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45" windowWidth="20730" windowHeight="11265" tabRatio="674"/>
  </bookViews>
  <sheets>
    <sheet name="Итог" sheetId="1" r:id="rId1"/>
    <sheet name="Итог Нормативка Ан" sheetId="6" r:id="rId2"/>
    <sheet name="Доходы Аналитики без детализаци" sheetId="4" r:id="rId3"/>
    <sheet name="Доходы с детализацией" sheetId="5" r:id="rId4"/>
    <sheet name="Лист2" sheetId="2" r:id="rId5"/>
    <sheet name="Доходы РФ" sheetId="7" r:id="rId6"/>
    <sheet name="Лист3" sheetId="3" r:id="rId7"/>
  </sheets>
  <externalReferences>
    <externalReference r:id="rId8"/>
    <externalReference r:id="rId9"/>
  </externalReferences>
  <definedNames>
    <definedName name="_edn1" localSheetId="5">'Доходы РФ'!#REF!</definedName>
    <definedName name="_edn2" localSheetId="5">'Доходы РФ'!#REF!</definedName>
    <definedName name="_edn3" localSheetId="5">'Доходы РФ'!#REF!</definedName>
    <definedName name="_ednref1" localSheetId="5">'Доходы РФ'!$C$1</definedName>
    <definedName name="_ednref2" localSheetId="5">'Доходы РФ'!$B$243</definedName>
    <definedName name="_ednref3" localSheetId="5">'Доходы РФ'!$B$324</definedName>
    <definedName name="_xlnm._FilterDatabase" localSheetId="2" hidden="1">'Доходы Аналитики без детализаци'!$C$4:$I$4</definedName>
    <definedName name="_xlnm._FilterDatabase" localSheetId="5" hidden="1">'Доходы РФ'!$A$2:$C$2566</definedName>
    <definedName name="_xlnm._FilterDatabase" localSheetId="0" hidden="1">Итог!$A$5:$G$264</definedName>
    <definedName name="_xlnm._FilterDatabase" localSheetId="1" hidden="1">'Итог Нормативка Ан'!$A$3:$K$205</definedName>
    <definedName name="_xlnm.Print_Titles" localSheetId="0">Итог!$3:$5</definedName>
    <definedName name="_xlnm.Print_Titles" localSheetId="1">'Итог Нормативка Ан'!$2:$3</definedName>
    <definedName name="_xlnm.Print_Titles" localSheetId="4">Лист2!$2:$4</definedName>
    <definedName name="_xlnm.Print_Area" localSheetId="3">'Доходы с детализацией'!$A$1:$AE$242</definedName>
    <definedName name="_xlnm.Print_Area" localSheetId="0">Итог!$A$1:$G$264</definedName>
  </definedNames>
  <calcPr calcId="145621"/>
</workbook>
</file>

<file path=xl/calcChain.xml><?xml version="1.0" encoding="utf-8"?>
<calcChain xmlns="http://schemas.openxmlformats.org/spreadsheetml/2006/main">
  <c r="G25" i="1" l="1"/>
  <c r="F25" i="1"/>
  <c r="E25" i="1"/>
  <c r="G264" i="1" l="1"/>
  <c r="F264" i="1"/>
  <c r="E264" i="1"/>
  <c r="B264" i="1"/>
  <c r="A264" i="1"/>
  <c r="G260" i="1"/>
  <c r="F260" i="1"/>
  <c r="E260" i="1"/>
  <c r="B260" i="1"/>
  <c r="A260" i="1"/>
  <c r="G258" i="1"/>
  <c r="F258" i="1"/>
  <c r="E258" i="1"/>
  <c r="B258" i="1"/>
  <c r="A258" i="1"/>
  <c r="G257" i="1"/>
  <c r="F257" i="1"/>
  <c r="E257" i="1"/>
  <c r="B257" i="1"/>
  <c r="A257" i="1"/>
  <c r="G256" i="1"/>
  <c r="F256" i="1"/>
  <c r="E256" i="1"/>
  <c r="B256" i="1"/>
  <c r="A256" i="1"/>
  <c r="G255" i="1"/>
  <c r="F255" i="1"/>
  <c r="E255" i="1"/>
  <c r="B255" i="1"/>
  <c r="A255" i="1"/>
  <c r="G254" i="1"/>
  <c r="F254" i="1"/>
  <c r="E254" i="1"/>
  <c r="B254" i="1"/>
  <c r="A254" i="1"/>
  <c r="G252" i="1"/>
  <c r="F252" i="1"/>
  <c r="E252" i="1"/>
  <c r="B252" i="1"/>
  <c r="A252" i="1"/>
  <c r="G250" i="1"/>
  <c r="F250" i="1"/>
  <c r="E250" i="1"/>
  <c r="A250" i="1"/>
  <c r="G248" i="1"/>
  <c r="F248" i="1"/>
  <c r="E248" i="1"/>
  <c r="B248" i="1"/>
  <c r="A248" i="1"/>
  <c r="G246" i="1"/>
  <c r="F246" i="1"/>
  <c r="E246" i="1"/>
  <c r="G238" i="1"/>
  <c r="F238" i="1"/>
  <c r="E238" i="1"/>
  <c r="A229" i="1"/>
  <c r="F227" i="1"/>
  <c r="G226" i="1"/>
  <c r="F226" i="1"/>
  <c r="E226" i="1"/>
  <c r="G225" i="1"/>
  <c r="F225" i="1"/>
  <c r="E225" i="1"/>
  <c r="B224" i="1"/>
  <c r="A224" i="1"/>
  <c r="B223" i="1"/>
  <c r="A223" i="1"/>
  <c r="B221" i="1"/>
  <c r="A221" i="1"/>
  <c r="B220" i="1"/>
  <c r="A220" i="1"/>
  <c r="B219" i="1"/>
  <c r="A219" i="1"/>
  <c r="B218" i="1"/>
  <c r="A218" i="1"/>
  <c r="G217" i="1"/>
  <c r="F217" i="1"/>
  <c r="E217" i="1"/>
  <c r="B217" i="1"/>
  <c r="A217" i="1"/>
  <c r="B216" i="1"/>
  <c r="A216" i="1"/>
  <c r="B215" i="1"/>
  <c r="A215" i="1"/>
  <c r="B214" i="1"/>
  <c r="A214" i="1"/>
  <c r="A213" i="1"/>
  <c r="G211" i="1"/>
  <c r="F211" i="1"/>
  <c r="E211" i="1"/>
  <c r="B211" i="1"/>
  <c r="A211" i="1"/>
  <c r="G210" i="1"/>
  <c r="F210" i="1"/>
  <c r="E210" i="1"/>
  <c r="B210" i="1"/>
  <c r="A210" i="1"/>
  <c r="G208" i="1"/>
  <c r="F208" i="1"/>
  <c r="E208" i="1"/>
  <c r="B208" i="1"/>
  <c r="A208" i="1"/>
  <c r="B207" i="1"/>
  <c r="A207" i="1"/>
  <c r="B206" i="1"/>
  <c r="A206" i="1"/>
  <c r="B205" i="1"/>
  <c r="A205" i="1"/>
  <c r="B204" i="1"/>
  <c r="A204" i="1"/>
  <c r="B203" i="1"/>
  <c r="G202" i="1"/>
  <c r="F202" i="1"/>
  <c r="E202" i="1"/>
  <c r="B202" i="1"/>
  <c r="G201" i="1"/>
  <c r="F201" i="1"/>
  <c r="E201" i="1"/>
  <c r="B201" i="1"/>
  <c r="A201" i="1"/>
  <c r="G200" i="1"/>
  <c r="F200" i="1"/>
  <c r="E200" i="1"/>
  <c r="B200" i="1"/>
  <c r="A200" i="1"/>
  <c r="G199" i="1"/>
  <c r="B199" i="1"/>
  <c r="A199" i="1"/>
  <c r="G198" i="1"/>
  <c r="F198" i="1"/>
  <c r="E198" i="1"/>
  <c r="B198" i="1"/>
  <c r="A198" i="1"/>
  <c r="B197" i="1"/>
  <c r="A197" i="1"/>
  <c r="G196" i="1"/>
  <c r="F196" i="1"/>
  <c r="E196" i="1"/>
  <c r="B195" i="1"/>
  <c r="A195" i="1"/>
  <c r="B194" i="1"/>
  <c r="A194" i="1"/>
  <c r="B193" i="1"/>
  <c r="A193" i="1"/>
  <c r="B191" i="1"/>
  <c r="A191" i="1"/>
  <c r="G190" i="1"/>
  <c r="F190" i="1"/>
  <c r="E190" i="1"/>
  <c r="B190" i="1"/>
  <c r="A190" i="1"/>
  <c r="G189" i="1"/>
  <c r="F189" i="1"/>
  <c r="E189" i="1"/>
  <c r="B189" i="1"/>
  <c r="A189" i="1"/>
  <c r="G188" i="1"/>
  <c r="F188" i="1"/>
  <c r="E188" i="1"/>
  <c r="B188" i="1"/>
  <c r="A188" i="1"/>
  <c r="G187" i="1"/>
  <c r="F187" i="1"/>
  <c r="E187" i="1"/>
  <c r="B187" i="1"/>
  <c r="A187" i="1"/>
  <c r="G184" i="1"/>
  <c r="F184" i="1"/>
  <c r="E184" i="1"/>
  <c r="B184" i="1"/>
  <c r="A184" i="1"/>
  <c r="G183" i="1"/>
  <c r="F183" i="1"/>
  <c r="E183" i="1"/>
  <c r="B183" i="1"/>
  <c r="A183" i="1"/>
  <c r="G182" i="1"/>
  <c r="F182" i="1"/>
  <c r="E182" i="1"/>
  <c r="B182" i="1"/>
  <c r="A182" i="1"/>
  <c r="G181" i="1"/>
  <c r="F181" i="1"/>
  <c r="E181" i="1"/>
  <c r="B181" i="1"/>
  <c r="A181" i="1"/>
  <c r="B179" i="1"/>
  <c r="A179" i="1"/>
  <c r="B178" i="1"/>
  <c r="A178" i="1"/>
  <c r="G177" i="1"/>
  <c r="F177" i="1"/>
  <c r="E177" i="1"/>
  <c r="B177" i="1"/>
  <c r="G176" i="1"/>
  <c r="F176" i="1"/>
  <c r="E176" i="1"/>
  <c r="B176" i="1"/>
  <c r="A176" i="1"/>
  <c r="G175" i="1"/>
  <c r="F175" i="1"/>
  <c r="E175" i="1"/>
  <c r="B175" i="1"/>
  <c r="A175" i="1"/>
  <c r="G174" i="1"/>
  <c r="F174" i="1"/>
  <c r="B174" i="1"/>
  <c r="A174" i="1"/>
  <c r="G173" i="1"/>
  <c r="F173" i="1"/>
  <c r="B173" i="1"/>
  <c r="A173" i="1"/>
  <c r="G172" i="1"/>
  <c r="F172" i="1"/>
  <c r="E172" i="1"/>
  <c r="B172" i="1"/>
  <c r="A172" i="1"/>
  <c r="B171" i="1"/>
  <c r="A171" i="1"/>
  <c r="G170" i="1"/>
  <c r="F170" i="1"/>
  <c r="B170" i="1"/>
  <c r="A170" i="1"/>
  <c r="G169" i="1"/>
  <c r="F169" i="1"/>
  <c r="B169" i="1"/>
  <c r="A169" i="1"/>
  <c r="B168" i="1"/>
  <c r="A168" i="1"/>
  <c r="G167" i="1"/>
  <c r="F167" i="1"/>
  <c r="B167" i="1"/>
  <c r="A167" i="1"/>
  <c r="G166" i="1"/>
  <c r="F166" i="1"/>
  <c r="B166" i="1"/>
  <c r="A166" i="1"/>
  <c r="G165" i="1"/>
  <c r="F165" i="1"/>
  <c r="B165" i="1"/>
  <c r="A165" i="1"/>
  <c r="G164" i="1"/>
  <c r="F164" i="1"/>
  <c r="B164" i="1"/>
  <c r="A164" i="1"/>
  <c r="B163" i="1"/>
  <c r="A163" i="1"/>
  <c r="B161" i="1"/>
  <c r="A161" i="1"/>
  <c r="G160" i="1"/>
  <c r="F160" i="1"/>
  <c r="E160" i="1"/>
  <c r="B160" i="1"/>
  <c r="A160" i="1"/>
  <c r="B159" i="1"/>
  <c r="A159" i="1"/>
  <c r="G158" i="1"/>
  <c r="F158" i="1"/>
  <c r="E158" i="1"/>
  <c r="B158" i="1"/>
  <c r="A158" i="1"/>
  <c r="G157" i="1"/>
  <c r="F157" i="1"/>
  <c r="E157" i="1"/>
  <c r="B157" i="1"/>
  <c r="A157" i="1"/>
  <c r="B156" i="1"/>
  <c r="A156" i="1"/>
  <c r="B155" i="1"/>
  <c r="A155" i="1"/>
  <c r="G154" i="1"/>
  <c r="F154" i="1"/>
  <c r="E154" i="1"/>
  <c r="B154" i="1"/>
  <c r="A154" i="1"/>
  <c r="G153" i="1"/>
  <c r="F153" i="1"/>
  <c r="E153" i="1"/>
  <c r="B153" i="1"/>
  <c r="A153" i="1"/>
  <c r="G152" i="1"/>
  <c r="F152" i="1"/>
  <c r="E152" i="1"/>
  <c r="B152" i="1"/>
  <c r="A152" i="1"/>
  <c r="G151" i="1"/>
  <c r="F151" i="1"/>
  <c r="E151" i="1"/>
  <c r="B151" i="1"/>
  <c r="A151" i="1"/>
  <c r="B149" i="1"/>
  <c r="A149" i="1"/>
  <c r="B147" i="1"/>
  <c r="A147" i="1"/>
  <c r="B146" i="1"/>
  <c r="A146" i="1"/>
  <c r="B145" i="1"/>
  <c r="A145" i="1"/>
  <c r="B144" i="1"/>
  <c r="A144" i="1"/>
  <c r="B143" i="1"/>
  <c r="A143" i="1"/>
  <c r="B142" i="1"/>
  <c r="A142" i="1"/>
  <c r="A141" i="1"/>
  <c r="A140" i="1"/>
  <c r="K205" i="6" l="1"/>
  <c r="J205" i="6"/>
  <c r="I205" i="6"/>
  <c r="B205" i="6"/>
  <c r="A205" i="6"/>
  <c r="K204" i="6"/>
  <c r="J204" i="6"/>
  <c r="I204" i="6"/>
  <c r="B204" i="6"/>
  <c r="A204" i="6"/>
  <c r="K203" i="6"/>
  <c r="J203" i="6"/>
  <c r="I203" i="6"/>
  <c r="B203" i="6"/>
  <c r="A203" i="6"/>
  <c r="K202" i="6"/>
  <c r="J202" i="6"/>
  <c r="I202" i="6"/>
  <c r="B202" i="6"/>
  <c r="A202" i="6"/>
  <c r="K201" i="6"/>
  <c r="J201" i="6"/>
  <c r="I201" i="6"/>
  <c r="B201" i="6"/>
  <c r="A201" i="6"/>
  <c r="K200" i="6"/>
  <c r="J200" i="6"/>
  <c r="I200" i="6"/>
  <c r="B200" i="6"/>
  <c r="A200" i="6"/>
  <c r="K199" i="6"/>
  <c r="J199" i="6"/>
  <c r="I199" i="6"/>
  <c r="B199" i="6"/>
  <c r="A199" i="6"/>
  <c r="K198" i="6"/>
  <c r="J198" i="6"/>
  <c r="I198" i="6"/>
  <c r="B198" i="6"/>
  <c r="A198" i="6"/>
  <c r="K197" i="6"/>
  <c r="J197" i="6"/>
  <c r="I197" i="6"/>
  <c r="B197" i="6"/>
  <c r="A197" i="6"/>
  <c r="K196" i="6"/>
  <c r="J196" i="6"/>
  <c r="I196" i="6"/>
  <c r="A196" i="6"/>
  <c r="K194" i="6"/>
  <c r="J194" i="6"/>
  <c r="I194" i="6"/>
  <c r="B194" i="6"/>
  <c r="A194" i="6"/>
  <c r="K192" i="6"/>
  <c r="J192" i="6"/>
  <c r="I192" i="6"/>
  <c r="K189" i="6"/>
  <c r="J189" i="6"/>
  <c r="I189" i="6"/>
  <c r="B189" i="6"/>
  <c r="A189" i="6"/>
  <c r="K188" i="6"/>
  <c r="J188" i="6"/>
  <c r="I188" i="6"/>
  <c r="B188" i="6"/>
  <c r="A188" i="6"/>
  <c r="K187" i="6"/>
  <c r="J187" i="6"/>
  <c r="I187" i="6"/>
  <c r="B187" i="6"/>
  <c r="A187" i="6"/>
  <c r="K186" i="6"/>
  <c r="J186" i="6"/>
  <c r="I186" i="6"/>
  <c r="K185" i="6"/>
  <c r="J185" i="6"/>
  <c r="I185" i="6"/>
  <c r="K184" i="6"/>
  <c r="J184" i="6"/>
  <c r="I184" i="6"/>
  <c r="K183" i="6"/>
  <c r="J183" i="6"/>
  <c r="I183" i="6"/>
  <c r="B183" i="6"/>
  <c r="A183" i="6"/>
  <c r="K182" i="6"/>
  <c r="J182" i="6"/>
  <c r="I182" i="6"/>
  <c r="K181" i="6"/>
  <c r="J181" i="6"/>
  <c r="I181" i="6"/>
  <c r="K180" i="6"/>
  <c r="J180" i="6"/>
  <c r="I180" i="6"/>
  <c r="K179" i="6"/>
  <c r="J179" i="6"/>
  <c r="I179" i="6"/>
  <c r="A179" i="6"/>
  <c r="K178" i="6"/>
  <c r="J178" i="6"/>
  <c r="I178" i="6"/>
  <c r="K177" i="6"/>
  <c r="J177" i="6"/>
  <c r="I177" i="6"/>
  <c r="B177" i="6"/>
  <c r="A177" i="6"/>
  <c r="K176" i="6"/>
  <c r="J176" i="6"/>
  <c r="I176" i="6"/>
  <c r="B176" i="6"/>
  <c r="A176" i="6"/>
  <c r="K175" i="6"/>
  <c r="J175" i="6"/>
  <c r="I175" i="6"/>
  <c r="B175" i="6"/>
  <c r="A175" i="6"/>
  <c r="K174" i="6"/>
  <c r="J174" i="6"/>
  <c r="I174" i="6"/>
  <c r="B174" i="6"/>
  <c r="A174" i="6"/>
  <c r="K173" i="6"/>
  <c r="J173" i="6"/>
  <c r="I173" i="6"/>
  <c r="B173" i="6"/>
  <c r="A173" i="6"/>
  <c r="K172" i="6"/>
  <c r="J172" i="6"/>
  <c r="I172" i="6"/>
  <c r="B172" i="6"/>
  <c r="A172" i="6"/>
  <c r="K171" i="6"/>
  <c r="J171" i="6"/>
  <c r="I171" i="6"/>
  <c r="B171" i="6"/>
  <c r="A171" i="6"/>
  <c r="K170" i="6"/>
  <c r="J170" i="6"/>
  <c r="I170" i="6"/>
  <c r="B170" i="6"/>
  <c r="A170" i="6"/>
  <c r="K169" i="6"/>
  <c r="J169" i="6"/>
  <c r="I169" i="6"/>
  <c r="B169" i="6"/>
  <c r="A169" i="6"/>
  <c r="K168" i="6"/>
  <c r="J168" i="6"/>
  <c r="I168" i="6"/>
  <c r="B168" i="6"/>
  <c r="A168" i="6"/>
  <c r="K167" i="6"/>
  <c r="J167" i="6"/>
  <c r="I167" i="6"/>
  <c r="B167" i="6"/>
  <c r="A167" i="6"/>
  <c r="K166" i="6"/>
  <c r="J166" i="6"/>
  <c r="I166" i="6"/>
  <c r="B166" i="6"/>
  <c r="A166" i="6"/>
  <c r="K165" i="6"/>
  <c r="J165" i="6"/>
  <c r="I165" i="6"/>
  <c r="B165" i="6"/>
  <c r="A165" i="6"/>
  <c r="K164" i="6"/>
  <c r="J164" i="6"/>
  <c r="I164" i="6"/>
  <c r="B164" i="6"/>
  <c r="A164" i="6"/>
  <c r="K163" i="6"/>
  <c r="J163" i="6"/>
  <c r="I163" i="6"/>
  <c r="B163" i="6"/>
  <c r="A163" i="6"/>
  <c r="K162" i="6"/>
  <c r="J162" i="6"/>
  <c r="I162" i="6"/>
  <c r="B162" i="6"/>
  <c r="A162" i="6"/>
  <c r="K161" i="6"/>
  <c r="J161" i="6"/>
  <c r="I161" i="6"/>
  <c r="B161" i="6"/>
  <c r="A161" i="6"/>
  <c r="K160" i="6"/>
  <c r="J160" i="6"/>
  <c r="I160" i="6"/>
  <c r="B160" i="6"/>
  <c r="A160" i="6"/>
  <c r="K159" i="6"/>
  <c r="J159" i="6"/>
  <c r="I159" i="6"/>
  <c r="B159" i="6"/>
  <c r="K158" i="6"/>
  <c r="J158" i="6"/>
  <c r="I158" i="6"/>
  <c r="B158" i="6"/>
  <c r="K157" i="6"/>
  <c r="J157" i="6"/>
  <c r="I157" i="6"/>
  <c r="B157" i="6"/>
  <c r="A157" i="6"/>
  <c r="K156" i="6"/>
  <c r="J156" i="6"/>
  <c r="I156" i="6"/>
  <c r="B156" i="6"/>
  <c r="A156" i="6"/>
  <c r="K155" i="6"/>
  <c r="J155" i="6"/>
  <c r="I155" i="6"/>
  <c r="B155" i="6"/>
  <c r="A155" i="6"/>
  <c r="K154" i="6"/>
  <c r="J154" i="6"/>
  <c r="I154" i="6"/>
  <c r="B154" i="6"/>
  <c r="A154" i="6"/>
  <c r="K153" i="6"/>
  <c r="J153" i="6"/>
  <c r="I153" i="6"/>
  <c r="B153" i="6"/>
  <c r="A153" i="6"/>
  <c r="K152" i="6"/>
  <c r="J152" i="6"/>
  <c r="I152" i="6"/>
  <c r="K151" i="6"/>
  <c r="J151" i="6"/>
  <c r="I151" i="6"/>
  <c r="B151" i="6"/>
  <c r="A151" i="6"/>
  <c r="K150" i="6"/>
  <c r="J150" i="6"/>
  <c r="I150" i="6"/>
  <c r="B150" i="6"/>
  <c r="A150" i="6"/>
  <c r="K149" i="6"/>
  <c r="J149" i="6"/>
  <c r="I149" i="6"/>
  <c r="B149" i="6"/>
  <c r="A149" i="6"/>
  <c r="K148" i="6"/>
  <c r="J148" i="6"/>
  <c r="I148" i="6"/>
  <c r="B148" i="6"/>
  <c r="A148" i="6"/>
  <c r="K147" i="6"/>
  <c r="J147" i="6"/>
  <c r="I147" i="6"/>
  <c r="B147" i="6"/>
  <c r="A147" i="6"/>
  <c r="K146" i="6"/>
  <c r="J146" i="6"/>
  <c r="I146" i="6"/>
  <c r="B146" i="6"/>
  <c r="A146" i="6"/>
  <c r="K145" i="6"/>
  <c r="J145" i="6"/>
  <c r="I145" i="6"/>
  <c r="B145" i="6"/>
  <c r="A145" i="6"/>
  <c r="K144" i="6"/>
  <c r="J144" i="6"/>
  <c r="I144" i="6"/>
  <c r="B144" i="6"/>
  <c r="A144" i="6"/>
  <c r="K143" i="6"/>
  <c r="J143" i="6"/>
  <c r="I143" i="6"/>
  <c r="B143" i="6"/>
  <c r="A143" i="6"/>
  <c r="K142" i="6"/>
  <c r="J142" i="6"/>
  <c r="I142" i="6"/>
  <c r="B142" i="6"/>
  <c r="A142" i="6"/>
  <c r="K141" i="6"/>
  <c r="J141" i="6"/>
  <c r="I141" i="6"/>
  <c r="B141" i="6"/>
  <c r="A141" i="6"/>
  <c r="K140" i="6"/>
  <c r="J140" i="6"/>
  <c r="I140" i="6"/>
  <c r="B140" i="6"/>
  <c r="A140" i="6"/>
  <c r="K139" i="6"/>
  <c r="J139" i="6"/>
  <c r="I139" i="6"/>
  <c r="B139" i="6"/>
  <c r="A139" i="6"/>
  <c r="K138" i="6"/>
  <c r="J138" i="6"/>
  <c r="I138" i="6"/>
  <c r="B138" i="6"/>
  <c r="A138" i="6"/>
  <c r="K137" i="6"/>
  <c r="J137" i="6"/>
  <c r="I137" i="6"/>
  <c r="B137" i="6"/>
  <c r="K136" i="6"/>
  <c r="J136" i="6"/>
  <c r="I136" i="6"/>
  <c r="B136" i="6"/>
  <c r="A136" i="6"/>
  <c r="K135" i="6"/>
  <c r="J135" i="6"/>
  <c r="I135" i="6"/>
  <c r="B135" i="6"/>
  <c r="A135" i="6"/>
  <c r="K134" i="6"/>
  <c r="J134" i="6"/>
  <c r="I134" i="6"/>
  <c r="B134" i="6"/>
  <c r="A134" i="6"/>
  <c r="K133" i="6"/>
  <c r="J133" i="6"/>
  <c r="I133" i="6"/>
  <c r="B133" i="6"/>
  <c r="A133" i="6"/>
  <c r="K132" i="6"/>
  <c r="J132" i="6"/>
  <c r="I132" i="6"/>
  <c r="B132" i="6"/>
  <c r="A132" i="6"/>
  <c r="K131" i="6"/>
  <c r="J131" i="6"/>
  <c r="I131" i="6"/>
  <c r="B131" i="6"/>
  <c r="A131" i="6"/>
  <c r="K130" i="6"/>
  <c r="J130" i="6"/>
  <c r="I130" i="6"/>
  <c r="B130" i="6"/>
  <c r="A130" i="6"/>
  <c r="K129" i="6"/>
  <c r="J129" i="6"/>
  <c r="I129" i="6"/>
  <c r="B129" i="6"/>
  <c r="A129" i="6"/>
  <c r="K128" i="6"/>
  <c r="J128" i="6"/>
  <c r="I128" i="6"/>
  <c r="B128" i="6"/>
  <c r="A128" i="6"/>
  <c r="K127" i="6"/>
  <c r="J127" i="6"/>
  <c r="I127" i="6"/>
  <c r="B127" i="6"/>
  <c r="A127" i="6"/>
  <c r="K126" i="6"/>
  <c r="J126" i="6"/>
  <c r="I126" i="6"/>
  <c r="B126" i="6"/>
  <c r="A126" i="6"/>
  <c r="K125" i="6"/>
  <c r="J125" i="6"/>
  <c r="I125" i="6"/>
  <c r="B125" i="6"/>
  <c r="A125" i="6"/>
  <c r="K124" i="6"/>
  <c r="J124" i="6"/>
  <c r="I124" i="6"/>
  <c r="B124" i="6"/>
  <c r="A124" i="6"/>
  <c r="K123" i="6"/>
  <c r="J123" i="6"/>
  <c r="I123" i="6"/>
  <c r="B123" i="6"/>
  <c r="A123" i="6"/>
  <c r="K122" i="6"/>
  <c r="J122" i="6"/>
  <c r="I122" i="6"/>
  <c r="B122" i="6"/>
  <c r="A122" i="6"/>
  <c r="K121" i="6"/>
  <c r="J121" i="6"/>
  <c r="I121" i="6"/>
  <c r="B121" i="6"/>
  <c r="A121" i="6"/>
  <c r="B120" i="6"/>
  <c r="A120" i="6"/>
  <c r="K119" i="6"/>
  <c r="J119" i="6"/>
  <c r="I119" i="6"/>
  <c r="B119" i="6"/>
  <c r="A119" i="6"/>
  <c r="K118" i="6"/>
  <c r="J118" i="6"/>
  <c r="I118" i="6"/>
  <c r="B118" i="6"/>
  <c r="A118" i="6"/>
  <c r="K117" i="6"/>
  <c r="J117" i="6"/>
  <c r="I117" i="6"/>
  <c r="B117" i="6"/>
  <c r="A117" i="6"/>
  <c r="K116" i="6"/>
  <c r="J116" i="6"/>
  <c r="I116" i="6"/>
  <c r="B116" i="6"/>
  <c r="A116" i="6"/>
  <c r="K115" i="6"/>
  <c r="J115" i="6"/>
  <c r="I115" i="6"/>
  <c r="B115" i="6"/>
  <c r="A115" i="6"/>
  <c r="K114" i="6"/>
  <c r="J114" i="6"/>
  <c r="I114" i="6"/>
  <c r="B114" i="6"/>
  <c r="A114" i="6"/>
  <c r="K113" i="6"/>
  <c r="J113" i="6"/>
  <c r="I113" i="6"/>
  <c r="B113" i="6"/>
  <c r="A113" i="6"/>
  <c r="K112" i="6"/>
  <c r="J112" i="6"/>
  <c r="I112" i="6"/>
  <c r="B112" i="6"/>
  <c r="A112" i="6"/>
  <c r="B110" i="6"/>
  <c r="A110" i="6"/>
  <c r="K109" i="6"/>
  <c r="J109" i="6"/>
  <c r="I109" i="6"/>
  <c r="B109" i="6"/>
  <c r="A109" i="6"/>
  <c r="B108" i="6"/>
  <c r="A108" i="6"/>
  <c r="B107" i="6"/>
  <c r="A107" i="6"/>
  <c r="B106" i="6"/>
  <c r="A106" i="6"/>
  <c r="B105" i="6"/>
  <c r="A105" i="6"/>
  <c r="B104" i="6"/>
  <c r="A104" i="6"/>
  <c r="B103" i="6"/>
  <c r="A103" i="6"/>
  <c r="K102" i="6"/>
  <c r="J102" i="6"/>
  <c r="I102" i="6"/>
  <c r="A102" i="6"/>
  <c r="K101" i="6"/>
  <c r="J101" i="6"/>
  <c r="I101" i="6"/>
  <c r="B101" i="6"/>
  <c r="A101" i="6"/>
  <c r="B100" i="6"/>
  <c r="A100" i="6"/>
  <c r="B99" i="6"/>
  <c r="A99" i="6"/>
  <c r="B98" i="6"/>
  <c r="A98" i="6"/>
  <c r="B97" i="6"/>
  <c r="A97" i="6"/>
  <c r="B96" i="6"/>
  <c r="A96" i="6"/>
  <c r="K95" i="6"/>
  <c r="J95" i="6"/>
  <c r="I95" i="6"/>
  <c r="B95" i="6"/>
  <c r="A95" i="6"/>
  <c r="K94" i="6"/>
  <c r="J94" i="6"/>
  <c r="I94" i="6"/>
  <c r="B94" i="6"/>
  <c r="A94" i="6"/>
  <c r="K93" i="6"/>
  <c r="J93" i="6"/>
  <c r="I93" i="6"/>
  <c r="B93" i="6"/>
  <c r="A93" i="6"/>
  <c r="K92" i="6"/>
  <c r="J92" i="6"/>
  <c r="I92" i="6"/>
  <c r="B92" i="6"/>
  <c r="A92" i="6"/>
  <c r="K91" i="6"/>
  <c r="J91" i="6"/>
  <c r="I91" i="6"/>
  <c r="B91" i="6"/>
  <c r="A91" i="6"/>
  <c r="K90" i="6"/>
  <c r="J90" i="6"/>
  <c r="I90" i="6"/>
  <c r="B90" i="6"/>
  <c r="A90" i="6"/>
  <c r="B88" i="6"/>
  <c r="A88" i="6"/>
  <c r="K87" i="6"/>
  <c r="J87" i="6"/>
  <c r="I87" i="6"/>
  <c r="B87" i="6"/>
  <c r="A87" i="6"/>
  <c r="J86" i="6"/>
  <c r="I86" i="6"/>
  <c r="B86" i="6"/>
  <c r="A86" i="6"/>
  <c r="K85" i="6"/>
  <c r="J85" i="6"/>
  <c r="I85" i="6"/>
  <c r="B85" i="6"/>
  <c r="A85" i="6"/>
  <c r="K84" i="6"/>
  <c r="J84" i="6"/>
  <c r="I84" i="6"/>
  <c r="B84" i="6"/>
  <c r="A84" i="6"/>
  <c r="B83" i="6"/>
  <c r="A83" i="6"/>
  <c r="B82" i="6"/>
  <c r="A82" i="6"/>
  <c r="K81" i="6"/>
  <c r="J81" i="6"/>
  <c r="I81" i="6"/>
  <c r="B81" i="6"/>
  <c r="A81" i="6"/>
  <c r="B80" i="6"/>
  <c r="A80" i="6"/>
  <c r="K79" i="6"/>
  <c r="J79" i="6"/>
  <c r="I79" i="6"/>
  <c r="B79" i="6"/>
  <c r="A79" i="6"/>
  <c r="K78" i="6"/>
  <c r="J78" i="6"/>
  <c r="I78" i="6"/>
  <c r="B78" i="6"/>
  <c r="A78" i="6"/>
  <c r="K77" i="6"/>
  <c r="J77" i="6"/>
  <c r="I77" i="6"/>
  <c r="B77" i="6"/>
  <c r="K76" i="6"/>
  <c r="J76" i="6"/>
  <c r="I76" i="6"/>
  <c r="B76" i="6"/>
  <c r="A76" i="6"/>
  <c r="B75" i="6"/>
  <c r="A75" i="6"/>
  <c r="K74" i="6"/>
  <c r="J74" i="6"/>
  <c r="I74" i="6"/>
  <c r="B74" i="6"/>
  <c r="A74" i="6"/>
  <c r="K73" i="6"/>
  <c r="J73" i="6"/>
  <c r="I73" i="6"/>
  <c r="B73" i="6"/>
  <c r="A73" i="6"/>
  <c r="K72" i="6"/>
  <c r="J72" i="6"/>
  <c r="I72" i="6"/>
  <c r="B72" i="6"/>
  <c r="A72" i="6"/>
  <c r="K71" i="6"/>
  <c r="J71" i="6"/>
  <c r="I71" i="6"/>
  <c r="B71" i="6"/>
  <c r="A71" i="6"/>
  <c r="K70" i="6"/>
  <c r="J70" i="6"/>
  <c r="I70" i="6"/>
  <c r="B70" i="6"/>
  <c r="A70" i="6"/>
  <c r="K69" i="6"/>
  <c r="J69" i="6"/>
  <c r="I69" i="6"/>
  <c r="B69" i="6"/>
  <c r="A69" i="6"/>
  <c r="K68" i="6"/>
  <c r="J68" i="6"/>
  <c r="I68" i="6"/>
  <c r="B68" i="6"/>
  <c r="A68" i="6"/>
  <c r="K67" i="6"/>
  <c r="J67" i="6"/>
  <c r="I67" i="6"/>
  <c r="B67" i="6"/>
  <c r="A67" i="6"/>
  <c r="B66" i="6"/>
  <c r="A66" i="6"/>
  <c r="K65" i="6"/>
  <c r="J65" i="6"/>
  <c r="I65" i="6"/>
  <c r="B65" i="6"/>
  <c r="A65" i="6"/>
  <c r="K64" i="6"/>
  <c r="J64" i="6"/>
  <c r="I64" i="6"/>
  <c r="B64" i="6"/>
  <c r="A64" i="6"/>
  <c r="K63" i="6"/>
  <c r="J63" i="6"/>
  <c r="I63" i="6"/>
  <c r="B63" i="6"/>
  <c r="A63" i="6"/>
  <c r="B62" i="6"/>
  <c r="A62" i="6"/>
  <c r="K61" i="6"/>
  <c r="J61" i="6"/>
  <c r="I61" i="6"/>
  <c r="B61" i="6"/>
  <c r="A61" i="6"/>
  <c r="B60" i="6"/>
  <c r="A60" i="6"/>
  <c r="K59" i="6"/>
  <c r="J59" i="6"/>
  <c r="I59" i="6"/>
  <c r="B59" i="6"/>
  <c r="A59" i="6"/>
  <c r="K58" i="6"/>
  <c r="J58" i="6"/>
  <c r="I58" i="6"/>
  <c r="B58" i="6"/>
  <c r="A58" i="6"/>
  <c r="K57" i="6"/>
  <c r="J57" i="6"/>
  <c r="I57" i="6"/>
  <c r="B57" i="6"/>
  <c r="A57" i="6"/>
  <c r="B56" i="6"/>
  <c r="A56" i="6"/>
  <c r="B55" i="6"/>
  <c r="A55" i="6"/>
  <c r="K54" i="6"/>
  <c r="J54" i="6"/>
  <c r="I54" i="6"/>
  <c r="B54" i="6"/>
  <c r="A54" i="6"/>
  <c r="B53" i="6"/>
  <c r="A53" i="6"/>
  <c r="K52" i="6"/>
  <c r="J52" i="6"/>
  <c r="I52" i="6"/>
  <c r="B52" i="6"/>
  <c r="A52" i="6"/>
  <c r="K51" i="6"/>
  <c r="J51" i="6"/>
  <c r="I51" i="6"/>
  <c r="B51" i="6"/>
  <c r="A51" i="6"/>
  <c r="K50" i="6"/>
  <c r="J50" i="6"/>
  <c r="I50" i="6"/>
  <c r="B50" i="6"/>
  <c r="A50" i="6"/>
  <c r="B49" i="6"/>
  <c r="A49" i="6"/>
  <c r="B48" i="6"/>
  <c r="A48" i="6"/>
  <c r="B47" i="6"/>
  <c r="A47" i="6"/>
  <c r="B46" i="6"/>
  <c r="A46" i="6"/>
  <c r="K45" i="6"/>
  <c r="J45" i="6"/>
  <c r="I45" i="6"/>
  <c r="B45" i="6"/>
  <c r="A45" i="6"/>
  <c r="K44" i="6"/>
  <c r="J44" i="6"/>
  <c r="I44" i="6"/>
  <c r="B44" i="6"/>
  <c r="A44" i="6"/>
  <c r="K43" i="6"/>
  <c r="J43" i="6"/>
  <c r="I43" i="6"/>
  <c r="B43" i="6"/>
  <c r="A43" i="6"/>
  <c r="K42" i="6"/>
  <c r="J42" i="6"/>
  <c r="I42" i="6"/>
  <c r="B42" i="6"/>
  <c r="A42" i="6"/>
  <c r="K41" i="6"/>
  <c r="J41" i="6"/>
  <c r="B41" i="6"/>
  <c r="A41" i="6"/>
  <c r="K40" i="6"/>
  <c r="B40" i="6"/>
  <c r="A40" i="6"/>
  <c r="K39" i="6"/>
  <c r="B39" i="6"/>
  <c r="A39" i="6"/>
  <c r="B38" i="6"/>
  <c r="A38" i="6"/>
  <c r="B37" i="6"/>
  <c r="A37" i="6"/>
  <c r="B36" i="6"/>
  <c r="A36" i="6"/>
  <c r="B35" i="6"/>
  <c r="A35" i="6"/>
  <c r="B34" i="6"/>
  <c r="A34" i="6"/>
  <c r="K33" i="6"/>
  <c r="J33" i="6"/>
  <c r="I33" i="6"/>
  <c r="B33" i="6"/>
  <c r="A33" i="6"/>
  <c r="K32" i="6"/>
  <c r="J32" i="6"/>
  <c r="I32" i="6"/>
  <c r="B32" i="6"/>
  <c r="A32" i="6"/>
  <c r="K31" i="6"/>
  <c r="J31" i="6"/>
  <c r="I31" i="6"/>
  <c r="B31" i="6"/>
  <c r="A31" i="6"/>
  <c r="K30" i="6"/>
  <c r="J30" i="6"/>
  <c r="I30" i="6"/>
  <c r="B30" i="6"/>
  <c r="A30" i="6"/>
  <c r="K29" i="6"/>
  <c r="J29" i="6"/>
  <c r="I29" i="6"/>
  <c r="B29" i="6"/>
  <c r="A29" i="6"/>
  <c r="K28" i="6"/>
  <c r="J28" i="6"/>
  <c r="I28" i="6"/>
  <c r="B28" i="6"/>
  <c r="A28" i="6"/>
  <c r="K27" i="6"/>
  <c r="J27" i="6"/>
  <c r="I27" i="6"/>
  <c r="B27" i="6"/>
  <c r="A27" i="6"/>
  <c r="K26" i="6"/>
  <c r="J26" i="6"/>
  <c r="I26" i="6"/>
  <c r="B26" i="6"/>
  <c r="A26" i="6"/>
  <c r="K25" i="6"/>
  <c r="J25" i="6"/>
  <c r="I25" i="6"/>
  <c r="B25" i="6"/>
  <c r="A25" i="6"/>
  <c r="K24" i="6"/>
  <c r="J24" i="6"/>
  <c r="I24" i="6"/>
  <c r="B24" i="6"/>
  <c r="A24" i="6"/>
  <c r="B23" i="6"/>
  <c r="A23" i="6"/>
  <c r="K22" i="6"/>
  <c r="J22" i="6"/>
  <c r="I22" i="6"/>
  <c r="B22" i="6"/>
  <c r="A22" i="6"/>
  <c r="K21" i="6"/>
  <c r="J21" i="6"/>
  <c r="I21" i="6"/>
  <c r="B21" i="6"/>
  <c r="A21" i="6"/>
  <c r="K20" i="6"/>
  <c r="J20" i="6"/>
  <c r="I20" i="6"/>
  <c r="B20" i="6"/>
  <c r="A20" i="6"/>
  <c r="K19" i="6"/>
  <c r="J19" i="6"/>
  <c r="I19" i="6"/>
  <c r="B19" i="6"/>
  <c r="A19" i="6"/>
  <c r="K18" i="6"/>
  <c r="J18" i="6"/>
  <c r="I18" i="6"/>
  <c r="B18" i="6"/>
  <c r="A18" i="6"/>
  <c r="K17" i="6"/>
  <c r="J17" i="6"/>
  <c r="I17" i="6"/>
  <c r="B17" i="6"/>
  <c r="A17" i="6"/>
  <c r="K16" i="6"/>
  <c r="J16" i="6"/>
  <c r="I16" i="6"/>
  <c r="B16" i="6"/>
  <c r="A16" i="6"/>
  <c r="K15" i="6"/>
  <c r="J15" i="6"/>
  <c r="I15" i="6"/>
  <c r="B15" i="6"/>
  <c r="A15" i="6"/>
  <c r="K14" i="6"/>
  <c r="J14" i="6"/>
  <c r="I14" i="6"/>
  <c r="B14" i="6"/>
  <c r="A14" i="6"/>
  <c r="K13" i="6"/>
  <c r="J13" i="6"/>
  <c r="I13" i="6"/>
  <c r="B13" i="6"/>
  <c r="A13" i="6"/>
  <c r="K12" i="6"/>
  <c r="J12" i="6"/>
  <c r="I12" i="6"/>
  <c r="B12" i="6"/>
  <c r="A12" i="6"/>
  <c r="K11" i="6"/>
  <c r="J11" i="6"/>
  <c r="I11" i="6"/>
  <c r="B11" i="6"/>
  <c r="A11" i="6"/>
  <c r="K10" i="6"/>
  <c r="J10" i="6"/>
  <c r="I10" i="6"/>
  <c r="B10" i="6"/>
  <c r="A10" i="6"/>
  <c r="K9" i="6"/>
  <c r="J9" i="6"/>
  <c r="I9" i="6"/>
  <c r="B9" i="6"/>
  <c r="A9" i="6"/>
  <c r="K8" i="6"/>
  <c r="J8" i="6"/>
  <c r="I8" i="6"/>
  <c r="B8" i="6"/>
  <c r="A8" i="6"/>
  <c r="K7" i="6"/>
  <c r="J7" i="6"/>
  <c r="I7" i="6"/>
  <c r="B7" i="6"/>
  <c r="A7" i="6"/>
  <c r="K6" i="6"/>
  <c r="J6" i="6"/>
  <c r="B6" i="6"/>
  <c r="A6" i="6"/>
  <c r="K5" i="6"/>
  <c r="J5" i="6"/>
  <c r="I5" i="6"/>
  <c r="B5" i="6"/>
  <c r="A5" i="6"/>
  <c r="K4" i="6"/>
  <c r="J4" i="6"/>
  <c r="I4" i="6"/>
  <c r="A4" i="6"/>
  <c r="G102" i="2" l="1"/>
  <c r="F102" i="2"/>
  <c r="E102" i="2"/>
  <c r="B102" i="2"/>
  <c r="A102" i="2"/>
  <c r="B101" i="2"/>
  <c r="A101" i="2"/>
  <c r="B100" i="2"/>
  <c r="A100" i="2"/>
  <c r="B99" i="2"/>
  <c r="A99" i="2"/>
  <c r="B98" i="2"/>
  <c r="A98" i="2"/>
  <c r="B97" i="2"/>
  <c r="A97" i="2"/>
  <c r="G96" i="2"/>
  <c r="F96" i="2"/>
  <c r="E96" i="2"/>
  <c r="B96" i="2"/>
  <c r="A96" i="2"/>
  <c r="G95" i="2"/>
  <c r="F95" i="2"/>
  <c r="E95" i="2"/>
  <c r="B95" i="2"/>
  <c r="A95" i="2"/>
  <c r="G94" i="2"/>
  <c r="F94" i="2"/>
  <c r="E94" i="2"/>
  <c r="B94" i="2"/>
  <c r="A94" i="2"/>
  <c r="G93" i="2"/>
  <c r="F93" i="2"/>
  <c r="E93" i="2"/>
  <c r="B93" i="2"/>
  <c r="A93" i="2"/>
  <c r="G92" i="2"/>
  <c r="F92" i="2"/>
  <c r="E92" i="2"/>
  <c r="B92" i="2"/>
  <c r="A92" i="2"/>
  <c r="G91" i="2"/>
  <c r="F91" i="2"/>
  <c r="E91" i="2"/>
  <c r="B91" i="2"/>
  <c r="A91" i="2"/>
  <c r="B89" i="2"/>
  <c r="A89" i="2"/>
  <c r="G88" i="2"/>
  <c r="F88" i="2"/>
  <c r="E88" i="2"/>
  <c r="B88" i="2"/>
  <c r="A88" i="2"/>
  <c r="F87" i="2"/>
  <c r="E87" i="2"/>
  <c r="B87" i="2"/>
  <c r="A87" i="2"/>
  <c r="B86" i="2"/>
  <c r="A86" i="2"/>
  <c r="G85" i="2"/>
  <c r="F85" i="2"/>
  <c r="E85" i="2"/>
  <c r="B85" i="2"/>
  <c r="A85" i="2"/>
  <c r="B84" i="2"/>
  <c r="A84" i="2"/>
  <c r="B83" i="2"/>
  <c r="A83" i="2"/>
  <c r="B82" i="2"/>
  <c r="A82" i="2"/>
  <c r="B81" i="2"/>
  <c r="A81" i="2"/>
  <c r="G80" i="2"/>
  <c r="F80" i="2"/>
  <c r="E80" i="2"/>
  <c r="B80" i="2"/>
  <c r="A80" i="2"/>
  <c r="G79" i="2"/>
  <c r="F79" i="2"/>
  <c r="E79" i="2"/>
  <c r="B79" i="2"/>
  <c r="A79" i="2"/>
  <c r="G78" i="2"/>
  <c r="F78" i="2"/>
  <c r="E78" i="2"/>
  <c r="B78" i="2"/>
  <c r="G77" i="2"/>
  <c r="F77" i="2"/>
  <c r="E77" i="2"/>
  <c r="B77" i="2"/>
  <c r="A77" i="2"/>
  <c r="B76" i="2"/>
  <c r="A76" i="2"/>
  <c r="G75" i="2"/>
  <c r="F75" i="2"/>
  <c r="E75" i="2"/>
  <c r="B75" i="2"/>
  <c r="A75" i="2"/>
  <c r="G74" i="2"/>
  <c r="F74" i="2"/>
  <c r="E74" i="2"/>
  <c r="B74" i="2"/>
  <c r="A74" i="2"/>
  <c r="G73" i="2"/>
  <c r="F73" i="2"/>
  <c r="E73" i="2"/>
  <c r="B73" i="2"/>
  <c r="A73" i="2"/>
  <c r="G72" i="2"/>
  <c r="F72" i="2"/>
  <c r="E72" i="2"/>
  <c r="B72" i="2"/>
  <c r="A72" i="2"/>
  <c r="G71" i="2"/>
  <c r="F71" i="2"/>
  <c r="E71" i="2"/>
  <c r="B71" i="2"/>
  <c r="A71" i="2"/>
  <c r="G70" i="2"/>
  <c r="F70" i="2"/>
  <c r="E70" i="2"/>
  <c r="B70" i="2"/>
  <c r="A70" i="2"/>
  <c r="G69" i="2"/>
  <c r="F69" i="2"/>
  <c r="E69" i="2"/>
  <c r="B69" i="2"/>
  <c r="A69" i="2"/>
  <c r="G68" i="2"/>
  <c r="F68" i="2"/>
  <c r="E68" i="2"/>
  <c r="B68" i="2"/>
  <c r="A68" i="2"/>
  <c r="B67" i="2"/>
  <c r="A67" i="2"/>
  <c r="G66" i="2"/>
  <c r="F66" i="2"/>
  <c r="E66" i="2"/>
  <c r="B66" i="2"/>
  <c r="A66" i="2"/>
  <c r="G65" i="2"/>
  <c r="F65" i="2"/>
  <c r="E65" i="2"/>
  <c r="B65" i="2"/>
  <c r="A65" i="2"/>
  <c r="G64" i="2"/>
  <c r="F64" i="2"/>
  <c r="E64" i="2"/>
  <c r="B64" i="2"/>
  <c r="A64" i="2"/>
  <c r="B63" i="2"/>
  <c r="A63" i="2"/>
  <c r="G62" i="2"/>
  <c r="F62" i="2"/>
  <c r="E62" i="2"/>
  <c r="B62" i="2"/>
  <c r="A62" i="2"/>
  <c r="B61" i="2"/>
  <c r="A61" i="2"/>
  <c r="G60" i="2"/>
  <c r="F60" i="2"/>
  <c r="E60" i="2"/>
  <c r="B60" i="2"/>
  <c r="A60" i="2"/>
  <c r="G59" i="2"/>
  <c r="F59" i="2"/>
  <c r="E59" i="2"/>
  <c r="B59" i="2"/>
  <c r="A59" i="2"/>
  <c r="G58" i="2"/>
  <c r="F58" i="2"/>
  <c r="E58" i="2"/>
  <c r="B58" i="2"/>
  <c r="A58" i="2"/>
  <c r="B57" i="2"/>
  <c r="A57" i="2"/>
  <c r="B56" i="2"/>
  <c r="A56" i="2"/>
  <c r="G55" i="2"/>
  <c r="F55" i="2"/>
  <c r="E55" i="2"/>
  <c r="B55" i="2"/>
  <c r="A55" i="2"/>
  <c r="B54" i="2"/>
  <c r="A54" i="2"/>
  <c r="G53" i="2"/>
  <c r="F53" i="2"/>
  <c r="E53" i="2"/>
  <c r="B53" i="2"/>
  <c r="A53" i="2"/>
  <c r="G52" i="2"/>
  <c r="F52" i="2"/>
  <c r="E52" i="2"/>
  <c r="B52" i="2"/>
  <c r="A52" i="2"/>
  <c r="G51" i="2"/>
  <c r="F51" i="2"/>
  <c r="E51" i="2"/>
  <c r="B51" i="2"/>
  <c r="A51" i="2"/>
  <c r="B50" i="2"/>
  <c r="A50" i="2"/>
  <c r="B49" i="2"/>
  <c r="A49" i="2"/>
  <c r="B48" i="2"/>
  <c r="A48" i="2"/>
  <c r="B47" i="2"/>
  <c r="A47" i="2"/>
  <c r="G46" i="2"/>
  <c r="F46" i="2"/>
  <c r="E46" i="2"/>
  <c r="B46" i="2"/>
  <c r="A46" i="2"/>
  <c r="G45" i="2"/>
  <c r="F45" i="2"/>
  <c r="E45" i="2"/>
  <c r="B45" i="2"/>
  <c r="A45" i="2"/>
  <c r="G44" i="2"/>
  <c r="F44" i="2"/>
  <c r="E44" i="2"/>
  <c r="B44" i="2"/>
  <c r="A44" i="2"/>
  <c r="G43" i="2"/>
  <c r="F43" i="2"/>
  <c r="E43" i="2"/>
  <c r="B43" i="2"/>
  <c r="A43" i="2"/>
  <c r="G42" i="2"/>
  <c r="F42" i="2"/>
  <c r="B42" i="2"/>
  <c r="A42" i="2"/>
  <c r="G41" i="2"/>
  <c r="B41" i="2"/>
  <c r="A41" i="2"/>
  <c r="G40" i="2"/>
  <c r="B40" i="2"/>
  <c r="A40" i="2"/>
  <c r="B39" i="2"/>
  <c r="A39" i="2"/>
  <c r="B38" i="2"/>
  <c r="A38" i="2"/>
  <c r="B37" i="2"/>
  <c r="A37" i="2"/>
  <c r="B36" i="2"/>
  <c r="A36" i="2"/>
  <c r="B35" i="2"/>
  <c r="A35" i="2"/>
  <c r="G34" i="2"/>
  <c r="F34" i="2"/>
  <c r="E34" i="2"/>
  <c r="B34" i="2"/>
  <c r="A34" i="2"/>
  <c r="G33" i="2"/>
  <c r="F33" i="2"/>
  <c r="E33" i="2"/>
  <c r="B33" i="2"/>
  <c r="A33" i="2"/>
  <c r="G32" i="2"/>
  <c r="F32" i="2"/>
  <c r="E32" i="2"/>
  <c r="B32" i="2"/>
  <c r="A32" i="2"/>
  <c r="G31" i="2"/>
  <c r="F31" i="2"/>
  <c r="E31" i="2"/>
  <c r="B31" i="2"/>
  <c r="A31" i="2"/>
  <c r="G30" i="2"/>
  <c r="F30" i="2"/>
  <c r="E30" i="2"/>
  <c r="B30" i="2"/>
  <c r="A30" i="2"/>
  <c r="G29" i="2"/>
  <c r="F29" i="2"/>
  <c r="E29" i="2"/>
  <c r="B29" i="2"/>
  <c r="A29" i="2"/>
  <c r="G28" i="2"/>
  <c r="F28" i="2"/>
  <c r="E28" i="2"/>
  <c r="B28" i="2"/>
  <c r="A28" i="2"/>
  <c r="G27" i="2"/>
  <c r="F27" i="2"/>
  <c r="E27" i="2"/>
  <c r="B27" i="2"/>
  <c r="A27" i="2"/>
  <c r="G26" i="2"/>
  <c r="F26" i="2"/>
  <c r="E26" i="2"/>
  <c r="B26" i="2"/>
  <c r="A26" i="2"/>
  <c r="G25" i="2"/>
  <c r="F25" i="2"/>
  <c r="E25" i="2"/>
  <c r="B25" i="2"/>
  <c r="A25" i="2"/>
  <c r="B24" i="2"/>
  <c r="A24" i="2"/>
  <c r="G23" i="2"/>
  <c r="F23" i="2"/>
  <c r="E23" i="2"/>
  <c r="B23" i="2"/>
  <c r="A23" i="2"/>
  <c r="G22" i="2"/>
  <c r="F22" i="2"/>
  <c r="E22" i="2"/>
  <c r="B22" i="2"/>
  <c r="A22" i="2"/>
  <c r="G21" i="2"/>
  <c r="F21" i="2"/>
  <c r="E21" i="2"/>
  <c r="B21" i="2"/>
  <c r="A21" i="2"/>
  <c r="G20" i="2"/>
  <c r="F20" i="2"/>
  <c r="E20" i="2"/>
  <c r="B20" i="2"/>
  <c r="A20" i="2"/>
  <c r="G19" i="2"/>
  <c r="F19" i="2"/>
  <c r="E19" i="2"/>
  <c r="B19" i="2"/>
  <c r="A19" i="2"/>
  <c r="G18" i="2"/>
  <c r="F18" i="2"/>
  <c r="E18" i="2"/>
  <c r="B18" i="2"/>
  <c r="A18" i="2"/>
  <c r="G17" i="2"/>
  <c r="F17" i="2"/>
  <c r="E17" i="2"/>
  <c r="B17" i="2"/>
  <c r="A17" i="2"/>
  <c r="G16" i="2"/>
  <c r="F16" i="2"/>
  <c r="E16" i="2"/>
  <c r="B16" i="2"/>
  <c r="A16" i="2"/>
  <c r="G15" i="2"/>
  <c r="F15" i="2"/>
  <c r="E15" i="2"/>
  <c r="B15" i="2"/>
  <c r="A15" i="2"/>
  <c r="G14" i="2"/>
  <c r="F14" i="2"/>
  <c r="E14" i="2"/>
  <c r="B14" i="2"/>
  <c r="A14" i="2"/>
  <c r="G13" i="2"/>
  <c r="F13" i="2"/>
  <c r="E13" i="2"/>
  <c r="B13" i="2"/>
  <c r="A13" i="2"/>
  <c r="G12" i="2"/>
  <c r="F12" i="2"/>
  <c r="E12" i="2"/>
  <c r="B12" i="2"/>
  <c r="A12" i="2"/>
  <c r="G11" i="2"/>
  <c r="F11" i="2"/>
  <c r="E11" i="2"/>
  <c r="B11" i="2"/>
  <c r="A11" i="2"/>
  <c r="G10" i="2"/>
  <c r="F10" i="2"/>
  <c r="E10" i="2"/>
  <c r="B10" i="2"/>
  <c r="A10" i="2"/>
  <c r="G9" i="2"/>
  <c r="F9" i="2"/>
  <c r="E9" i="2"/>
  <c r="B9" i="2"/>
  <c r="A9" i="2"/>
  <c r="G8" i="2"/>
  <c r="F8" i="2"/>
  <c r="E8" i="2"/>
  <c r="B8" i="2"/>
  <c r="A8" i="2"/>
  <c r="G7" i="2"/>
  <c r="F7" i="2"/>
  <c r="B7" i="2"/>
  <c r="A7" i="2"/>
  <c r="G6" i="2"/>
  <c r="F6" i="2"/>
  <c r="E6" i="2"/>
  <c r="B6" i="2"/>
  <c r="A6" i="2"/>
  <c r="G5" i="2"/>
  <c r="F5" i="2"/>
  <c r="E5" i="2"/>
  <c r="A5" i="2"/>
  <c r="G43" i="1" l="1"/>
  <c r="G139" i="1"/>
  <c r="F139" i="1"/>
  <c r="E139" i="1"/>
  <c r="G131" i="1"/>
  <c r="F131" i="1"/>
  <c r="E131" i="1"/>
  <c r="G130" i="1"/>
  <c r="F130" i="1"/>
  <c r="E130" i="1"/>
  <c r="G129" i="1"/>
  <c r="F129" i="1"/>
  <c r="E129" i="1"/>
  <c r="G128" i="1"/>
  <c r="F128" i="1"/>
  <c r="E128" i="1"/>
  <c r="G127" i="1"/>
  <c r="F127" i="1"/>
  <c r="E127" i="1"/>
  <c r="G126" i="1"/>
  <c r="F126" i="1"/>
  <c r="E126" i="1"/>
  <c r="G96" i="1"/>
  <c r="F96" i="1"/>
  <c r="E96" i="1"/>
  <c r="F95" i="1"/>
  <c r="E95" i="1"/>
  <c r="G93" i="1"/>
  <c r="F93" i="1"/>
  <c r="E93" i="1"/>
  <c r="G88" i="1"/>
  <c r="F88" i="1"/>
  <c r="E88" i="1"/>
  <c r="G87" i="1"/>
  <c r="F87" i="1"/>
  <c r="E87" i="1"/>
  <c r="G86" i="1"/>
  <c r="F86" i="1"/>
  <c r="E86" i="1"/>
  <c r="G85" i="1"/>
  <c r="F85" i="1"/>
  <c r="E85" i="1"/>
  <c r="G83" i="1"/>
  <c r="F83" i="1"/>
  <c r="E83" i="1"/>
  <c r="G82" i="1"/>
  <c r="F82" i="1"/>
  <c r="E82" i="1"/>
  <c r="G81" i="1"/>
  <c r="F81" i="1"/>
  <c r="E81" i="1"/>
  <c r="G80" i="1"/>
  <c r="F80" i="1"/>
  <c r="E80" i="1"/>
  <c r="G79" i="1"/>
  <c r="F79" i="1"/>
  <c r="E79" i="1"/>
  <c r="G78" i="1"/>
  <c r="F78" i="1"/>
  <c r="E78" i="1"/>
  <c r="G77" i="1"/>
  <c r="F77" i="1"/>
  <c r="E77" i="1"/>
  <c r="G76" i="1"/>
  <c r="F76" i="1"/>
  <c r="E76" i="1"/>
  <c r="G74" i="1"/>
  <c r="F74" i="1"/>
  <c r="E74" i="1"/>
  <c r="G73" i="1"/>
  <c r="F73" i="1"/>
  <c r="E73" i="1"/>
  <c r="G72" i="1"/>
  <c r="F72" i="1"/>
  <c r="E72" i="1"/>
  <c r="G70" i="1"/>
  <c r="F70" i="1"/>
  <c r="E70" i="1"/>
  <c r="G68" i="1"/>
  <c r="F68" i="1"/>
  <c r="E68" i="1"/>
  <c r="G67" i="1"/>
  <c r="F67" i="1"/>
  <c r="E67" i="1"/>
  <c r="G66" i="1"/>
  <c r="F66" i="1"/>
  <c r="E66" i="1"/>
  <c r="G63" i="1"/>
  <c r="F63" i="1"/>
  <c r="E63" i="1"/>
  <c r="G60" i="1"/>
  <c r="F60" i="1"/>
  <c r="E60" i="1"/>
  <c r="G59" i="1"/>
  <c r="F59" i="1"/>
  <c r="E59" i="1"/>
  <c r="G58" i="1"/>
  <c r="F58" i="1"/>
  <c r="E58" i="1"/>
  <c r="G51" i="1"/>
  <c r="F51" i="1"/>
  <c r="E51" i="1"/>
  <c r="G50" i="1"/>
  <c r="F50" i="1"/>
  <c r="E50" i="1"/>
  <c r="G48" i="1"/>
  <c r="F48" i="1"/>
  <c r="E48" i="1"/>
  <c r="G47" i="1"/>
  <c r="F47" i="1"/>
  <c r="E47" i="1"/>
  <c r="G46" i="1"/>
  <c r="F46" i="1"/>
  <c r="G44" i="1"/>
  <c r="G35" i="1"/>
  <c r="F35" i="1"/>
  <c r="E35" i="1"/>
  <c r="G34" i="1"/>
  <c r="F34" i="1"/>
  <c r="E34" i="1"/>
  <c r="G33" i="1"/>
  <c r="F33" i="1"/>
  <c r="E33" i="1"/>
  <c r="G32" i="1"/>
  <c r="F32" i="1"/>
  <c r="E32" i="1"/>
  <c r="G31" i="1"/>
  <c r="F31" i="1"/>
  <c r="E31" i="1"/>
  <c r="G30" i="1"/>
  <c r="F30" i="1"/>
  <c r="E30" i="1"/>
  <c r="G29" i="1"/>
  <c r="F29" i="1"/>
  <c r="E29" i="1"/>
  <c r="G28" i="1"/>
  <c r="F28" i="1"/>
  <c r="E28" i="1"/>
  <c r="G27" i="1"/>
  <c r="F27" i="1"/>
  <c r="E27" i="1"/>
  <c r="G26" i="1"/>
  <c r="F26" i="1"/>
  <c r="E26" i="1"/>
  <c r="G24" i="1"/>
  <c r="F24" i="1"/>
  <c r="E24" i="1"/>
  <c r="G23" i="1"/>
  <c r="F23" i="1"/>
  <c r="E23" i="1"/>
  <c r="G22" i="1"/>
  <c r="F22" i="1"/>
  <c r="E22" i="1"/>
  <c r="G21" i="1"/>
  <c r="F21" i="1"/>
  <c r="E21" i="1"/>
  <c r="G20" i="1"/>
  <c r="F20" i="1"/>
  <c r="E20" i="1"/>
  <c r="G19" i="1"/>
  <c r="F19" i="1"/>
  <c r="E19" i="1"/>
  <c r="G18" i="1"/>
  <c r="F18" i="1"/>
  <c r="E18" i="1"/>
  <c r="G17" i="1"/>
  <c r="F17" i="1"/>
  <c r="E17" i="1"/>
  <c r="G16" i="1"/>
  <c r="F16" i="1"/>
  <c r="E16" i="1"/>
  <c r="G15" i="1"/>
  <c r="F15" i="1"/>
  <c r="E15" i="1"/>
  <c r="G14" i="1"/>
  <c r="F14" i="1"/>
  <c r="E14" i="1"/>
  <c r="G13" i="1"/>
  <c r="F13" i="1"/>
  <c r="E13" i="1"/>
  <c r="G12" i="1"/>
  <c r="F12" i="1"/>
  <c r="E12" i="1"/>
  <c r="G11" i="1"/>
  <c r="F11" i="1"/>
  <c r="E11" i="1"/>
  <c r="G10" i="1"/>
  <c r="F10" i="1"/>
  <c r="E10" i="1"/>
  <c r="G9" i="1"/>
  <c r="F9" i="1"/>
  <c r="E9" i="1"/>
  <c r="G8" i="1"/>
  <c r="F8" i="1"/>
  <c r="G7" i="1"/>
  <c r="F7" i="1"/>
  <c r="E7" i="1"/>
  <c r="G6" i="1"/>
  <c r="F6" i="1"/>
  <c r="E6" i="1"/>
  <c r="B139" i="1"/>
  <c r="B138" i="1"/>
  <c r="B137" i="1"/>
  <c r="B134" i="1"/>
  <c r="B133" i="1"/>
  <c r="B132" i="1"/>
  <c r="B131" i="1"/>
  <c r="B130" i="1"/>
  <c r="B129" i="1"/>
  <c r="B128" i="1"/>
  <c r="B127" i="1"/>
  <c r="B126" i="1"/>
  <c r="B124" i="1"/>
  <c r="B96"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5" i="1"/>
  <c r="B64" i="1"/>
  <c r="B63" i="1"/>
  <c r="B62" i="1"/>
  <c r="B60" i="1"/>
  <c r="B59" i="1"/>
  <c r="B58" i="1"/>
  <c r="B56" i="1"/>
  <c r="B54" i="1"/>
  <c r="B53" i="1"/>
  <c r="B52" i="1"/>
  <c r="B51" i="1"/>
  <c r="B50" i="1"/>
  <c r="B48" i="1"/>
  <c r="B47" i="1"/>
  <c r="B46" i="1"/>
  <c r="B44" i="1"/>
  <c r="B43" i="1"/>
  <c r="B42"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A139" i="1"/>
  <c r="A138" i="1"/>
  <c r="A137" i="1"/>
  <c r="A134" i="1"/>
  <c r="A133" i="1"/>
  <c r="A132" i="1"/>
  <c r="A131" i="1"/>
  <c r="A130" i="1"/>
  <c r="A129" i="1"/>
  <c r="A128" i="1"/>
  <c r="A127" i="1"/>
  <c r="A126" i="1"/>
  <c r="A124" i="1"/>
  <c r="A96" i="1"/>
  <c r="A95" i="1"/>
  <c r="A94" i="1"/>
  <c r="A93" i="1"/>
  <c r="A92" i="1"/>
  <c r="A91" i="1"/>
  <c r="A90" i="1"/>
  <c r="A89" i="1"/>
  <c r="A88" i="1"/>
  <c r="A87" i="1"/>
  <c r="A85" i="1"/>
  <c r="A84" i="1"/>
  <c r="A83" i="1"/>
  <c r="A82" i="1"/>
  <c r="A81" i="1"/>
  <c r="A80" i="1"/>
  <c r="A79" i="1"/>
  <c r="A78" i="1"/>
  <c r="A77" i="1"/>
  <c r="A76" i="1"/>
  <c r="A75" i="1"/>
  <c r="A74" i="1"/>
  <c r="A73" i="1"/>
  <c r="A72" i="1"/>
  <c r="A71" i="1"/>
  <c r="A70" i="1"/>
  <c r="A69" i="1"/>
  <c r="A68" i="1"/>
  <c r="A67" i="1"/>
  <c r="A66" i="1"/>
  <c r="A65" i="1"/>
  <c r="A64" i="1"/>
  <c r="A63" i="1"/>
  <c r="A62" i="1"/>
  <c r="A60" i="1"/>
  <c r="A59" i="1"/>
  <c r="A58" i="1"/>
  <c r="A56" i="1"/>
  <c r="A54" i="1"/>
  <c r="A53" i="1"/>
  <c r="A52" i="1"/>
  <c r="A51" i="1"/>
  <c r="A50" i="1"/>
  <c r="A48" i="1"/>
  <c r="A47" i="1"/>
  <c r="A46" i="1"/>
  <c r="A44" i="1"/>
  <c r="A43" i="1"/>
  <c r="A42"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X241" i="5"/>
  <c r="W241" i="5"/>
  <c r="T241" i="5"/>
  <c r="R241" i="5"/>
  <c r="Q241" i="5"/>
  <c r="P241" i="5"/>
  <c r="O241" i="5"/>
  <c r="J241" i="5"/>
  <c r="I241" i="5"/>
  <c r="H241" i="5"/>
  <c r="L241" i="5" s="1"/>
  <c r="G241" i="5"/>
  <c r="K241" i="5" s="1"/>
  <c r="X240" i="5"/>
  <c r="U240" i="5"/>
  <c r="S240" i="5"/>
  <c r="R240" i="5"/>
  <c r="Q240" i="5"/>
  <c r="P240" i="5"/>
  <c r="K240" i="5"/>
  <c r="J240" i="5"/>
  <c r="I240" i="5"/>
  <c r="H240" i="5"/>
  <c r="T240" i="5" s="1"/>
  <c r="X239" i="5"/>
  <c r="S239" i="5"/>
  <c r="R239" i="5"/>
  <c r="Q239" i="5"/>
  <c r="P239" i="5"/>
  <c r="K239" i="5"/>
  <c r="J239" i="5"/>
  <c r="I239" i="5"/>
  <c r="H239" i="5"/>
  <c r="L239" i="5" s="1"/>
  <c r="T238" i="5"/>
  <c r="Q238" i="5"/>
  <c r="H238" i="5"/>
  <c r="H237" i="5"/>
  <c r="X236" i="5"/>
  <c r="T236" i="5"/>
  <c r="S236" i="5"/>
  <c r="R236" i="5"/>
  <c r="Q236" i="5"/>
  <c r="P236" i="5"/>
  <c r="K236" i="5"/>
  <c r="J236" i="5"/>
  <c r="I236" i="5"/>
  <c r="H236" i="5"/>
  <c r="L236" i="5" s="1"/>
  <c r="X235" i="5"/>
  <c r="S235" i="5"/>
  <c r="R235" i="5"/>
  <c r="Q235" i="5"/>
  <c r="P235" i="5"/>
  <c r="K235" i="5"/>
  <c r="J235" i="5"/>
  <c r="I235" i="5"/>
  <c r="H235" i="5"/>
  <c r="T235" i="5" s="1"/>
  <c r="X234" i="5"/>
  <c r="S234" i="5"/>
  <c r="R234" i="5"/>
  <c r="Q234" i="5"/>
  <c r="P234" i="5"/>
  <c r="K234" i="5"/>
  <c r="J234" i="5"/>
  <c r="I234" i="5"/>
  <c r="H234" i="5"/>
  <c r="T234" i="5" s="1"/>
  <c r="X233" i="5"/>
  <c r="S233" i="5"/>
  <c r="R233" i="5"/>
  <c r="Q233" i="5"/>
  <c r="P233" i="5"/>
  <c r="K233" i="5"/>
  <c r="J233" i="5"/>
  <c r="I233" i="5"/>
  <c r="H233" i="5"/>
  <c r="L233" i="5" s="1"/>
  <c r="X232" i="5"/>
  <c r="T232" i="5"/>
  <c r="S232" i="5"/>
  <c r="R232" i="5"/>
  <c r="Q232" i="5"/>
  <c r="P232" i="5"/>
  <c r="K232" i="5"/>
  <c r="J232" i="5"/>
  <c r="I232" i="5"/>
  <c r="H232" i="5"/>
  <c r="L232" i="5" s="1"/>
  <c r="X231" i="5"/>
  <c r="S231" i="5"/>
  <c r="R231" i="5"/>
  <c r="Q231" i="5"/>
  <c r="P231" i="5"/>
  <c r="K231" i="5"/>
  <c r="J231" i="5"/>
  <c r="I231" i="5"/>
  <c r="H231" i="5"/>
  <c r="T231" i="5" s="1"/>
  <c r="X230" i="5"/>
  <c r="S230" i="5"/>
  <c r="R230" i="5"/>
  <c r="Q230" i="5"/>
  <c r="P230" i="5"/>
  <c r="K230" i="5"/>
  <c r="J230" i="5"/>
  <c r="I230" i="5"/>
  <c r="H230" i="5"/>
  <c r="T230" i="5" s="1"/>
  <c r="X229" i="5"/>
  <c r="S229" i="5"/>
  <c r="R229" i="5"/>
  <c r="Q229" i="5"/>
  <c r="P229" i="5"/>
  <c r="K229" i="5"/>
  <c r="J229" i="5"/>
  <c r="I229" i="5"/>
  <c r="H229" i="5"/>
  <c r="L229" i="5" s="1"/>
  <c r="X228" i="5"/>
  <c r="T228" i="5"/>
  <c r="S228" i="5"/>
  <c r="R228" i="5"/>
  <c r="Q228" i="5"/>
  <c r="P228" i="5"/>
  <c r="K228" i="5"/>
  <c r="J228" i="5"/>
  <c r="I228" i="5"/>
  <c r="H228" i="5"/>
  <c r="L228" i="5" s="1"/>
  <c r="U227" i="5"/>
  <c r="X227" i="5" s="1"/>
  <c r="S227" i="5"/>
  <c r="R227" i="5"/>
  <c r="Q227" i="5"/>
  <c r="P227" i="5"/>
  <c r="P226" i="5" s="1"/>
  <c r="K227" i="5"/>
  <c r="J227" i="5"/>
  <c r="I227" i="5"/>
  <c r="H227" i="5"/>
  <c r="L227" i="5" s="1"/>
  <c r="W226" i="5"/>
  <c r="V226" i="5"/>
  <c r="V218" i="5" s="1"/>
  <c r="V219" i="5" s="1"/>
  <c r="O226" i="5"/>
  <c r="N226" i="5"/>
  <c r="N218" i="5" s="1"/>
  <c r="N219" i="5" s="1"/>
  <c r="M226" i="5"/>
  <c r="G226" i="5"/>
  <c r="S226" i="5" s="1"/>
  <c r="F226" i="5"/>
  <c r="R226" i="5" s="1"/>
  <c r="E226" i="5"/>
  <c r="X225" i="5"/>
  <c r="S225" i="5"/>
  <c r="R225" i="5"/>
  <c r="Q225" i="5"/>
  <c r="P225" i="5"/>
  <c r="K225" i="5"/>
  <c r="J225" i="5"/>
  <c r="I225" i="5"/>
  <c r="H225" i="5"/>
  <c r="T225" i="5" s="1"/>
  <c r="H224" i="5"/>
  <c r="X223" i="5"/>
  <c r="S223" i="5"/>
  <c r="R223" i="5"/>
  <c r="Q223" i="5"/>
  <c r="K223" i="5"/>
  <c r="J223" i="5"/>
  <c r="I223" i="5"/>
  <c r="H223" i="5"/>
  <c r="T223" i="5" s="1"/>
  <c r="X222" i="5"/>
  <c r="U222" i="5"/>
  <c r="S222" i="5"/>
  <c r="R222" i="5"/>
  <c r="Q222" i="5"/>
  <c r="P222" i="5"/>
  <c r="P220" i="5" s="1"/>
  <c r="P218" i="5" s="1"/>
  <c r="P219" i="5" s="1"/>
  <c r="K222" i="5"/>
  <c r="J222" i="5"/>
  <c r="I222" i="5"/>
  <c r="H222" i="5"/>
  <c r="T222" i="5" s="1"/>
  <c r="X221" i="5"/>
  <c r="X220" i="5" s="1"/>
  <c r="S221" i="5"/>
  <c r="R221" i="5"/>
  <c r="Q221" i="5"/>
  <c r="P221" i="5"/>
  <c r="K221" i="5"/>
  <c r="J221" i="5"/>
  <c r="I221" i="5"/>
  <c r="H221" i="5"/>
  <c r="L221" i="5" s="1"/>
  <c r="U220" i="5"/>
  <c r="R220" i="5"/>
  <c r="Q220" i="5"/>
  <c r="M220" i="5"/>
  <c r="H220" i="5"/>
  <c r="G220" i="5"/>
  <c r="S220" i="5" s="1"/>
  <c r="F220" i="5"/>
  <c r="J220" i="5" s="1"/>
  <c r="E220" i="5"/>
  <c r="I220" i="5" s="1"/>
  <c r="G219" i="5"/>
  <c r="E219" i="5"/>
  <c r="W218" i="5"/>
  <c r="W219" i="5" s="1"/>
  <c r="O218" i="5"/>
  <c r="O219" i="5" s="1"/>
  <c r="M218" i="5"/>
  <c r="M219" i="5" s="1"/>
  <c r="G218" i="5"/>
  <c r="S218" i="5" s="1"/>
  <c r="E218" i="5"/>
  <c r="H217" i="5"/>
  <c r="X215" i="5"/>
  <c r="S215" i="5"/>
  <c r="R215" i="5"/>
  <c r="Q215" i="5"/>
  <c r="P215" i="5"/>
  <c r="K215" i="5"/>
  <c r="J215" i="5"/>
  <c r="L215" i="5" s="1"/>
  <c r="I215" i="5"/>
  <c r="H215" i="5"/>
  <c r="T215" i="5" s="1"/>
  <c r="H214" i="5"/>
  <c r="X213" i="5"/>
  <c r="V213" i="5"/>
  <c r="S213" i="5"/>
  <c r="R213" i="5"/>
  <c r="N213" i="5"/>
  <c r="P213" i="5" s="1"/>
  <c r="H213" i="5"/>
  <c r="T213" i="5" s="1"/>
  <c r="G213" i="5"/>
  <c r="K213" i="5" s="1"/>
  <c r="F213" i="5"/>
  <c r="J213" i="5" s="1"/>
  <c r="E213" i="5"/>
  <c r="I213" i="5" s="1"/>
  <c r="L213" i="5" s="1"/>
  <c r="X212" i="5"/>
  <c r="R212" i="5"/>
  <c r="Q212" i="5"/>
  <c r="P212" i="5"/>
  <c r="J212" i="5"/>
  <c r="L212" i="5" s="1"/>
  <c r="I212" i="5"/>
  <c r="H212" i="5"/>
  <c r="T212" i="5" s="1"/>
  <c r="G212" i="5"/>
  <c r="S212" i="5" s="1"/>
  <c r="H211" i="5"/>
  <c r="V210" i="5"/>
  <c r="W210" i="5" s="1"/>
  <c r="Q210" i="5"/>
  <c r="P210" i="5"/>
  <c r="N210" i="5"/>
  <c r="O210" i="5" s="1"/>
  <c r="I210" i="5"/>
  <c r="H210" i="5"/>
  <c r="G210" i="5"/>
  <c r="K210" i="5" s="1"/>
  <c r="H209" i="5"/>
  <c r="V208" i="5"/>
  <c r="X208" i="5" s="1"/>
  <c r="Q208" i="5"/>
  <c r="N208" i="5"/>
  <c r="O208" i="5" s="1"/>
  <c r="H208" i="5"/>
  <c r="F208" i="5"/>
  <c r="J208" i="5" s="1"/>
  <c r="E208" i="5"/>
  <c r="I208" i="5" s="1"/>
  <c r="L208" i="5" s="1"/>
  <c r="H207" i="5"/>
  <c r="X206" i="5"/>
  <c r="W206" i="5"/>
  <c r="Q206" i="5"/>
  <c r="P206" i="5"/>
  <c r="O206" i="5"/>
  <c r="O204" i="5" s="1"/>
  <c r="I206" i="5"/>
  <c r="F206" i="5"/>
  <c r="G206" i="5" s="1"/>
  <c r="H205" i="5"/>
  <c r="W204" i="5"/>
  <c r="V204" i="5"/>
  <c r="X204" i="5" s="1"/>
  <c r="Q204" i="5"/>
  <c r="P204" i="5"/>
  <c r="N204" i="5"/>
  <c r="E204" i="5"/>
  <c r="I204" i="5" s="1"/>
  <c r="N203" i="5"/>
  <c r="P203" i="5" s="1"/>
  <c r="E203" i="5"/>
  <c r="I203" i="5" s="1"/>
  <c r="H202" i="5"/>
  <c r="H201" i="5"/>
  <c r="H200" i="5"/>
  <c r="X199" i="5"/>
  <c r="S199" i="5"/>
  <c r="R199" i="5"/>
  <c r="Q199" i="5"/>
  <c r="P199" i="5"/>
  <c r="K199" i="5"/>
  <c r="J199" i="5"/>
  <c r="L199" i="5" s="1"/>
  <c r="I199" i="5"/>
  <c r="H199" i="5"/>
  <c r="T199" i="5" s="1"/>
  <c r="H198" i="5"/>
  <c r="G198" i="5"/>
  <c r="G191" i="5" s="1"/>
  <c r="F198" i="5"/>
  <c r="E198" i="5"/>
  <c r="E191" i="5" s="1"/>
  <c r="H197" i="5"/>
  <c r="H196" i="5"/>
  <c r="H195" i="5"/>
  <c r="H194" i="5"/>
  <c r="X193" i="5"/>
  <c r="T193" i="5"/>
  <c r="S193" i="5"/>
  <c r="R193" i="5"/>
  <c r="Q193" i="5"/>
  <c r="P193" i="5"/>
  <c r="K193" i="5"/>
  <c r="J193" i="5"/>
  <c r="I193" i="5"/>
  <c r="L193" i="5" s="1"/>
  <c r="H193" i="5"/>
  <c r="G192" i="5"/>
  <c r="F192" i="5"/>
  <c r="H192" i="5" s="1"/>
  <c r="E192" i="5"/>
  <c r="W191" i="5"/>
  <c r="V191" i="5"/>
  <c r="X191" i="5" s="1"/>
  <c r="U191" i="5"/>
  <c r="O191" i="5"/>
  <c r="N191" i="5"/>
  <c r="P191" i="5" s="1"/>
  <c r="M191" i="5"/>
  <c r="H190" i="5"/>
  <c r="H189" i="5"/>
  <c r="H188" i="5"/>
  <c r="H187" i="5"/>
  <c r="G186" i="5"/>
  <c r="F186" i="5"/>
  <c r="H186" i="5" s="1"/>
  <c r="E186" i="5"/>
  <c r="X185" i="5"/>
  <c r="S185" i="5"/>
  <c r="R185" i="5"/>
  <c r="Q185" i="5"/>
  <c r="P185" i="5"/>
  <c r="L185" i="5"/>
  <c r="K185" i="5"/>
  <c r="J185" i="5"/>
  <c r="I185" i="5"/>
  <c r="H185" i="5"/>
  <c r="T185" i="5" s="1"/>
  <c r="X184" i="5"/>
  <c r="S184" i="5"/>
  <c r="R184" i="5"/>
  <c r="Q184" i="5"/>
  <c r="P184" i="5"/>
  <c r="L184" i="5"/>
  <c r="K184" i="5"/>
  <c r="J184" i="5"/>
  <c r="I184" i="5"/>
  <c r="H184" i="5"/>
  <c r="T184" i="5" s="1"/>
  <c r="H183" i="5"/>
  <c r="W181" i="5"/>
  <c r="V181" i="5"/>
  <c r="U181" i="5"/>
  <c r="O181" i="5"/>
  <c r="N181" i="5"/>
  <c r="M181" i="5"/>
  <c r="P181" i="5" s="1"/>
  <c r="J181" i="5"/>
  <c r="I181" i="5"/>
  <c r="L181" i="5" s="1"/>
  <c r="G181" i="5"/>
  <c r="S181" i="5" s="1"/>
  <c r="F181" i="5"/>
  <c r="R181" i="5" s="1"/>
  <c r="E181" i="5"/>
  <c r="H181" i="5" s="1"/>
  <c r="X180" i="5"/>
  <c r="S180" i="5"/>
  <c r="R180" i="5"/>
  <c r="Q180" i="5"/>
  <c r="P180" i="5"/>
  <c r="L180" i="5"/>
  <c r="K180" i="5"/>
  <c r="J180" i="5"/>
  <c r="I180" i="5"/>
  <c r="H180" i="5"/>
  <c r="T180" i="5" s="1"/>
  <c r="X179" i="5"/>
  <c r="S179" i="5"/>
  <c r="R179" i="5"/>
  <c r="Q179" i="5"/>
  <c r="P179" i="5"/>
  <c r="K179" i="5"/>
  <c r="J179" i="5"/>
  <c r="L179" i="5" s="1"/>
  <c r="I179" i="5"/>
  <c r="H179" i="5"/>
  <c r="T179" i="5" s="1"/>
  <c r="H178" i="5"/>
  <c r="H177" i="5"/>
  <c r="X176" i="5"/>
  <c r="S176" i="5"/>
  <c r="R176" i="5"/>
  <c r="Q176" i="5"/>
  <c r="P176" i="5"/>
  <c r="L176" i="5"/>
  <c r="K176" i="5"/>
  <c r="J176" i="5"/>
  <c r="I176" i="5"/>
  <c r="H176" i="5"/>
  <c r="T176" i="5" s="1"/>
  <c r="H175" i="5"/>
  <c r="H174" i="5"/>
  <c r="X173" i="5"/>
  <c r="S173" i="5"/>
  <c r="R173" i="5"/>
  <c r="Q173" i="5"/>
  <c r="P173" i="5"/>
  <c r="L173" i="5"/>
  <c r="K173" i="5"/>
  <c r="J173" i="5"/>
  <c r="I173" i="5"/>
  <c r="H173" i="5"/>
  <c r="T173" i="5" s="1"/>
  <c r="H172" i="5"/>
  <c r="W171" i="5"/>
  <c r="W165" i="5" s="1"/>
  <c r="V171" i="5"/>
  <c r="X171" i="5" s="1"/>
  <c r="U171" i="5"/>
  <c r="S171" i="5"/>
  <c r="O171" i="5"/>
  <c r="O165" i="5" s="1"/>
  <c r="N171" i="5"/>
  <c r="P171" i="5" s="1"/>
  <c r="M171" i="5"/>
  <c r="G171" i="5"/>
  <c r="G165" i="5" s="1"/>
  <c r="F171" i="5"/>
  <c r="H171" i="5" s="1"/>
  <c r="T171" i="5" s="1"/>
  <c r="E171" i="5"/>
  <c r="Q171" i="5" s="1"/>
  <c r="H170" i="5"/>
  <c r="H169" i="5"/>
  <c r="H168" i="5"/>
  <c r="H167" i="5"/>
  <c r="F166" i="5"/>
  <c r="E166" i="5"/>
  <c r="H166" i="5" s="1"/>
  <c r="V165" i="5"/>
  <c r="U165" i="5"/>
  <c r="N165" i="5"/>
  <c r="F165" i="5"/>
  <c r="R165" i="5" s="1"/>
  <c r="H164" i="5"/>
  <c r="H163" i="5"/>
  <c r="H162" i="5"/>
  <c r="H161" i="5"/>
  <c r="H160" i="5"/>
  <c r="H159" i="5"/>
  <c r="H158" i="5"/>
  <c r="H157" i="5"/>
  <c r="H156" i="5"/>
  <c r="X155" i="5"/>
  <c r="T155" i="5"/>
  <c r="S155" i="5"/>
  <c r="R155" i="5"/>
  <c r="Q155" i="5"/>
  <c r="P155" i="5"/>
  <c r="K155" i="5"/>
  <c r="J155" i="5"/>
  <c r="I155" i="5"/>
  <c r="L155" i="5" s="1"/>
  <c r="H155" i="5"/>
  <c r="H154" i="5"/>
  <c r="H153" i="5"/>
  <c r="H152" i="5"/>
  <c r="H151" i="5"/>
  <c r="H150" i="5"/>
  <c r="H149" i="5"/>
  <c r="H148" i="5"/>
  <c r="H147" i="5"/>
  <c r="X146" i="5"/>
  <c r="S146" i="5"/>
  <c r="R146" i="5"/>
  <c r="Q146" i="5"/>
  <c r="P146" i="5"/>
  <c r="L146" i="5"/>
  <c r="K146" i="5"/>
  <c r="J146" i="5"/>
  <c r="I146" i="5"/>
  <c r="H146" i="5"/>
  <c r="T146" i="5" s="1"/>
  <c r="H145" i="5"/>
  <c r="H144" i="5"/>
  <c r="H143" i="5"/>
  <c r="X142" i="5"/>
  <c r="T142" i="5"/>
  <c r="S142" i="5"/>
  <c r="R142" i="5"/>
  <c r="Q142" i="5"/>
  <c r="P142" i="5"/>
  <c r="K142" i="5"/>
  <c r="J142" i="5"/>
  <c r="I142" i="5"/>
  <c r="L142" i="5" s="1"/>
  <c r="H142" i="5"/>
  <c r="X141" i="5"/>
  <c r="S141" i="5"/>
  <c r="R141" i="5"/>
  <c r="Q141" i="5"/>
  <c r="P141" i="5"/>
  <c r="L141" i="5"/>
  <c r="K141" i="5"/>
  <c r="J141" i="5"/>
  <c r="I141" i="5"/>
  <c r="H141" i="5"/>
  <c r="T141" i="5" s="1"/>
  <c r="X140" i="5"/>
  <c r="S140" i="5"/>
  <c r="R140" i="5"/>
  <c r="Q140" i="5"/>
  <c r="P140" i="5"/>
  <c r="L140" i="5"/>
  <c r="K140" i="5"/>
  <c r="J140" i="5"/>
  <c r="I140" i="5"/>
  <c r="H140" i="5"/>
  <c r="T140" i="5" s="1"/>
  <c r="X139" i="5"/>
  <c r="S139" i="5"/>
  <c r="R139" i="5"/>
  <c r="Q139" i="5"/>
  <c r="P139" i="5"/>
  <c r="L139" i="5"/>
  <c r="K139" i="5"/>
  <c r="J139" i="5"/>
  <c r="I139" i="5"/>
  <c r="H139" i="5"/>
  <c r="T139" i="5" s="1"/>
  <c r="X138" i="5"/>
  <c r="T138" i="5"/>
  <c r="S138" i="5"/>
  <c r="R138" i="5"/>
  <c r="Q138" i="5"/>
  <c r="P138" i="5"/>
  <c r="K138" i="5"/>
  <c r="J138" i="5"/>
  <c r="I138" i="5"/>
  <c r="H138" i="5"/>
  <c r="X137" i="5"/>
  <c r="T137" i="5"/>
  <c r="S137" i="5"/>
  <c r="R137" i="5"/>
  <c r="Q137" i="5"/>
  <c r="P137" i="5"/>
  <c r="K137" i="5"/>
  <c r="J137" i="5"/>
  <c r="I137" i="5"/>
  <c r="L137" i="5" s="1"/>
  <c r="H137" i="5"/>
  <c r="X136" i="5"/>
  <c r="S136" i="5"/>
  <c r="R136" i="5"/>
  <c r="Q136" i="5"/>
  <c r="P136" i="5"/>
  <c r="L136" i="5"/>
  <c r="K136" i="5"/>
  <c r="J136" i="5"/>
  <c r="I136" i="5"/>
  <c r="H136" i="5"/>
  <c r="T136" i="5" s="1"/>
  <c r="H135" i="5"/>
  <c r="U134" i="5"/>
  <c r="X134" i="5" s="1"/>
  <c r="S134" i="5"/>
  <c r="M134" i="5"/>
  <c r="P134" i="5" s="1"/>
  <c r="K134" i="5"/>
  <c r="G134" i="5"/>
  <c r="F134" i="5"/>
  <c r="R134" i="5" s="1"/>
  <c r="E134" i="5"/>
  <c r="V133" i="5"/>
  <c r="X133" i="5" s="1"/>
  <c r="T133" i="5"/>
  <c r="S133" i="5"/>
  <c r="Q133" i="5"/>
  <c r="N133" i="5"/>
  <c r="P133" i="5" s="1"/>
  <c r="K133" i="5"/>
  <c r="I133" i="5"/>
  <c r="H133" i="5"/>
  <c r="H132" i="5"/>
  <c r="H131" i="5"/>
  <c r="H130" i="5"/>
  <c r="X129" i="5"/>
  <c r="S129" i="5"/>
  <c r="R129" i="5"/>
  <c r="Q129" i="5"/>
  <c r="P129" i="5"/>
  <c r="L129" i="5"/>
  <c r="K129" i="5"/>
  <c r="J129" i="5"/>
  <c r="I129" i="5"/>
  <c r="H129" i="5"/>
  <c r="T129" i="5" s="1"/>
  <c r="H128" i="5"/>
  <c r="H127" i="5"/>
  <c r="H126" i="5"/>
  <c r="H125" i="5"/>
  <c r="H124" i="5"/>
  <c r="H122" i="5" s="1"/>
  <c r="H123" i="5"/>
  <c r="G122" i="5"/>
  <c r="F122" i="5"/>
  <c r="F115" i="5" s="1"/>
  <c r="E122" i="5"/>
  <c r="H121" i="5"/>
  <c r="X120" i="5"/>
  <c r="T120" i="5" s="1"/>
  <c r="W120" i="5"/>
  <c r="S120" i="5" s="1"/>
  <c r="V120" i="5"/>
  <c r="R120" i="5"/>
  <c r="Q120" i="5"/>
  <c r="N120" i="5"/>
  <c r="P120" i="5" s="1"/>
  <c r="I120" i="5"/>
  <c r="H120" i="5"/>
  <c r="H119" i="5"/>
  <c r="X118" i="5"/>
  <c r="T118" i="5"/>
  <c r="S118" i="5"/>
  <c r="R118" i="5"/>
  <c r="Q118" i="5"/>
  <c r="P118" i="5"/>
  <c r="K118" i="5"/>
  <c r="J118" i="5"/>
  <c r="I118" i="5"/>
  <c r="L118" i="5" s="1"/>
  <c r="H118" i="5"/>
  <c r="H117" i="5"/>
  <c r="H116" i="5"/>
  <c r="G116" i="5"/>
  <c r="F116" i="5"/>
  <c r="E116" i="5"/>
  <c r="W115" i="5"/>
  <c r="U115" i="5"/>
  <c r="U216" i="5" s="1"/>
  <c r="M115" i="5"/>
  <c r="M216" i="5" s="1"/>
  <c r="G115" i="5"/>
  <c r="E115" i="5"/>
  <c r="E216" i="5" s="1"/>
  <c r="W114" i="5"/>
  <c r="U114" i="5"/>
  <c r="G114" i="5"/>
  <c r="S114" i="5" s="1"/>
  <c r="H113" i="5"/>
  <c r="H112" i="5"/>
  <c r="H111" i="5" s="1"/>
  <c r="AB111" i="5"/>
  <c r="AA111" i="5"/>
  <c r="Z111" i="5"/>
  <c r="Y111" i="5"/>
  <c r="X111" i="5"/>
  <c r="W111" i="5"/>
  <c r="V111" i="5"/>
  <c r="U111" i="5"/>
  <c r="T111" i="5"/>
  <c r="S111" i="5"/>
  <c r="R111" i="5"/>
  <c r="Q111" i="5"/>
  <c r="P111" i="5"/>
  <c r="O111" i="5"/>
  <c r="N111" i="5"/>
  <c r="M111" i="5"/>
  <c r="L111" i="5"/>
  <c r="K111" i="5"/>
  <c r="J111" i="5"/>
  <c r="I111" i="5"/>
  <c r="G111" i="5"/>
  <c r="F111" i="5"/>
  <c r="E111" i="5"/>
  <c r="E100" i="5" s="1"/>
  <c r="H110" i="5"/>
  <c r="X109" i="5"/>
  <c r="S109" i="5"/>
  <c r="R109" i="5"/>
  <c r="Q109" i="5"/>
  <c r="P109" i="5"/>
  <c r="L109" i="5"/>
  <c r="K109" i="5"/>
  <c r="J109" i="5"/>
  <c r="I109" i="5"/>
  <c r="H109" i="5"/>
  <c r="T109" i="5" s="1"/>
  <c r="H108" i="5"/>
  <c r="H107" i="5"/>
  <c r="X106" i="5"/>
  <c r="T106" i="5"/>
  <c r="S106" i="5"/>
  <c r="R106" i="5"/>
  <c r="Q106" i="5"/>
  <c r="P106" i="5"/>
  <c r="K106" i="5"/>
  <c r="J106" i="5"/>
  <c r="I106" i="5"/>
  <c r="L106" i="5" s="1"/>
  <c r="H106" i="5"/>
  <c r="H105" i="5"/>
  <c r="X104" i="5"/>
  <c r="T104" i="5"/>
  <c r="S104" i="5"/>
  <c r="R104" i="5"/>
  <c r="Q104" i="5"/>
  <c r="P104" i="5"/>
  <c r="K104" i="5"/>
  <c r="J104" i="5"/>
  <c r="I104" i="5"/>
  <c r="L104" i="5" s="1"/>
  <c r="H104" i="5"/>
  <c r="H103" i="5"/>
  <c r="X102" i="5"/>
  <c r="T102" i="5"/>
  <c r="S102" i="5"/>
  <c r="R102" i="5"/>
  <c r="Q102" i="5"/>
  <c r="P102" i="5"/>
  <c r="K102" i="5"/>
  <c r="J102" i="5"/>
  <c r="I102" i="5"/>
  <c r="L102" i="5" s="1"/>
  <c r="H102" i="5"/>
  <c r="V101" i="5"/>
  <c r="X101" i="5" s="1"/>
  <c r="S101" i="5"/>
  <c r="Q101" i="5"/>
  <c r="P101" i="5"/>
  <c r="N101" i="5"/>
  <c r="K101" i="5"/>
  <c r="J101" i="5"/>
  <c r="L101" i="5" s="1"/>
  <c r="I101" i="5"/>
  <c r="F101" i="5"/>
  <c r="R101" i="5" s="1"/>
  <c r="U100" i="5"/>
  <c r="S100" i="5"/>
  <c r="N100" i="5"/>
  <c r="P100" i="5" s="1"/>
  <c r="M100" i="5"/>
  <c r="G100" i="5"/>
  <c r="K100" i="5" s="1"/>
  <c r="F100" i="5"/>
  <c r="J100" i="5" s="1"/>
  <c r="H99" i="5"/>
  <c r="H98" i="5"/>
  <c r="G98" i="5"/>
  <c r="F98" i="5"/>
  <c r="E98" i="5"/>
  <c r="H97" i="5"/>
  <c r="H96" i="5"/>
  <c r="G96" i="5"/>
  <c r="F96" i="5"/>
  <c r="F90" i="5" s="1"/>
  <c r="E96" i="5"/>
  <c r="E90" i="5" s="1"/>
  <c r="H94" i="5"/>
  <c r="H91" i="5" s="1"/>
  <c r="H90" i="5" s="1"/>
  <c r="H93" i="5"/>
  <c r="H92" i="5"/>
  <c r="G91" i="5"/>
  <c r="F91" i="5"/>
  <c r="E91" i="5"/>
  <c r="G90" i="5"/>
  <c r="H89" i="5"/>
  <c r="H88" i="5"/>
  <c r="H87" i="5"/>
  <c r="H86" i="5"/>
  <c r="H85" i="5"/>
  <c r="H84" i="5"/>
  <c r="H83" i="5"/>
  <c r="H82" i="5"/>
  <c r="H81" i="5"/>
  <c r="H80" i="5"/>
  <c r="G79" i="5"/>
  <c r="F79" i="5"/>
  <c r="F62" i="5" s="1"/>
  <c r="E79" i="5"/>
  <c r="E62" i="5" s="1"/>
  <c r="H75" i="5"/>
  <c r="H74" i="5"/>
  <c r="X73" i="5"/>
  <c r="T73" i="5"/>
  <c r="S73" i="5"/>
  <c r="R73" i="5"/>
  <c r="Q73" i="5"/>
  <c r="P73" i="5"/>
  <c r="K73" i="5"/>
  <c r="J73" i="5"/>
  <c r="I73" i="5"/>
  <c r="L73" i="5" s="1"/>
  <c r="H73" i="5"/>
  <c r="X72" i="5"/>
  <c r="S72" i="5"/>
  <c r="R72" i="5"/>
  <c r="Q72" i="5"/>
  <c r="P72" i="5"/>
  <c r="L72" i="5"/>
  <c r="K72" i="5"/>
  <c r="J72" i="5"/>
  <c r="I72" i="5"/>
  <c r="H72" i="5"/>
  <c r="T72" i="5" s="1"/>
  <c r="U71" i="5"/>
  <c r="X71" i="5" s="1"/>
  <c r="S71" i="5"/>
  <c r="R71" i="5"/>
  <c r="M71" i="5"/>
  <c r="M70" i="5" s="1"/>
  <c r="K71" i="5"/>
  <c r="J71" i="5"/>
  <c r="I71" i="5"/>
  <c r="L71" i="5" s="1"/>
  <c r="E71" i="5"/>
  <c r="Q71" i="5" s="1"/>
  <c r="U70" i="5"/>
  <c r="X70" i="5" s="1"/>
  <c r="X62" i="5" s="1"/>
  <c r="R70" i="5"/>
  <c r="R62" i="5" s="1"/>
  <c r="Q70" i="5"/>
  <c r="Q62" i="5" s="1"/>
  <c r="H70" i="5"/>
  <c r="T70" i="5" s="1"/>
  <c r="T62" i="5" s="1"/>
  <c r="G70" i="5"/>
  <c r="S70" i="5" s="1"/>
  <c r="S62" i="5" s="1"/>
  <c r="F70" i="5"/>
  <c r="J70" i="5" s="1"/>
  <c r="J62" i="5" s="1"/>
  <c r="E70" i="5"/>
  <c r="H69" i="5"/>
  <c r="H68" i="5"/>
  <c r="H67" i="5"/>
  <c r="H66" i="5"/>
  <c r="H65" i="5"/>
  <c r="H63" i="5"/>
  <c r="G63" i="5"/>
  <c r="F63" i="5"/>
  <c r="E63" i="5"/>
  <c r="AB62" i="5"/>
  <c r="AA62" i="5"/>
  <c r="Z62" i="5"/>
  <c r="Y62" i="5"/>
  <c r="W62" i="5"/>
  <c r="V62" i="5"/>
  <c r="O62" i="5"/>
  <c r="N62" i="5"/>
  <c r="X61" i="5"/>
  <c r="U61" i="5"/>
  <c r="S61" i="5"/>
  <c r="R61" i="5"/>
  <c r="Q61" i="5"/>
  <c r="M61" i="5"/>
  <c r="P61" i="5" s="1"/>
  <c r="L61" i="5"/>
  <c r="K61" i="5"/>
  <c r="J61" i="5"/>
  <c r="I61" i="5"/>
  <c r="H61" i="5"/>
  <c r="T61" i="5" s="1"/>
  <c r="X60" i="5"/>
  <c r="S60" i="5"/>
  <c r="R60" i="5"/>
  <c r="P60" i="5"/>
  <c r="K60" i="5"/>
  <c r="J60" i="5"/>
  <c r="E60" i="5"/>
  <c r="I60" i="5" s="1"/>
  <c r="L60" i="5" s="1"/>
  <c r="H59" i="5"/>
  <c r="H58" i="5"/>
  <c r="H57" i="5"/>
  <c r="H56" i="5"/>
  <c r="H55" i="5"/>
  <c r="U54" i="5"/>
  <c r="X54" i="5" s="1"/>
  <c r="T54" i="5" s="1"/>
  <c r="S54" i="5"/>
  <c r="R54" i="5"/>
  <c r="Q54" i="5"/>
  <c r="P54" i="5"/>
  <c r="M54" i="5"/>
  <c r="K54" i="5"/>
  <c r="J54" i="5"/>
  <c r="L54" i="5" s="1"/>
  <c r="I54" i="5"/>
  <c r="H54" i="5"/>
  <c r="U53" i="5"/>
  <c r="U45" i="5" s="1"/>
  <c r="X45" i="5" s="1"/>
  <c r="S53" i="5"/>
  <c r="R53" i="5"/>
  <c r="M53" i="5"/>
  <c r="P53" i="5" s="1"/>
  <c r="K53" i="5"/>
  <c r="J53" i="5"/>
  <c r="E53" i="5"/>
  <c r="I53" i="5" s="1"/>
  <c r="L53" i="5" s="1"/>
  <c r="H52" i="5"/>
  <c r="X51" i="5"/>
  <c r="S51" i="5"/>
  <c r="R51" i="5"/>
  <c r="Q51" i="5"/>
  <c r="P51" i="5"/>
  <c r="L51" i="5"/>
  <c r="K51" i="5"/>
  <c r="J51" i="5"/>
  <c r="I51" i="5"/>
  <c r="H51" i="5"/>
  <c r="T51" i="5" s="1"/>
  <c r="H50" i="5"/>
  <c r="X49" i="5"/>
  <c r="S49" i="5"/>
  <c r="R49" i="5"/>
  <c r="Q49" i="5"/>
  <c r="P49" i="5"/>
  <c r="L49" i="5"/>
  <c r="K49" i="5"/>
  <c r="J49" i="5"/>
  <c r="I49" i="5"/>
  <c r="H49" i="5"/>
  <c r="T49" i="5" s="1"/>
  <c r="U48" i="5"/>
  <c r="X48" i="5" s="1"/>
  <c r="S48" i="5"/>
  <c r="R48" i="5"/>
  <c r="M48" i="5"/>
  <c r="P48" i="5" s="1"/>
  <c r="K48" i="5"/>
  <c r="J48" i="5"/>
  <c r="I48" i="5"/>
  <c r="L48" i="5" s="1"/>
  <c r="E48" i="5"/>
  <c r="Q48" i="5" s="1"/>
  <c r="X47" i="5"/>
  <c r="S47" i="5"/>
  <c r="R47" i="5"/>
  <c r="Q47" i="5"/>
  <c r="P47" i="5"/>
  <c r="K47" i="5"/>
  <c r="J47" i="5"/>
  <c r="I47" i="5"/>
  <c r="H47" i="5"/>
  <c r="T47" i="5" s="1"/>
  <c r="E47" i="5"/>
  <c r="U46" i="5"/>
  <c r="X46" i="5" s="1"/>
  <c r="P46" i="5"/>
  <c r="M46" i="5"/>
  <c r="J46" i="5"/>
  <c r="G46" i="5"/>
  <c r="K46" i="5" s="1"/>
  <c r="F46" i="5"/>
  <c r="R46" i="5" s="1"/>
  <c r="E46" i="5"/>
  <c r="Q46" i="5" s="1"/>
  <c r="S45" i="5"/>
  <c r="M45" i="5"/>
  <c r="P45" i="5" s="1"/>
  <c r="G45" i="5"/>
  <c r="K45" i="5" s="1"/>
  <c r="F45" i="5"/>
  <c r="R45" i="5" s="1"/>
  <c r="E45" i="5"/>
  <c r="I45" i="5" s="1"/>
  <c r="X44" i="5"/>
  <c r="S44" i="5"/>
  <c r="R44" i="5"/>
  <c r="Q44" i="5"/>
  <c r="P44" i="5"/>
  <c r="L44" i="5"/>
  <c r="K44" i="5"/>
  <c r="J44" i="5"/>
  <c r="I44" i="5"/>
  <c r="H44" i="5"/>
  <c r="T44" i="5" s="1"/>
  <c r="X43" i="5"/>
  <c r="S43" i="5"/>
  <c r="R43" i="5"/>
  <c r="Q43" i="5"/>
  <c r="P43" i="5"/>
  <c r="K43" i="5"/>
  <c r="J43" i="5"/>
  <c r="L43" i="5" s="1"/>
  <c r="I43" i="5"/>
  <c r="H43" i="5"/>
  <c r="T43" i="5" s="1"/>
  <c r="X42" i="5"/>
  <c r="T42" i="5"/>
  <c r="S42" i="5"/>
  <c r="R42" i="5"/>
  <c r="Q42" i="5"/>
  <c r="P42" i="5"/>
  <c r="K42" i="5"/>
  <c r="J42" i="5"/>
  <c r="I42" i="5"/>
  <c r="L42" i="5" s="1"/>
  <c r="H42" i="5"/>
  <c r="V41" i="5"/>
  <c r="V39" i="5" s="1"/>
  <c r="Q41" i="5"/>
  <c r="P41" i="5"/>
  <c r="P39" i="5" s="1"/>
  <c r="N41" i="5"/>
  <c r="G41" i="5"/>
  <c r="G39" i="5" s="1"/>
  <c r="F41" i="5"/>
  <c r="R41" i="5" s="1"/>
  <c r="E41" i="5"/>
  <c r="I41" i="5" s="1"/>
  <c r="X40" i="5"/>
  <c r="S40" i="5"/>
  <c r="R40" i="5"/>
  <c r="Q40" i="5"/>
  <c r="P40" i="5"/>
  <c r="L40" i="5"/>
  <c r="K40" i="5"/>
  <c r="J40" i="5"/>
  <c r="I40" i="5"/>
  <c r="H40" i="5"/>
  <c r="N39" i="5"/>
  <c r="N9" i="5" s="1"/>
  <c r="E39" i="5"/>
  <c r="I39" i="5" s="1"/>
  <c r="X38" i="5"/>
  <c r="S38" i="5"/>
  <c r="R38" i="5"/>
  <c r="Q38" i="5"/>
  <c r="P38" i="5"/>
  <c r="H38" i="5"/>
  <c r="T38" i="5" s="1"/>
  <c r="H37" i="5"/>
  <c r="H36" i="5"/>
  <c r="H35" i="5"/>
  <c r="H34" i="5"/>
  <c r="H33" i="5"/>
  <c r="H32" i="5"/>
  <c r="H31" i="5"/>
  <c r="H30" i="5"/>
  <c r="H29" i="5"/>
  <c r="H28" i="5"/>
  <c r="H27" i="5"/>
  <c r="H26" i="5"/>
  <c r="H25" i="5"/>
  <c r="H24" i="5"/>
  <c r="H23" i="5"/>
  <c r="H22" i="5"/>
  <c r="H21" i="5"/>
  <c r="H20" i="5"/>
  <c r="H19" i="5"/>
  <c r="U18" i="5"/>
  <c r="U16" i="5" s="1"/>
  <c r="S18" i="5"/>
  <c r="R18" i="5"/>
  <c r="M18" i="5"/>
  <c r="P18" i="5" s="1"/>
  <c r="L18" i="5"/>
  <c r="K18" i="5"/>
  <c r="J18" i="5"/>
  <c r="I18" i="5"/>
  <c r="H18" i="5"/>
  <c r="H17" i="5"/>
  <c r="H16" i="5" s="1"/>
  <c r="S16" i="5"/>
  <c r="M16" i="5"/>
  <c r="P16" i="5" s="1"/>
  <c r="G16" i="5"/>
  <c r="K16" i="5" s="1"/>
  <c r="F16" i="5"/>
  <c r="J16" i="5" s="1"/>
  <c r="E16" i="5"/>
  <c r="Q16" i="5" s="1"/>
  <c r="X15" i="5"/>
  <c r="S15" i="5"/>
  <c r="R15" i="5"/>
  <c r="Q15" i="5"/>
  <c r="P15" i="5"/>
  <c r="L15" i="5"/>
  <c r="K15" i="5"/>
  <c r="J15" i="5"/>
  <c r="I15" i="5"/>
  <c r="H15" i="5"/>
  <c r="T15" i="5" s="1"/>
  <c r="X14" i="5"/>
  <c r="S14" i="5"/>
  <c r="R14" i="5"/>
  <c r="Q14" i="5"/>
  <c r="P14" i="5"/>
  <c r="K14" i="5"/>
  <c r="J14" i="5"/>
  <c r="L14" i="5" s="1"/>
  <c r="I14" i="5"/>
  <c r="H14" i="5"/>
  <c r="T14" i="5" s="1"/>
  <c r="X13" i="5"/>
  <c r="T13" i="5"/>
  <c r="S13" i="5"/>
  <c r="R13" i="5"/>
  <c r="Q13" i="5"/>
  <c r="P13" i="5"/>
  <c r="K13" i="5"/>
  <c r="J13" i="5"/>
  <c r="I13" i="5"/>
  <c r="L13" i="5" s="1"/>
  <c r="H13" i="5"/>
  <c r="U12" i="5"/>
  <c r="X12" i="5" s="1"/>
  <c r="T12" i="5" s="1"/>
  <c r="S12" i="5"/>
  <c r="R12" i="5"/>
  <c r="Q12" i="5"/>
  <c r="P12" i="5"/>
  <c r="M12" i="5"/>
  <c r="K12" i="5"/>
  <c r="J12" i="5"/>
  <c r="L12" i="5" s="1"/>
  <c r="I12" i="5"/>
  <c r="H12" i="5"/>
  <c r="U11" i="5"/>
  <c r="Q11" i="5" s="1"/>
  <c r="R11" i="5"/>
  <c r="M11" i="5"/>
  <c r="P11" i="5" s="1"/>
  <c r="H11" i="5"/>
  <c r="G11" i="5"/>
  <c r="S11" i="5" s="1"/>
  <c r="F11" i="5"/>
  <c r="J11" i="5" s="1"/>
  <c r="E11" i="5"/>
  <c r="I11" i="5" s="1"/>
  <c r="L11" i="5" s="1"/>
  <c r="G10" i="5"/>
  <c r="K10" i="5" s="1"/>
  <c r="S9" i="5"/>
  <c r="I70" i="5" l="1"/>
  <c r="U10" i="5"/>
  <c r="X16" i="5"/>
  <c r="L120" i="5"/>
  <c r="X39" i="5"/>
  <c r="H115" i="5"/>
  <c r="R115" i="5"/>
  <c r="F114" i="5"/>
  <c r="M62" i="5"/>
  <c r="P70" i="5"/>
  <c r="P62" i="5" s="1"/>
  <c r="Q100" i="5"/>
  <c r="I100" i="5"/>
  <c r="L100" i="5" s="1"/>
  <c r="T16" i="5"/>
  <c r="H10" i="5"/>
  <c r="T18" i="5"/>
  <c r="S39" i="5"/>
  <c r="K39" i="5"/>
  <c r="F39" i="5"/>
  <c r="T40" i="5"/>
  <c r="J45" i="5"/>
  <c r="L45" i="5" s="1"/>
  <c r="G9" i="5"/>
  <c r="K9" i="5" s="1"/>
  <c r="E10" i="5"/>
  <c r="M10" i="5"/>
  <c r="S10" i="5"/>
  <c r="Q39" i="5"/>
  <c r="H41" i="5"/>
  <c r="X41" i="5"/>
  <c r="Q45" i="5"/>
  <c r="F10" i="5"/>
  <c r="R16" i="5"/>
  <c r="S41" i="5"/>
  <c r="H46" i="5"/>
  <c r="T46" i="5" s="1"/>
  <c r="S46" i="5"/>
  <c r="H48" i="5"/>
  <c r="Q60" i="5"/>
  <c r="G62" i="5"/>
  <c r="H71" i="5"/>
  <c r="T71" i="5" s="1"/>
  <c r="H79" i="5"/>
  <c r="H62" i="5" s="1"/>
  <c r="V100" i="5"/>
  <c r="X100" i="5" s="1"/>
  <c r="N115" i="5"/>
  <c r="V115" i="5"/>
  <c r="R133" i="5"/>
  <c r="H134" i="5"/>
  <c r="T134" i="5" s="1"/>
  <c r="J134" i="5"/>
  <c r="Q134" i="5"/>
  <c r="L138" i="5"/>
  <c r="E165" i="5"/>
  <c r="M165" i="5"/>
  <c r="P165" i="5" s="1"/>
  <c r="X165" i="5"/>
  <c r="K171" i="5"/>
  <c r="R171" i="5"/>
  <c r="X181" i="5"/>
  <c r="O203" i="5"/>
  <c r="T208" i="5"/>
  <c r="K11" i="5"/>
  <c r="I46" i="5"/>
  <c r="Q53" i="5"/>
  <c r="K70" i="5"/>
  <c r="K62" i="5" s="1"/>
  <c r="S115" i="5"/>
  <c r="W216" i="5"/>
  <c r="W242" i="5" s="1"/>
  <c r="Q191" i="5"/>
  <c r="I191" i="5"/>
  <c r="X226" i="5"/>
  <c r="X218" i="5" s="1"/>
  <c r="X219" i="5" s="1"/>
  <c r="T227" i="5"/>
  <c r="Q18" i="5"/>
  <c r="J41" i="5"/>
  <c r="L41" i="5" s="1"/>
  <c r="L39" i="5" s="1"/>
  <c r="X11" i="5"/>
  <c r="T11" i="5" s="1"/>
  <c r="K41" i="5"/>
  <c r="H53" i="5"/>
  <c r="X53" i="5"/>
  <c r="H60" i="5"/>
  <c r="T60" i="5" s="1"/>
  <c r="U62" i="5"/>
  <c r="P71" i="5"/>
  <c r="J120" i="5"/>
  <c r="O120" i="5"/>
  <c r="J133" i="5"/>
  <c r="L133" i="5" s="1"/>
  <c r="S165" i="5"/>
  <c r="K165" i="5"/>
  <c r="T181" i="5"/>
  <c r="Q181" i="5"/>
  <c r="K206" i="5"/>
  <c r="S206" i="5"/>
  <c r="G204" i="5"/>
  <c r="I16" i="5"/>
  <c r="L16" i="5" s="1"/>
  <c r="X18" i="5"/>
  <c r="H101" i="5"/>
  <c r="M114" i="5"/>
  <c r="Q216" i="5"/>
  <c r="I216" i="5"/>
  <c r="E242" i="5"/>
  <c r="I115" i="5"/>
  <c r="M242" i="5"/>
  <c r="Q115" i="5"/>
  <c r="I134" i="5"/>
  <c r="L134" i="5" s="1"/>
  <c r="J165" i="5"/>
  <c r="J171" i="5"/>
  <c r="F191" i="5"/>
  <c r="H191" i="5" s="1"/>
  <c r="T191" i="5" s="1"/>
  <c r="S191" i="5"/>
  <c r="K191" i="5"/>
  <c r="S219" i="5"/>
  <c r="L220" i="5"/>
  <c r="I171" i="5"/>
  <c r="L171" i="5" s="1"/>
  <c r="Q203" i="5"/>
  <c r="V203" i="5"/>
  <c r="X203" i="5" s="1"/>
  <c r="F204" i="5"/>
  <c r="H206" i="5"/>
  <c r="T206" i="5" s="1"/>
  <c r="R206" i="5"/>
  <c r="G208" i="5"/>
  <c r="P208" i="5"/>
  <c r="J210" i="5"/>
  <c r="L210" i="5" s="1"/>
  <c r="S210" i="5"/>
  <c r="X210" i="5"/>
  <c r="T210" i="5" s="1"/>
  <c r="Q213" i="5"/>
  <c r="F219" i="5"/>
  <c r="T220" i="5"/>
  <c r="T221" i="5"/>
  <c r="I226" i="5"/>
  <c r="U226" i="5"/>
  <c r="Q226" i="5" s="1"/>
  <c r="T229" i="5"/>
  <c r="T233" i="5"/>
  <c r="T239" i="5"/>
  <c r="S241" i="5"/>
  <c r="K218" i="5"/>
  <c r="K219" i="5"/>
  <c r="K220" i="5"/>
  <c r="L225" i="5"/>
  <c r="J226" i="5"/>
  <c r="L231" i="5"/>
  <c r="L235" i="5"/>
  <c r="J206" i="5"/>
  <c r="L206" i="5" s="1"/>
  <c r="R208" i="5"/>
  <c r="W208" i="5"/>
  <c r="W203" i="5" s="1"/>
  <c r="K212" i="5"/>
  <c r="L222" i="5"/>
  <c r="L223" i="5"/>
  <c r="K226" i="5"/>
  <c r="L230" i="5"/>
  <c r="L234" i="5"/>
  <c r="L240" i="5"/>
  <c r="K181" i="5"/>
  <c r="R210" i="5"/>
  <c r="I218" i="5"/>
  <c r="I219" i="5"/>
  <c r="H226" i="5"/>
  <c r="T226" i="5" l="1"/>
  <c r="L226" i="5"/>
  <c r="H218" i="5"/>
  <c r="S208" i="5"/>
  <c r="K208" i="5"/>
  <c r="U218" i="5"/>
  <c r="L115" i="5"/>
  <c r="T53" i="5"/>
  <c r="V216" i="5"/>
  <c r="X115" i="5"/>
  <c r="T115" i="5" s="1"/>
  <c r="V114" i="5"/>
  <c r="X114" i="5" s="1"/>
  <c r="T48" i="5"/>
  <c r="H45" i="5"/>
  <c r="T45" i="5" s="1"/>
  <c r="T41" i="5"/>
  <c r="I10" i="5"/>
  <c r="Q10" i="5"/>
  <c r="E9" i="5"/>
  <c r="J39" i="5"/>
  <c r="R39" i="5"/>
  <c r="H39" i="5"/>
  <c r="T39" i="5" s="1"/>
  <c r="J114" i="5"/>
  <c r="I242" i="5"/>
  <c r="N216" i="5"/>
  <c r="P115" i="5"/>
  <c r="N114" i="5"/>
  <c r="P114" i="5" s="1"/>
  <c r="F9" i="5"/>
  <c r="J9" i="5" s="1"/>
  <c r="R10" i="5"/>
  <c r="J10" i="5"/>
  <c r="J115" i="5"/>
  <c r="X10" i="5"/>
  <c r="X9" i="5" s="1"/>
  <c r="U9" i="5"/>
  <c r="R219" i="5"/>
  <c r="J219" i="5"/>
  <c r="F218" i="5"/>
  <c r="H100" i="5"/>
  <c r="T100" i="5" s="1"/>
  <c r="T101" i="5"/>
  <c r="G203" i="5"/>
  <c r="K204" i="5"/>
  <c r="S204" i="5"/>
  <c r="K120" i="5"/>
  <c r="O115" i="5"/>
  <c r="H165" i="5"/>
  <c r="T165" i="5" s="1"/>
  <c r="E114" i="5"/>
  <c r="Q165" i="5"/>
  <c r="I165" i="5"/>
  <c r="L165" i="5" s="1"/>
  <c r="T10" i="5"/>
  <c r="T9" i="5" s="1"/>
  <c r="H9" i="5"/>
  <c r="L70" i="5"/>
  <c r="L62" i="5" s="1"/>
  <c r="I62" i="5"/>
  <c r="R204" i="5"/>
  <c r="H204" i="5"/>
  <c r="T204" i="5" s="1"/>
  <c r="F203" i="5"/>
  <c r="J204" i="5"/>
  <c r="L204" i="5" s="1"/>
  <c r="R191" i="5"/>
  <c r="J191" i="5"/>
  <c r="L191" i="5" s="1"/>
  <c r="R100" i="5"/>
  <c r="M9" i="5"/>
  <c r="P10" i="5"/>
  <c r="P9" i="5" s="1"/>
  <c r="V9" i="5"/>
  <c r="R9" i="5" s="1"/>
  <c r="H219" i="5" l="1"/>
  <c r="T218" i="5"/>
  <c r="L218" i="5"/>
  <c r="J203" i="5"/>
  <c r="L203" i="5" s="1"/>
  <c r="R203" i="5"/>
  <c r="H203" i="5"/>
  <c r="T203" i="5" s="1"/>
  <c r="F216" i="5"/>
  <c r="O216" i="5"/>
  <c r="O242" i="5" s="1"/>
  <c r="O114" i="5"/>
  <c r="K114" i="5" s="1"/>
  <c r="K115" i="5"/>
  <c r="K203" i="5"/>
  <c r="S203" i="5"/>
  <c r="G216" i="5"/>
  <c r="Q114" i="5"/>
  <c r="I114" i="5"/>
  <c r="L114" i="5" s="1"/>
  <c r="H114" i="5"/>
  <c r="T114" i="5" s="1"/>
  <c r="L10" i="5"/>
  <c r="L9" i="5" s="1"/>
  <c r="N242" i="5"/>
  <c r="P216" i="5"/>
  <c r="P242" i="5" s="1"/>
  <c r="U219" i="5"/>
  <c r="Q219" i="5" s="1"/>
  <c r="U242" i="5"/>
  <c r="Q242" i="5" s="1"/>
  <c r="Q218" i="5"/>
  <c r="R218" i="5"/>
  <c r="J218" i="5"/>
  <c r="R114" i="5"/>
  <c r="I9" i="5"/>
  <c r="Q9" i="5"/>
  <c r="V242" i="5"/>
  <c r="X216" i="5"/>
  <c r="X242" i="5" s="1"/>
  <c r="R216" i="5" l="1"/>
  <c r="J216" i="5"/>
  <c r="L216" i="5" s="1"/>
  <c r="F242" i="5"/>
  <c r="H216" i="5"/>
  <c r="G242" i="5"/>
  <c r="S216" i="5"/>
  <c r="K216" i="5"/>
  <c r="T219" i="5"/>
  <c r="L219" i="5"/>
  <c r="H242" i="5" l="1"/>
  <c r="T216" i="5"/>
  <c r="R242" i="5"/>
  <c r="J242" i="5"/>
  <c r="S242" i="5"/>
  <c r="K242" i="5"/>
  <c r="T242" i="5" l="1"/>
  <c r="L242" i="5"/>
</calcChain>
</file>

<file path=xl/comments1.xml><?xml version="1.0" encoding="utf-8"?>
<comments xmlns="http://schemas.openxmlformats.org/spreadsheetml/2006/main">
  <authors>
    <author>Сидорчук Андрей Александрович</author>
  </authors>
  <commentList>
    <comment ref="D154" authorId="0">
      <text>
        <r>
          <rPr>
            <b/>
            <sz val="8"/>
            <color indexed="81"/>
            <rFont val="Tahoma"/>
            <family val="2"/>
            <charset val="204"/>
          </rPr>
          <t>Сидорчук Андрей Александрович:</t>
        </r>
        <r>
          <rPr>
            <sz val="8"/>
            <color indexed="81"/>
            <rFont val="Tahoma"/>
            <family val="2"/>
            <charset val="204"/>
          </rPr>
          <t xml:space="preserve">
невозможно найти полную версию Порядка учета, хранения, оценки конфискованного и другого имущества, которое переходит в собственность Украины</t>
        </r>
      </text>
    </comment>
    <comment ref="D155" authorId="0">
      <text>
        <r>
          <rPr>
            <b/>
            <sz val="8"/>
            <color indexed="81"/>
            <rFont val="Tahoma"/>
            <family val="2"/>
            <charset val="204"/>
          </rPr>
          <t>Сидорчук Андрей Александрович:</t>
        </r>
        <r>
          <rPr>
            <sz val="8"/>
            <color indexed="81"/>
            <rFont val="Tahoma"/>
            <family val="2"/>
            <charset val="204"/>
          </rPr>
          <t xml:space="preserve">
невозможно найти полную версию Порядка учета, хранения, оценки конфискованного и другого имущества, которое переходит в собственность Украины</t>
        </r>
      </text>
    </comment>
    <comment ref="D156" authorId="0">
      <text>
        <r>
          <rPr>
            <b/>
            <sz val="8"/>
            <color indexed="81"/>
            <rFont val="Tahoma"/>
            <family val="2"/>
            <charset val="204"/>
          </rPr>
          <t>Сидорчук Андрей Александрович:</t>
        </r>
        <r>
          <rPr>
            <sz val="8"/>
            <color indexed="81"/>
            <rFont val="Tahoma"/>
            <family val="2"/>
            <charset val="204"/>
          </rPr>
          <t xml:space="preserve">
невозможно найти полную версию Порядка учета, хранения, оценки конфискованного и другого имущества, которое переходит в собственность Украины</t>
        </r>
      </text>
    </comment>
    <comment ref="M171" authorId="0">
      <text>
        <r>
          <rPr>
            <b/>
            <sz val="8"/>
            <color indexed="81"/>
            <rFont val="Tahoma"/>
            <family val="2"/>
            <charset val="204"/>
          </rPr>
          <t>Сидорчук Андрей Александрович:</t>
        </r>
        <r>
          <rPr>
            <sz val="8"/>
            <color indexed="81"/>
            <rFont val="Tahoma"/>
            <family val="2"/>
            <charset val="204"/>
          </rPr>
          <t xml:space="preserve">
можно привести ст. 1 и пояснить, кто является платильщиком</t>
        </r>
      </text>
    </comment>
  </commentList>
</comments>
</file>

<file path=xl/comments2.xml><?xml version="1.0" encoding="utf-8"?>
<comments xmlns="http://schemas.openxmlformats.org/spreadsheetml/2006/main">
  <authors>
    <author>Автор</author>
  </authors>
  <commentList>
    <comment ref="F90" authorId="0">
      <text>
        <r>
          <rPr>
            <b/>
            <sz val="8"/>
            <color indexed="81"/>
            <rFont val="Tahoma"/>
            <family val="2"/>
            <charset val="204"/>
          </rPr>
          <t>Автор:</t>
        </r>
        <r>
          <rPr>
            <sz val="8"/>
            <color indexed="81"/>
            <rFont val="Tahoma"/>
            <family val="2"/>
            <charset val="204"/>
          </rPr>
          <t xml:space="preserve">
как вариант: НАЛОГИ НА ТОВАРЫ (РАБОТЫ, УСЛУГИ), РЕАЛИЗУЕМЫЕ НА ТЕРРИТОРИИ РОССИЙСКОЙ ФЕДЕРАЦИИ</t>
        </r>
      </text>
    </comment>
    <comment ref="E92" authorId="0">
      <text>
        <r>
          <rPr>
            <b/>
            <sz val="8"/>
            <color indexed="81"/>
            <rFont val="Tahoma"/>
            <family val="2"/>
            <charset val="204"/>
          </rPr>
          <t>Автор:</t>
        </r>
        <r>
          <rPr>
            <sz val="8"/>
            <color indexed="81"/>
            <rFont val="Tahoma"/>
            <family val="2"/>
            <charset val="204"/>
          </rPr>
          <t xml:space="preserve">
было - 1 09 05050 01 0000 110</t>
        </r>
      </text>
    </comment>
    <comment ref="F92" authorId="0">
      <text>
        <r>
          <rPr>
            <b/>
            <sz val="8"/>
            <color indexed="81"/>
            <rFont val="Tahoma"/>
            <family val="2"/>
            <charset val="204"/>
          </rPr>
          <t xml:space="preserve">Сидорчук Андрей Александрович: </t>
        </r>
        <r>
          <rPr>
            <sz val="8"/>
            <color indexed="81"/>
            <rFont val="Tahoma"/>
            <family val="2"/>
            <charset val="204"/>
          </rPr>
          <t>было написано "Прочие налоги и сборы"</t>
        </r>
      </text>
    </comment>
    <comment ref="F125" authorId="0">
      <text>
        <r>
          <rPr>
            <b/>
            <sz val="8"/>
            <color indexed="81"/>
            <rFont val="Tahoma"/>
            <family val="2"/>
            <charset val="204"/>
          </rPr>
          <t>Автор:</t>
        </r>
        <r>
          <rPr>
            <sz val="8"/>
            <color indexed="81"/>
            <rFont val="Tahoma"/>
            <family val="2"/>
            <charset val="204"/>
          </rPr>
          <t xml:space="preserve">
смущает 1 января 2008</t>
        </r>
      </text>
    </comment>
    <comment ref="E127" authorId="0">
      <text>
        <r>
          <rPr>
            <b/>
            <sz val="8"/>
            <color indexed="81"/>
            <rFont val="Tahoma"/>
            <family val="2"/>
            <charset val="204"/>
          </rPr>
          <t>Автор:</t>
        </r>
        <r>
          <rPr>
            <sz val="8"/>
            <color indexed="81"/>
            <rFont val="Tahoma"/>
            <family val="2"/>
            <charset val="204"/>
          </rPr>
          <t xml:space="preserve">
в законодательстве РФ другая группа 1 08 вместо 1 15</t>
        </r>
      </text>
    </comment>
    <comment ref="E129" authorId="0">
      <text>
        <r>
          <rPr>
            <b/>
            <sz val="8"/>
            <color indexed="81"/>
            <rFont val="Tahoma"/>
            <family val="2"/>
            <charset val="204"/>
          </rPr>
          <t>Автор:</t>
        </r>
        <r>
          <rPr>
            <sz val="8"/>
            <color indexed="81"/>
            <rFont val="Tahoma"/>
            <family val="2"/>
            <charset val="204"/>
          </rPr>
          <t xml:space="preserve">
1 15 03010 01 0000 140 код к возможному варианту</t>
        </r>
      </text>
    </comment>
    <comment ref="F129" authorId="0">
      <text>
        <r>
          <rPr>
            <b/>
            <sz val="8"/>
            <color indexed="81"/>
            <rFont val="Tahoma"/>
            <family val="2"/>
            <charset val="204"/>
          </rPr>
          <t>Автор:</t>
        </r>
        <r>
          <rPr>
            <sz val="8"/>
            <color indexed="81"/>
            <rFont val="Tahoma"/>
            <family val="2"/>
            <charset val="204"/>
          </rPr>
          <t xml:space="preserve">
возможный вариант "Сборы за выдачу лицензий федеральными органами исполнительной власти" - надо узнать имеет право выдавать лицензию? Только федералы?
Если, да, то больше подходит вариант из сноски</t>
        </r>
      </text>
    </comment>
    <comment ref="F135" authorId="0">
      <text>
        <r>
          <rPr>
            <b/>
            <sz val="8"/>
            <color indexed="81"/>
            <rFont val="Tahoma"/>
            <family val="2"/>
            <charset val="204"/>
          </rPr>
          <t>Автор:</t>
        </r>
        <r>
          <rPr>
            <sz val="8"/>
            <color indexed="81"/>
            <rFont val="Tahoma"/>
            <family val="2"/>
            <charset val="204"/>
          </rPr>
          <t xml:space="preserve">
1 08 11000 01 0000 110   "Государственная пошлина за регистрацию декларации о соответствии требованиям средств связи и услуг связи" </t>
        </r>
      </text>
    </comment>
    <comment ref="F140" authorId="0">
      <text>
        <r>
          <rPr>
            <b/>
            <sz val="8"/>
            <color indexed="81"/>
            <rFont val="Tahoma"/>
            <family val="2"/>
            <charset val="204"/>
          </rPr>
          <t>Автор:</t>
        </r>
        <r>
          <rPr>
            <sz val="8"/>
            <color indexed="81"/>
            <rFont val="Tahoma"/>
            <family val="2"/>
            <charset val="204"/>
          </rPr>
          <t xml:space="preserve">
возможный вариант:
1 15 01000 01 0000 140 "Административные сборы"</t>
        </r>
      </text>
    </comment>
    <comment ref="F141" authorId="0">
      <text>
        <r>
          <rPr>
            <b/>
            <sz val="8"/>
            <color indexed="81"/>
            <rFont val="Tahoma"/>
            <family val="2"/>
            <charset val="204"/>
          </rPr>
          <t>Автор:</t>
        </r>
        <r>
          <rPr>
            <sz val="8"/>
            <color indexed="81"/>
            <rFont val="Tahoma"/>
            <family val="2"/>
            <charset val="204"/>
          </rPr>
          <t xml:space="preserve">
в законодательстве РФ взимание судебной пошлины разделено по ветвям судебной власти</t>
        </r>
      </text>
    </comment>
    <comment ref="F152" authorId="0">
      <text>
        <r>
          <rPr>
            <b/>
            <sz val="8"/>
            <color indexed="81"/>
            <rFont val="Tahoma"/>
            <family val="2"/>
            <charset val="204"/>
          </rPr>
          <t>Автор:</t>
        </r>
        <r>
          <rPr>
            <sz val="8"/>
            <color indexed="81"/>
            <rFont val="Tahoma"/>
            <family val="2"/>
            <charset val="204"/>
          </rPr>
          <t xml:space="preserve">
возможный вариант 
1 17 13010 01 0000 180 
"Денежные средства, вырученные от реализации товаров, задержанных или изъятых таможенными органами"</t>
        </r>
      </text>
    </comment>
    <comment ref="F155" authorId="0">
      <text>
        <r>
          <rPr>
            <b/>
            <sz val="8"/>
            <color indexed="81"/>
            <rFont val="Tahoma"/>
            <family val="2"/>
            <charset val="204"/>
          </rPr>
          <t xml:space="preserve">Сидорчук Андрей Александрович
</t>
        </r>
        <r>
          <rPr>
            <sz val="8"/>
            <color indexed="81"/>
            <rFont val="Tahoma"/>
            <family val="2"/>
            <charset val="204"/>
          </rPr>
          <t>1 16 37000 00 0000 140 "Поступления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r>
      </text>
    </comment>
    <comment ref="F189" authorId="0">
      <text>
        <r>
          <rPr>
            <b/>
            <sz val="8"/>
            <color indexed="81"/>
            <rFont val="Tahoma"/>
            <family val="2"/>
            <charset val="204"/>
          </rPr>
          <t>Автор:</t>
        </r>
        <r>
          <rPr>
            <sz val="8"/>
            <color indexed="81"/>
            <rFont val="Tahoma"/>
            <family val="2"/>
            <charset val="204"/>
          </rPr>
          <t xml:space="preserve">
нет упоминания "кроме недвижимого имущества", однако присутствует ограничения в реализации движимого имущества</t>
        </r>
      </text>
    </comment>
    <comment ref="F221" authorId="0">
      <text>
        <r>
          <rPr>
            <b/>
            <sz val="8"/>
            <color indexed="81"/>
            <rFont val="Tahoma"/>
            <family val="2"/>
            <charset val="204"/>
          </rPr>
          <t>Автор:</t>
        </r>
        <r>
          <rPr>
            <sz val="8"/>
            <color indexed="81"/>
            <rFont val="Tahoma"/>
            <family val="2"/>
            <charset val="204"/>
          </rPr>
          <t xml:space="preserve">
в НПА Крыма не уточняется, что для "отдельных категорий граждан"</t>
        </r>
      </text>
    </comment>
  </commentList>
</comments>
</file>

<file path=xl/comments3.xml><?xml version="1.0" encoding="utf-8"?>
<comments xmlns="http://schemas.openxmlformats.org/spreadsheetml/2006/main">
  <authors>
    <author>Автор</author>
  </authors>
  <commentList>
    <comment ref="AD98" authorId="0">
      <text>
        <r>
          <rPr>
            <b/>
            <sz val="8"/>
            <color indexed="81"/>
            <rFont val="Tahoma"/>
            <family val="2"/>
            <charset val="204"/>
          </rPr>
          <t>Автор:</t>
        </r>
        <r>
          <rPr>
            <sz val="8"/>
            <color indexed="81"/>
            <rFont val="Tahoma"/>
            <family val="2"/>
            <charset val="204"/>
          </rPr>
          <t xml:space="preserve">
как вариант: НАЛОГИ НА ТОВАРЫ (РАБОТЫ, УСЛУГИ), РЕАЛИЗУЕМЫЕ НА ТЕРРИТОРИИ РОССИЙСКОЙ ФЕДЕРАЦИИ</t>
        </r>
      </text>
    </comment>
    <comment ref="AC100" authorId="0">
      <text>
        <r>
          <rPr>
            <b/>
            <sz val="8"/>
            <color indexed="81"/>
            <rFont val="Tahoma"/>
            <family val="2"/>
            <charset val="204"/>
          </rPr>
          <t>Автор:</t>
        </r>
        <r>
          <rPr>
            <sz val="8"/>
            <color indexed="81"/>
            <rFont val="Tahoma"/>
            <family val="2"/>
            <charset val="204"/>
          </rPr>
          <t xml:space="preserve">
было - 1 09 05050 01 0000 110</t>
        </r>
      </text>
    </comment>
    <comment ref="AD100" authorId="0">
      <text>
        <r>
          <rPr>
            <b/>
            <sz val="8"/>
            <color indexed="81"/>
            <rFont val="Tahoma"/>
            <family val="2"/>
            <charset val="204"/>
          </rPr>
          <t xml:space="preserve">Сидорчук Андрей Александрович: </t>
        </r>
        <r>
          <rPr>
            <sz val="8"/>
            <color indexed="81"/>
            <rFont val="Tahoma"/>
            <family val="2"/>
            <charset val="204"/>
          </rPr>
          <t>было написано "Прочие налоги и сборы"</t>
        </r>
      </text>
    </comment>
    <comment ref="AD132" authorId="0">
      <text>
        <r>
          <rPr>
            <b/>
            <sz val="8"/>
            <color indexed="81"/>
            <rFont val="Tahoma"/>
            <family val="2"/>
            <charset val="204"/>
          </rPr>
          <t xml:space="preserve">Сидорчук Андрей Александрович
</t>
        </r>
        <r>
          <rPr>
            <sz val="8"/>
            <color indexed="81"/>
            <rFont val="Tahoma"/>
            <family val="2"/>
            <charset val="204"/>
          </rPr>
          <t xml:space="preserve">расхождение в объекте возмещения </t>
        </r>
      </text>
    </comment>
    <comment ref="AD133" authorId="0">
      <text>
        <r>
          <rPr>
            <b/>
            <sz val="8"/>
            <color indexed="81"/>
            <rFont val="Tahoma"/>
            <family val="2"/>
            <charset val="204"/>
          </rPr>
          <t>Автор:</t>
        </r>
        <r>
          <rPr>
            <sz val="8"/>
            <color indexed="81"/>
            <rFont val="Tahoma"/>
            <family val="2"/>
            <charset val="204"/>
          </rPr>
          <t xml:space="preserve">
смущает 1 января 2008</t>
        </r>
      </text>
    </comment>
    <comment ref="AC135" authorId="0">
      <text>
        <r>
          <rPr>
            <b/>
            <sz val="8"/>
            <color indexed="81"/>
            <rFont val="Tahoma"/>
            <family val="2"/>
            <charset val="204"/>
          </rPr>
          <t>Автор:</t>
        </r>
        <r>
          <rPr>
            <sz val="8"/>
            <color indexed="81"/>
            <rFont val="Tahoma"/>
            <family val="2"/>
            <charset val="204"/>
          </rPr>
          <t xml:space="preserve">
в законодательстве РФ другая группа 1 08 вместо 1 15</t>
        </r>
      </text>
    </comment>
    <comment ref="AC137" authorId="0">
      <text>
        <r>
          <rPr>
            <b/>
            <sz val="8"/>
            <color indexed="81"/>
            <rFont val="Tahoma"/>
            <family val="2"/>
            <charset val="204"/>
          </rPr>
          <t>Автор:</t>
        </r>
        <r>
          <rPr>
            <sz val="8"/>
            <color indexed="81"/>
            <rFont val="Tahoma"/>
            <family val="2"/>
            <charset val="204"/>
          </rPr>
          <t xml:space="preserve">
1 15 03010 01 0000 140 код к возможному варианту</t>
        </r>
      </text>
    </comment>
    <comment ref="AD137" authorId="0">
      <text>
        <r>
          <rPr>
            <b/>
            <sz val="8"/>
            <color indexed="81"/>
            <rFont val="Tahoma"/>
            <family val="2"/>
            <charset val="204"/>
          </rPr>
          <t>Автор:</t>
        </r>
        <r>
          <rPr>
            <sz val="8"/>
            <color indexed="81"/>
            <rFont val="Tahoma"/>
            <family val="2"/>
            <charset val="204"/>
          </rPr>
          <t xml:space="preserve">
возможный вариант "Сборы за выдачу лицензий федеральными органами исполнительной власти" - надо узнать имеет право выдавать лицензию? Только федералы?
Если, да, то больше подходит вариант из сноски</t>
        </r>
      </text>
    </comment>
    <comment ref="AD143" authorId="0">
      <text>
        <r>
          <rPr>
            <b/>
            <sz val="8"/>
            <color indexed="81"/>
            <rFont val="Tahoma"/>
            <family val="2"/>
            <charset val="204"/>
          </rPr>
          <t>Автор:</t>
        </r>
        <r>
          <rPr>
            <sz val="8"/>
            <color indexed="81"/>
            <rFont val="Tahoma"/>
            <family val="2"/>
            <charset val="204"/>
          </rPr>
          <t xml:space="preserve">
1 08 11000 01 0000 110   "Государственная пошлина за регистрацию декларации о соответствии требованиям средств связи и услуг связи" </t>
        </r>
      </text>
    </comment>
    <comment ref="AD148" authorId="0">
      <text>
        <r>
          <rPr>
            <b/>
            <sz val="8"/>
            <color indexed="81"/>
            <rFont val="Tahoma"/>
            <family val="2"/>
            <charset val="204"/>
          </rPr>
          <t>Автор:</t>
        </r>
        <r>
          <rPr>
            <sz val="8"/>
            <color indexed="81"/>
            <rFont val="Tahoma"/>
            <family val="2"/>
            <charset val="204"/>
          </rPr>
          <t xml:space="preserve">
возможный вариант:
1 15 01000 01 0000 140 "Административные сборы"</t>
        </r>
      </text>
    </comment>
    <comment ref="AD149" authorId="0">
      <text>
        <r>
          <rPr>
            <b/>
            <sz val="8"/>
            <color indexed="81"/>
            <rFont val="Tahoma"/>
            <family val="2"/>
            <charset val="204"/>
          </rPr>
          <t>Автор:</t>
        </r>
        <r>
          <rPr>
            <sz val="8"/>
            <color indexed="81"/>
            <rFont val="Tahoma"/>
            <family val="2"/>
            <charset val="204"/>
          </rPr>
          <t xml:space="preserve">
в законодательстве РФ взимание судебной пошлины разделено по ветвям судебной власти</t>
        </r>
      </text>
    </comment>
    <comment ref="AD153" authorId="0">
      <text>
        <r>
          <rPr>
            <b/>
            <sz val="8"/>
            <color indexed="81"/>
            <rFont val="Tahoma"/>
            <family val="2"/>
            <charset val="204"/>
          </rPr>
          <t>Автор:</t>
        </r>
        <r>
          <rPr>
            <sz val="8"/>
            <color indexed="81"/>
            <rFont val="Tahoma"/>
            <family val="2"/>
            <charset val="204"/>
          </rPr>
          <t xml:space="preserve">
Сидорчук Андрей Александрович:
возможный вариант:
1 11 05070 00 0000 120 
"Доходы от сдачи в аренду имущества, составляющего государственную (муниципальную) казну (за исключением земельных участков)"</t>
        </r>
      </text>
    </comment>
    <comment ref="AD160" authorId="0">
      <text>
        <r>
          <rPr>
            <b/>
            <sz val="8"/>
            <color indexed="81"/>
            <rFont val="Tahoma"/>
            <family val="2"/>
            <charset val="204"/>
          </rPr>
          <t>Автор:</t>
        </r>
        <r>
          <rPr>
            <sz val="8"/>
            <color indexed="81"/>
            <rFont val="Tahoma"/>
            <family val="2"/>
            <charset val="204"/>
          </rPr>
          <t xml:space="preserve">
возможный вариант 
1 17 13010 01 0000 180 
"Денежные средства, вырученные от реализации товаров, задержанных или изъятых таможенными органами"</t>
        </r>
      </text>
    </comment>
    <comment ref="AD163" authorId="0">
      <text>
        <r>
          <rPr>
            <b/>
            <sz val="8"/>
            <color indexed="81"/>
            <rFont val="Tahoma"/>
            <family val="2"/>
            <charset val="204"/>
          </rPr>
          <t xml:space="preserve">Сидорчук Андрей Александрович
</t>
        </r>
        <r>
          <rPr>
            <sz val="8"/>
            <color indexed="81"/>
            <rFont val="Tahoma"/>
            <family val="2"/>
            <charset val="204"/>
          </rPr>
          <t>1 16 37000 00 0000 140 "Поступления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r>
      </text>
    </comment>
    <comment ref="AD197" authorId="0">
      <text>
        <r>
          <rPr>
            <b/>
            <sz val="8"/>
            <color indexed="81"/>
            <rFont val="Tahoma"/>
            <family val="2"/>
            <charset val="204"/>
          </rPr>
          <t>Автор:</t>
        </r>
        <r>
          <rPr>
            <sz val="8"/>
            <color indexed="81"/>
            <rFont val="Tahoma"/>
            <family val="2"/>
            <charset val="204"/>
          </rPr>
          <t xml:space="preserve">
нет упоминания "кроме недвижимого имущества", однако присутствует ограничения в реализации движимого имущества</t>
        </r>
      </text>
    </comment>
    <comment ref="AD227" authorId="0">
      <text>
        <r>
          <rPr>
            <b/>
            <sz val="8"/>
            <color indexed="81"/>
            <rFont val="Tahoma"/>
            <family val="2"/>
            <charset val="204"/>
          </rPr>
          <t>Автор:</t>
        </r>
        <r>
          <rPr>
            <sz val="8"/>
            <color indexed="81"/>
            <rFont val="Tahoma"/>
            <family val="2"/>
            <charset val="204"/>
          </rPr>
          <t xml:space="preserve">
не хватает малообеспеченных</t>
        </r>
      </text>
    </comment>
    <comment ref="AD229" authorId="0">
      <text>
        <r>
          <rPr>
            <b/>
            <sz val="8"/>
            <color indexed="81"/>
            <rFont val="Tahoma"/>
            <family val="2"/>
            <charset val="204"/>
          </rPr>
          <t>Автор:</t>
        </r>
        <r>
          <rPr>
            <sz val="8"/>
            <color indexed="81"/>
            <rFont val="Tahoma"/>
            <family val="2"/>
            <charset val="204"/>
          </rPr>
          <t xml:space="preserve">
в НПА Крыма не уточняется, что для "отдельных категорий граждан"</t>
        </r>
      </text>
    </comment>
    <comment ref="AD232" authorId="0">
      <text>
        <r>
          <rPr>
            <b/>
            <sz val="8"/>
            <color indexed="81"/>
            <rFont val="Tahoma"/>
            <family val="2"/>
            <charset val="204"/>
          </rPr>
          <t>Автор:</t>
        </r>
        <r>
          <rPr>
            <sz val="8"/>
            <color indexed="81"/>
            <rFont val="Tahoma"/>
            <family val="2"/>
            <charset val="204"/>
          </rPr>
          <t xml:space="preserve">
отсутствуют лекарственные средства</t>
        </r>
      </text>
    </comment>
    <comment ref="AD235" authorId="0">
      <text>
        <r>
          <rPr>
            <b/>
            <sz val="8"/>
            <color indexed="81"/>
            <rFont val="Tahoma"/>
            <family val="2"/>
            <charset val="204"/>
          </rPr>
          <t>Автор:</t>
        </r>
        <r>
          <rPr>
            <sz val="8"/>
            <color indexed="81"/>
            <rFont val="Tahoma"/>
            <family val="2"/>
            <charset val="204"/>
          </rPr>
          <t xml:space="preserve">
надо уточнить, что за болезни… возможно не подходит</t>
        </r>
      </text>
    </comment>
  </commentList>
</comments>
</file>

<file path=xl/sharedStrings.xml><?xml version="1.0" encoding="utf-8"?>
<sst xmlns="http://schemas.openxmlformats.org/spreadsheetml/2006/main" count="9051" uniqueCount="6067">
  <si>
    <t>КФК</t>
  </si>
  <si>
    <t xml:space="preserve">Наименование показателей </t>
  </si>
  <si>
    <t>Общий фонд</t>
  </si>
  <si>
    <t>Специальный фонд</t>
  </si>
  <si>
    <t xml:space="preserve">ВСЕГО </t>
  </si>
  <si>
    <t>всего</t>
  </si>
  <si>
    <t>в т.ч. бюджет развития</t>
  </si>
  <si>
    <t xml:space="preserve"> Налоговые поступления</t>
  </si>
  <si>
    <t>1. Налоги на доходы, налоги на прибыль, налоги на увеличение рыночной стоимости</t>
  </si>
  <si>
    <t>Налог на доходы физических лиц</t>
  </si>
  <si>
    <t>Налог на доходы физических лиц, который уплачивается налоговыми агентами, из доходов плательщика налога в виде заработной платы</t>
  </si>
  <si>
    <t>Налог на доходы физических лиц с денежного обеспечения, денежных вознаграждений и других выплат, полученных военнослужащими и лицами рядового и начальственного состава, который уплачивается налоговыми агентами</t>
  </si>
  <si>
    <t>Налог на доходы физических лиц, который уплачивается налоговыми агентами, из доходов плательщика налога других чем заработная плата</t>
  </si>
  <si>
    <t>Налог на доходы физических лиц, который уплачивается физическими лицами по результатам годового декларирования</t>
  </si>
  <si>
    <t xml:space="preserve">Налог на прибыль предприятий </t>
  </si>
  <si>
    <t>Налог на прибыль предприятий и организаций, которые находятся в государственной собственности (зачисляется с 17.03.2014)</t>
  </si>
  <si>
    <t xml:space="preserve">Налог на прибыль предприятий и финансовых учреждений, принадлежащих  Республике Крым </t>
  </si>
  <si>
    <t>Налог на прибыль предприятий, созданных при участии иностранных инвесторов (зачисляется с 17.03.2014)</t>
  </si>
  <si>
    <t>Налог на прибыль от казино, видеосалонов, игровых автоматов, концертно-зрелищных мероприятий  (зачисляется с 17.03.2014)</t>
  </si>
  <si>
    <t>Налог на прибыль иностранных юридических лиц (зачисляется с 17.03.2014)</t>
  </si>
  <si>
    <t>Налог на прибыль банковских организаций, включая филиалы аналогичных организаций, размещенных на территории Украины (зачисляется с 17.03.2014)</t>
  </si>
  <si>
    <t xml:space="preserve">Налог на прибыль страховых организаций, включая филиалы аналогичных организаций, расположенных на территории Украины (зачисляется с 17.03.2014)                                     </t>
  </si>
  <si>
    <t xml:space="preserve">Налог на прибыль организаций и предприятий потребительской     кооперации, кооперативов и общественных объединений  (зачисляется с 17.03.2014)    </t>
  </si>
  <si>
    <t xml:space="preserve">Налог на прибыль частных предприятий (зачисляется с 17.03.2014)             </t>
  </si>
  <si>
    <t xml:space="preserve">Прочие плательщики налога на прибыль   (зачисляется с 17.03.2014)                   </t>
  </si>
  <si>
    <t>Налог на прибыль финансовых учреждений, включая филиалы аналогичных организаций, расположенных на территории Украины, за исключением страховых организаций (зачисляется с 17.03.2014)</t>
  </si>
  <si>
    <t>Поступления от погашения налогового долга, в том числе реструктуризированного или рассроченного (отсроченного), с налога на прибыль предприятий, который уплачивается предприятиями электроэнергетической, нефтегазовой, угольной отраслей, предприятиями, которые предоставляют услуги по производству, транспортировке и снабжению тепловой энергией, предприятиями централизованного водоснабжения и водоотведения, и начисленные суммы налога на прибыль таких предприятий, которая возникает после проведения расчетов по субвенции из государственного бюджета местным бюджетам, согласно пункта 24 статьи 14 Закона Украины "О Государственном бюджете Украины на 2014 год" (зачисляется с 17.03.2014)</t>
  </si>
  <si>
    <t>Авансовые взносы по налогу на прибыль предприятий и организаций, которые находятся в государственной собственности (зачисляется с 17.03.2014)</t>
  </si>
  <si>
    <t>Авансовые взносы по налогу на прибыль предприятий и финансовых учреждений коммунальной собственности</t>
  </si>
  <si>
    <t>Авансовые взносы по налогу на прибыль предприятий, созданных при участии иностранных инвесторов (зачисляется с 17.03.2014)</t>
  </si>
  <si>
    <t>Авансовые взносы по налогу на прибыль иностранных юридических лиц (зачисляется с 17.03.2014)</t>
  </si>
  <si>
    <t>Авансовые взносы по налогу на прибыль банковских организаций, включая филиалы аналогичных организаций, размещенных на территории Украины (зачисляется с 17.03.2014)</t>
  </si>
  <si>
    <t>Авансовые взносы по налогу на прибыль страховых организаций, включая филиалы аналогичных организаций, расположенных на территории Украины   (зачисляется с 17.03.2014)</t>
  </si>
  <si>
    <r>
      <t xml:space="preserve">Авансовые взносы по налогу прибыль организаций и предприятий потребительской     кооперации, кооперативов и общественных объединений   (зачисляется с 17.03.2014)  </t>
    </r>
    <r>
      <rPr>
        <b/>
        <i/>
        <sz val="10"/>
        <color theme="1"/>
        <rFont val="Times New Roman"/>
        <family val="1"/>
        <charset val="204"/>
      </rPr>
      <t xml:space="preserve"> </t>
    </r>
  </si>
  <si>
    <t xml:space="preserve">Авансовые взносы по налогу на прибыль частных предприятий    (зачисляется с 17.03.2014)          </t>
  </si>
  <si>
    <t>Авансовые взносы по налогу на прибыль от прочих плательщиков налога на прибыль (зачисляется с 17.03.2014)</t>
  </si>
  <si>
    <r>
      <t>Авансовые взносы по налогу на прибыль финансовых учреждений, включая филиалы аналогичных организаций, расположенных на территории Украины, за исключением страховых организаций   (зачисляется с 17.03.2014)</t>
    </r>
    <r>
      <rPr>
        <b/>
        <sz val="10"/>
        <color theme="1"/>
        <rFont val="Times New Roman"/>
        <family val="1"/>
        <charset val="204"/>
      </rPr>
      <t xml:space="preserve"> </t>
    </r>
    <r>
      <rPr>
        <sz val="10"/>
        <color theme="1"/>
        <rFont val="Times New Roman"/>
        <family val="1"/>
        <charset val="204"/>
      </rPr>
      <t xml:space="preserve">                            </t>
    </r>
  </si>
  <si>
    <t>2. Налоги на собственность</t>
  </si>
  <si>
    <t>Сбор за первую регистрацию транспортного средства</t>
  </si>
  <si>
    <t xml:space="preserve">Сбор за первую регистрацию колесных транспортных средств (юридических лиц) </t>
  </si>
  <si>
    <t xml:space="preserve">Сбор за первую регистрацию колесных транспортных средств (физических лиц) </t>
  </si>
  <si>
    <t>3. Сборы и плата за специальное использование природных ресурсов</t>
  </si>
  <si>
    <t>Сбор за специальное использование лесных ресурсов</t>
  </si>
  <si>
    <t>Сбор за специальное использование лесных ресурсов в части древесины, заготовленной в порядке рубок главного пользования</t>
  </si>
  <si>
    <t>Сбор за специальное использование воды</t>
  </si>
  <si>
    <t>Сбор за специальное использование воды (кроме сбора за специальное использование воды водных объектов местного значения)</t>
  </si>
  <si>
    <t>Сбор за специальное использование воды (кроме сбора за специальное использование воды водных объектов местного значения)  (зачисляется с 17.03.2014)</t>
  </si>
  <si>
    <t>Поступления сбора за специальное использование воды от предприятий жилищно-коммунального хозяйства</t>
  </si>
  <si>
    <t>Поступления сбора за специальное использование воды от предприятий жилищно-коммунального хозяйства  (зачисляется с 17.03.2014)</t>
  </si>
  <si>
    <t>Плата за пользование недрами</t>
  </si>
  <si>
    <t>Плата за пользование недрами для добычи полезных ископаемых общегосударственного значения</t>
  </si>
  <si>
    <t>Плата за пользование недрами для добычи полезных ископаемых общегосударственного значения (зачисляется с 17.03.2014)</t>
  </si>
  <si>
    <t>Плата за пользование недрами континентального шельфа и в границах исключительной (морской) экономической зоны (зачисляется с 17.03.2014)</t>
  </si>
  <si>
    <t>Плата за пользование недрами для добычи нефти  (зачисляется с 17.03.2014)</t>
  </si>
  <si>
    <t>Плата за пользование недрами для добычи природного газа (зачисляется с 17.03.2014)</t>
  </si>
  <si>
    <t>Плата за пользование недрами для добычи газового конденсата (зачисляется с 17.03.2014)</t>
  </si>
  <si>
    <t>Плата за использование  других природных ресурсов</t>
  </si>
  <si>
    <t>Плата за специальное использование рыбных и других водных ресурсов</t>
  </si>
  <si>
    <t>4. Внутренние налоги на товары и услуги</t>
  </si>
  <si>
    <t>Налог на добавленную стоимость (зачисляется с 17.03.2014)</t>
  </si>
  <si>
    <t>Налог на добавленную стоимость с произведенных в Украине товаров (работ, услуг) (зачисляется с 17.03.2014)</t>
  </si>
  <si>
    <t>Налог на добавленную стоимость с ввезенных на территорию Украины товаров (зачисляется с 17.03.2014)</t>
  </si>
  <si>
    <t>Налог на добавленную стоимость с импортированных на территорию Украины работ, услуг (зачисляется с 17.03.2014)</t>
  </si>
  <si>
    <t>Поступления от предприятий налога на добавленную стоимость по операциям, связанным с выполнением инновационных проектов  (зачисляется с 17.03.2014)</t>
  </si>
  <si>
    <t xml:space="preserve">Налог на добавленную стоимость, который платится юридическими лицами при осуществлении ими операций по поставке собственной изготовленной продукции (молока, молочного сырья, молочных продуктов, мяса, мясопродуктов, другой продукции переработки животных (шкур, субпродуктов, мясо-костной муки),  изготовленной из поставленных молока или мяса в живом  весе сельскохозяйственными предприятиями, другими юридическими и физическими лицами, в том числе физическими лицами - предпринимателями, которые самостоятельно выращивают, разводят, откармливают продукцию животноводства  (зачисляется с 17.03.2014)                                   </t>
  </si>
  <si>
    <t>Акцизный налог с произведенных в Украине подакцизных товаров (продукции)</t>
  </si>
  <si>
    <t>Ликеро-водочная продукция</t>
  </si>
  <si>
    <t>Винодельческая продукция</t>
  </si>
  <si>
    <t>Пиво</t>
  </si>
  <si>
    <t xml:space="preserve">Операции по отчуждению ценных бумаг и операции с деривативами (зачисляется с 17.03.2014)                                      </t>
  </si>
  <si>
    <t>Прочие нефтепродукты (зачисляется с 17.03.2014)</t>
  </si>
  <si>
    <t>Акцизный налог с ввезенных на таможенную территория Украины подакцизных товаров (продукции)</t>
  </si>
  <si>
    <t>Ликеро-водочная продукция (зачисляется с 17.03.2014)</t>
  </si>
  <si>
    <t>Винодельческая продукция (зачисляется с 17.03.2014)</t>
  </si>
  <si>
    <t>Табак и табачные изделия по ставке в твердых суммах с единицы реализованного товара (продукции)  (зачисляется с 17.03.2014)</t>
  </si>
  <si>
    <t>Табак и табачные изделия по ставке в процентах к обороту с реализации товара (продукции) (зачисляется с 17.03.2014)</t>
  </si>
  <si>
    <t>Транспортные средства (кроме мотоциклов и велосипедов) (зачисляется с 17.03.2014)</t>
  </si>
  <si>
    <t>Мотоциклы и велосипеды (зачисляется с 17.03.2014)</t>
  </si>
  <si>
    <t>Сжиженный газ (зачисляется с 17.03.2014)</t>
  </si>
  <si>
    <t>Прочие подакцизные товары иностранного производства (зачисляется с 17.03.2014)</t>
  </si>
  <si>
    <t>Бензин моторный для автомобилей (зачисляется с 17.03.2014)</t>
  </si>
  <si>
    <t xml:space="preserve">5. Налоги на международную торговлю и внешние операции </t>
  </si>
  <si>
    <t xml:space="preserve">Ввозная пошлина </t>
  </si>
  <si>
    <t>Пошлина на товары, ввозимые субъектами предпринимательской деятельности (зачисляется с 17.03.2014)</t>
  </si>
  <si>
    <t>Пошлина на товары, ввозимые (пересылаемые) гражданами (зачисляется с 17.03.2014)</t>
  </si>
  <si>
    <t>Пошлина на нефтепродукты, транспортные средства и шины к ним, ввозимые субъектами предпринимательской деятельности и гражданами (зачисляется с 17.03.2014)</t>
  </si>
  <si>
    <t>Вывозная пошлина</t>
  </si>
  <si>
    <t>Пошлина на товары, вывозимые субъектами предпринимательской деятельности (зачисляется с 17.03.2014)</t>
  </si>
  <si>
    <t xml:space="preserve">Рентная плата, сборы на топливно-энергетические ресурсы </t>
  </si>
  <si>
    <t>Сбор в виде целевой надбавки к действующему тарифу на природный газ для потребителей всех форм собственности (зачисляется с 17.03.2014)</t>
  </si>
  <si>
    <t>5. Прочие налоги и сборы</t>
  </si>
  <si>
    <t>Экологический налог</t>
  </si>
  <si>
    <t xml:space="preserve">Поступления от выбросов загрязняющих веществ в атмосферный воздух стационарными источниками загрязнения </t>
  </si>
  <si>
    <t>Поступления от выбросов загрязняющих веществ в атмосферный воздух стационарными источниками загрязнения (зачисляется с 17.03.2014)</t>
  </si>
  <si>
    <t xml:space="preserve">Поступления от сбросов загрязняющих веществ непосредственно в водные объекты </t>
  </si>
  <si>
    <t xml:space="preserve">Поступления от сбросов загрязняющих веществ непосредственно в водные объекты (зачисляется с 17.03.2014)                </t>
  </si>
  <si>
    <t xml:space="preserve">Поступления от размещения отходов в специально отведенных для этого местах или на объектах, кроме размещения отдельных видов отходов как вторичного сырья </t>
  </si>
  <si>
    <t>Поступления от размещения отходов в специально отведенных для этого местах или на объектах, кроме  размещения отдельных видов отходов как вторичного сырья (зачисляется с 17.03.2014)</t>
  </si>
  <si>
    <t>Поступления от осуществления торговли на таможенной территории Украины топливом собственного производства и/или изготовленным из давальческого сырья налоговыми агентами (зачисляется с 17.03.2014)</t>
  </si>
  <si>
    <t>Поступления от ввоза топлива на таможенную территорию Украины налоговыми агентами</t>
  </si>
  <si>
    <t>Поступления от ввоза топлива на таможенную территорию Украины налоговыми агентами (зачисляется с 17.03.2014)</t>
  </si>
  <si>
    <t>Сбор на развитие виноградарства, садоводства и хмелеводства</t>
  </si>
  <si>
    <t>Сбор на развитие виноградарства, садоводства и хмелеводства (зачисляется с 17.03.2014)</t>
  </si>
  <si>
    <t>Сбор за пользование радиочастотным ресурсом Украины  (зачисляется с 17.03.2014)</t>
  </si>
  <si>
    <t>Неналоговые поступления</t>
  </si>
  <si>
    <t>1. Доходы от собственности и предпринимательской деятельности</t>
  </si>
  <si>
    <t>Часть чистой прибыли (дохода) государственных или коммунальных унитарных предприятий и их объединений, которая изымается в соответствующий бюджет, и дивиденды (доход), начисленные на акции (части, паи) хозяйственных обществ, в уставных капиталах которых есть государственная или коммунальная собственность</t>
  </si>
  <si>
    <t>Часть чистой прибыли (дохода) хозяйственных организаций (государственных унитарных предприятий и их объединений), изымаемая в государственный бюджет в соответствии с законом  (зачисляется с 17.03.2014)</t>
  </si>
  <si>
    <t>Часть чистой прибыли (дохода) коммунальных унитарных предприятий и их объединений, изымаемая в бюджет</t>
  </si>
  <si>
    <t>Дивиденды (доход), начисленные на акции (части, паи) хозяйственных обществ, в уставных капиталах которых есть имущество  Республики Крым, государственная собственность  (зачисляется с 17.03.2014)</t>
  </si>
  <si>
    <t>Дивиденды (доход), начисленные на акции (части, паи) хозяйственных обществ, в уставных капиталах которых есть имущество  Республики Крым, коммунальная собственность</t>
  </si>
  <si>
    <t>Плата за размещение временно свободных средств государственного бюджета (зачисляется с 17.03.2014)</t>
  </si>
  <si>
    <t>Прочие поступления</t>
  </si>
  <si>
    <t>Прочие поступления  (зачисляется с 17.03.2014)</t>
  </si>
  <si>
    <t xml:space="preserve">Суммы, взысканные с виновных лиц, за вред, причиненный      государству, предприятию, учреждению, организации (зачисляется с 17.03.2014)     </t>
  </si>
  <si>
    <t>Суммы, взысканные с виновных лиц за нарушение правил пожарной безопасности (зачисляется с 17.03.2014)</t>
  </si>
  <si>
    <t>Штрафные санкции за нарушение законодательства о патентовании, за нарушение норм регулирования обращения наличности и о применении регистраторов расчетных операций в сфере торговли, общественного питания и услуг (зачисляется с 17.03.2014)</t>
  </si>
  <si>
    <t>Пеня за нарушение сроков расчетов в сфере внешнеэкономической деятельности, за неисполнение обязательств и штрафные санкции за нарушение требований валютного законодательства (зачисляется с 17.03.2014)</t>
  </si>
  <si>
    <t>Административные штрафы и другие санкции (зачисляется с 17.03.2014)</t>
  </si>
  <si>
    <t>Административные штрафы и другие санкции</t>
  </si>
  <si>
    <t>Административные штрафы в сфере обеспечения безопасности дорожного движения (зачисляется с 17.03.2014)</t>
  </si>
  <si>
    <r>
      <t>Поступления налогов и сборов (обязательных платежей), которые поступали до 1 января 2011 года, но не определенные Налоговым кодексом (кроме налогов и сборов, которые поступали в местные бюджеты), включая рассроченные и отсроченные суммы денежных обязательств, суммы налогового долга с учетом штрафных санкций  и пени, которые учитывались по состоянию на 31 декабря 2010 года и сумм, доначисленных по актам  проверок</t>
    </r>
    <r>
      <rPr>
        <sz val="10"/>
        <color rgb="FF000000"/>
        <rFont val="Times New Roman"/>
        <family val="1"/>
        <charset val="204"/>
      </rPr>
      <t xml:space="preserve"> (зачисляется с 17.03.2014)                                 </t>
    </r>
  </si>
  <si>
    <t>Поступления средств от оплаты инвалидами частичной стоимости автомобилей и средств от реализации автомобилей, возвращенных инвалидами (зачисляется с 17.03.2014)</t>
  </si>
  <si>
    <t>Поступление средств от возмещения потерь сельскохозяйственного и лесохозяйственного производства</t>
  </si>
  <si>
    <t>2. Административные сборы и платежи, доходы от некоммерческой и хозяйственной деятельности</t>
  </si>
  <si>
    <t>Регистрационный сбор за проведение государственной регистрации юридических лиц и физических лиц-предпринимателей (зачисляется с 17.03.2014)</t>
  </si>
  <si>
    <t xml:space="preserve">Плата за лицензии на определенные виды хозяйственной деятельности и сертификаты, которые выдаются Советом министров Автономной Республики Крым, исполнительными органами местных советов и местными органами исполнительной власти </t>
  </si>
  <si>
    <t xml:space="preserve">Плата за лицензии на производство спирта этилового, коньячного и плодового, алкогольных напитков и табачных изделий </t>
  </si>
  <si>
    <t xml:space="preserve">Плата за лицензии на право экспорта, импорта и оптовой торговли спиртом этиловым, коньячным и плодовым </t>
  </si>
  <si>
    <t>Плата за лицензии на право экспорта, импорта алкогольными напитками и табачными изделиями</t>
  </si>
  <si>
    <t>Плата за государственную регистрацию (кроме регистрационного сбора за проведение государственной регистрации юридических лиц и физических лиц – предпринимателей)</t>
  </si>
  <si>
    <t xml:space="preserve">Плата за лицензии на право оптовой торговли алкогольными напитками и табачными изделиями </t>
  </si>
  <si>
    <t xml:space="preserve">Плата за лицензии на право розничной торговли алкогольными напитками и табачными изделиями </t>
  </si>
  <si>
    <t>Плата за выдачу, переоформление, продолжение срока действия лицензий на пользование радиочастотным ресурсом Украины и выдачу дубликатов таких лицензий (зачисляется с 17.03.2014)</t>
  </si>
  <si>
    <t>Плата за лицензии, выданные Национальной комиссией, осуществляющей государственное регулирование в сфере энергетики (зачисляется с 17.03.2014)</t>
  </si>
  <si>
    <t>Плата за выдачу, переоформление, продолжение срока действия лицензий на осуществление деятельности в сфере телекоммуникаций и выдачу копий и дубликатов таких лицензий (зачисляется с 17.03.2014)</t>
  </si>
  <si>
    <t>Плата за лицензии и сертификаты, которая уплачивается лицензиатами по месту осуществления деятельности</t>
  </si>
  <si>
    <t>Плата за государственную регистрацию источников ионизирующего излучения (регистрационный сбор) (зачисляется с 17.03.2014)</t>
  </si>
  <si>
    <t>Плата за предоставление прочих административных услуг (зачисляется с 17.03.2014)</t>
  </si>
  <si>
    <t>Судебный сбор (зачисляется с 17.03.2014)</t>
  </si>
  <si>
    <t>Средства, полученные за совершение консульских действий (зачисляется с 17.03.2014)</t>
  </si>
  <si>
    <t>Исполнительный сбор (зачисляется с 17.03.2014)</t>
  </si>
  <si>
    <t>Поступления от арендной платы за пользование целостным имущественным комплексом (зачисляется с 17.03.2014)</t>
  </si>
  <si>
    <t>Поступления от арендной платы за пользование имуществом бюджетных учреждений (зачисляется с 17.03.2014)</t>
  </si>
  <si>
    <t>Поступления от арендной платы за пользование прочим государственным имуществом (зачисляется с 17.03.2014)</t>
  </si>
  <si>
    <t>Поступление от арендной платы за пользование целостным имущественным комплексом и другим имуществом, которые в коммунальной собственности</t>
  </si>
  <si>
    <t>Государственная пошлина, не отнесенная к прочим категориям (зачисляется с 17.03.2014)</t>
  </si>
  <si>
    <t>Государственная пошлина за действия, связанные с получением патентов на объектах права интеллектуальной собственности, поддержкой их действия и передачей прав их владельцами  (зачисляется с 17.03.2014)</t>
  </si>
  <si>
    <t>Государственная пошлина, связанная с выдачей и оформлением загранпаспортов (свидетельств) и паспортов граждан Украины (зачисляется с 17.03.2014)</t>
  </si>
  <si>
    <t>Государственная пошлина за государственную регистрацию прав собственности на недвижимое имущество; за государственную регистрацию прочего вещевого права на недвижимое имущество, обременение права на   недвижимое имущество   (зачисляется с 17.03.2014)</t>
  </si>
  <si>
    <t>Единый сбор, который справляется в пунктах пропуска через государственную границу Украины    (зачисляется с 17.03.2014)</t>
  </si>
  <si>
    <t>Портовый (административный) сбор (за исключением портового (административного) сбора, поступающего от рыболовных портов) (зачисляется с 17.03.2014)</t>
  </si>
  <si>
    <t>Портовый (административный) сбор, поступающий от рыболовных портов (зачисляется с 17.03.2014)</t>
  </si>
  <si>
    <t>Плата за проезд автомобильными дорогами транспортных средств и прочих самоходных машин и механизмов, весовые или габаритные параметры которых превышают нормативные (зачисляется с 17.03.2014)</t>
  </si>
  <si>
    <t>Плата за выполнение таможенных формальностей органами доходов и сборов вне места расположения этих органов  или вне рабочего времени, установленными для них (зачисляется с 17.03.2014)</t>
  </si>
  <si>
    <t>3. Другие неналоговые поступления</t>
  </si>
  <si>
    <t>Средства от реализации имущества, конфискованного по решению суда</t>
  </si>
  <si>
    <t>Средства от реализации конфискованного имущества по материалам таможенных органов (зачисляется с 17.03.2014)</t>
  </si>
  <si>
    <t>Средства от реализации товаров и прочих предметов, конфискованных по материалам правоохранительных органов и прочих уполномоченных органов (зачисляется с 17.03.2014)</t>
  </si>
  <si>
    <t>Поступления конфискованной национальной и иностранной валюты по материалам правоохранительных и прочих уполномоченных органов (зачисляется с 17.03.2014)</t>
  </si>
  <si>
    <t>Поступления сумм кредиторской и депонентской задолженности предприятий, организаций и учреждений, относительно которых минул срок исковой давности (зачисляется с 17.03.2014)</t>
  </si>
  <si>
    <t>Прочие поступления (зачисляется с 17.03.2014)</t>
  </si>
  <si>
    <t>Отчисления от сумм средств, потраченных на рекламу табачных изделий и/или алкогольных напитков в границах Украины (зачисляется с 17.03.2014)</t>
  </si>
  <si>
    <t>Поступления средств со счетов избирательных фондов</t>
  </si>
  <si>
    <t>Плата за подачу жалобы в орган обжалования в соответствии со статьей 18 Закона Украины "Об осуществлении государственных закупок (зачисляется с 17.03.2014)</t>
  </si>
  <si>
    <t>Денежные взыскания за вред, причиненный нарушением законодательства об охране окружающей природной среды в результате  хозяйственной и другой деятельности (зачисляется с 17.03.2014)</t>
  </si>
  <si>
    <t>Денежные взыскания за вред, причиненный нарушением законодательства об охране окружающей природной среды в результате хозяйственной и другой деятельности</t>
  </si>
  <si>
    <t>Доходы от операций по кредитованию и предоставлению гарантий</t>
  </si>
  <si>
    <t>Проценты за пользование льготным долгосрочным государственным кредитом, предоставленным молодым семьям и одиноким молодым гражданам на строительство (реконструкцию)и приобретение жилья (зачисляется с 17.03.2014)</t>
  </si>
  <si>
    <t xml:space="preserve">Проценты за пользование кредитами, которые предоставлялись из местных бюджетов </t>
  </si>
  <si>
    <t>Проценты за пользование долгосрочным кредитом, который предоставляется из местных бюджетов молодым семьям и одиноким молодым гражданам на строительство (реконструкцию) и приобретение жилья</t>
  </si>
  <si>
    <t>Сборы на обязательное государственное пенсионное страхование с отдельных видов хозяйственных операций</t>
  </si>
  <si>
    <t>Сбор с торговли  ювелирными изделиями из золота (кроме обручальных колец), платины и драгоценных камней (зачисляется с 17.03.2014)</t>
  </si>
  <si>
    <r>
      <t>Сбор во время</t>
    </r>
    <r>
      <rPr>
        <sz val="10"/>
        <color rgb="FF000000"/>
        <rFont val="Times New Roman"/>
        <family val="1"/>
        <charset val="204"/>
      </rPr>
      <t xml:space="preserve"> </t>
    </r>
    <r>
      <rPr>
        <sz val="10"/>
        <color theme="1"/>
        <rFont val="Times New Roman"/>
        <family val="1"/>
        <charset val="204"/>
      </rPr>
      <t>приобретения права собственности на легковые автомобили</t>
    </r>
    <r>
      <rPr>
        <sz val="10"/>
        <color rgb="FF000000"/>
        <rFont val="Times New Roman"/>
        <family val="1"/>
        <charset val="204"/>
      </rPr>
      <t xml:space="preserve">  (зачисляется с 17.03.2014)</t>
    </r>
  </si>
  <si>
    <t>Сбор с операций приобретения (купли-продажи) недвижимого имущества (зачисляется с 17.03.2014)</t>
  </si>
  <si>
    <t>Сбор с использования и предоставления услуг по сотовой подвижной связи (зачисляется с 17.03.2014)</t>
  </si>
  <si>
    <t>4. Собственные поступления бюджетных учреждений</t>
  </si>
  <si>
    <t>Поступления от платы за услуги, которые предоставляются бюджетными учреждениями согласно законодательству</t>
  </si>
  <si>
    <t>Прочие источники собственных поступлений бюджетных учреждений</t>
  </si>
  <si>
    <t>25020100–25020300</t>
  </si>
  <si>
    <t>Доходы от операций с капиталом</t>
  </si>
  <si>
    <t>1. Поступления от продажи основного капитала</t>
  </si>
  <si>
    <t>Средства от реализации сокровищ, которые являются достопримечательностями истории и культуры, имущества, полученного государством в порядке наследования или дарения (зачисляется с 17.03.2014)</t>
  </si>
  <si>
    <t>Поступления от отчуждения имущества, которое принадлежит АРК</t>
  </si>
  <si>
    <t>Поступления средств от Государственного фонда драгоценных металлов и драгоценных камней (зачисляется с 17.03. 2014.)</t>
  </si>
  <si>
    <t>2. Средства от продажи земли и нематериальных активов</t>
  </si>
  <si>
    <t>Средства от продажи земельных участков несельскохозяйственного назначения, которые находятся в государственной или коммунальной собственности, и земельных участков, которые находятся на территории АРК (зачисляется с 17.03.2014)</t>
  </si>
  <si>
    <t>Средства от продажи земельных участков несельскохозяйственного назначения до разграничения земель государственной и коммунальной собственности с рассрочкой платежа (зачисляется с 17.03.2014)</t>
  </si>
  <si>
    <t>Средства от продажи земельных участков несельскохозяйственного назначения до разграничения земель государственной и коммунальной собственности с рассрочкой платежа</t>
  </si>
  <si>
    <t>Целевые фонды</t>
  </si>
  <si>
    <t>Целевые фонды, образованные Государственным советом  Республики Крым</t>
  </si>
  <si>
    <t xml:space="preserve">ИТОГО  ДОХОДОВ </t>
  </si>
  <si>
    <t xml:space="preserve">Официальные трансферты </t>
  </si>
  <si>
    <t>От органов государственного управления</t>
  </si>
  <si>
    <t>1. Дотации</t>
  </si>
  <si>
    <t>Дополнительная финансовая помощь из федерального бюджета в виде дотации на поддержку мер по обеспечению сбалансированности бюджетов субъектов Российской Федерации</t>
  </si>
  <si>
    <t xml:space="preserve">Дотация выравнивания из Госбюджета Украины местным бюджетам </t>
  </si>
  <si>
    <t xml:space="preserve">Дополнительная дотация из Госбюджета Украины местным бюджетам на осуществление полномочий, установленных Законом Украины "Об утверждении Конституции АРК" </t>
  </si>
  <si>
    <t>2. Субвенции</t>
  </si>
  <si>
    <t>Субвенция из Госбюджета Украины  местным бюджетам на выплату помощи семьям с детьми,  малообеспеченным семьям, инвалидам с детства, детям - инвалидам и временной государственной помощи детям</t>
  </si>
  <si>
    <t xml:space="preserve">Субвенция из Госбюджета Украины местным бюджетам на предоставление льгот и  жилищных субсидий населению на оплату электроэнергии, природного газа, услуг тепло-, водоснабжения и водоотведения, квартирной платы (содержание домов, сооружений и придомовых территорий), вывоза бытового мусора и жидких нечистот       </t>
  </si>
  <si>
    <t xml:space="preserve">Субвенция из Госбюджета Украины местным бюджетам на предоставление льгот по услугам связи, других предусмотренных законодательством льгот (кроме льгот на получение лекарств, зубопротезирования, оплату электроэнергии, природного и сжиженного газа на бытовые нужды, твердого и жидкого печного бытового топлива, услуг тепло-, водоснабжения и водоотведения, квартирной платы (содержание домов и сооружений и придомовых территорий), вывоза бытового мусора и жидких нечистот), на компенсацию потери части доходов в связи с отменой налога с владельцев транспортных средств и других самоходных машин и механизмов и соответствующим увеличением ставок акцизного налога с топлива и на компенсацию за льготный проезд отдельных категорий граждан </t>
  </si>
  <si>
    <t>Субвенция из Госбюджета Украины местным бюджетам на предоставление льгот и жилищных субсидий населению на приобретение твердого и жидкого печного бытового топлива и сжиженного газа</t>
  </si>
  <si>
    <t>Субвенция из Госбюджета Украины местным бюджетам на приобретение расходных материалов для заведений здравоохранения и лекарственных средств для ингаляционной анестезии</t>
  </si>
  <si>
    <t>Субвенция из Госбюджета Украины местным бюджетам на строительство, реконструкцию, ремонт и содержание улиц и дорог коммунальной собственности в населенных пунктах</t>
  </si>
  <si>
    <t>Субвенция из Госбюджета Украины местным бюджетам на выплату государственной социальной помощи на детей-сирот и детей, лишенных родительского попечения, денежного обеспечения родителям-воспитателям и приёмным родителям за предоставление социальных услуг в детских домах семейного типа и приемных семьях по принципу "деньги ходят за ребенком"</t>
  </si>
  <si>
    <t xml:space="preserve">ВСЕГО ДОХОДОВ </t>
  </si>
  <si>
    <t>Доходы бюджета Автономной Республики Крым на 2014 год</t>
  </si>
  <si>
    <t xml:space="preserve">Изменения = Ноябрь </t>
  </si>
  <si>
    <t xml:space="preserve">Изменения = декабрь </t>
  </si>
  <si>
    <t>Бюджет на 2013 год</t>
  </si>
  <si>
    <t>Уровень группировки</t>
  </si>
  <si>
    <t>Код группировки</t>
  </si>
  <si>
    <t>1 Х ХХХХХХ</t>
  </si>
  <si>
    <t>10000000</t>
  </si>
  <si>
    <t>1 00 00000 00 0000 000</t>
  </si>
  <si>
    <t>НАЛОГОВЫЕ И НЕНАЛОГОВЫЕ ДОХОДЫ</t>
  </si>
  <si>
    <t>1 1 ХХХХХХ</t>
  </si>
  <si>
    <t>11000000</t>
  </si>
  <si>
    <t>1 01 00000 00 0000 000</t>
  </si>
  <si>
    <t>НАЛОГИ НА ПРИБЫЛЬ, ДОХОДЫ</t>
  </si>
  <si>
    <t>1 1 01 ХХХХ</t>
  </si>
  <si>
    <t>11010000</t>
  </si>
  <si>
    <t>1 01 02000 01 0000 110</t>
  </si>
  <si>
    <t>1 1 01 0100</t>
  </si>
  <si>
    <t>11010100</t>
  </si>
  <si>
    <t>1 1 01 0200</t>
  </si>
  <si>
    <t>11010200</t>
  </si>
  <si>
    <t>1 1 01 0400</t>
  </si>
  <si>
    <t>11010400</t>
  </si>
  <si>
    <t>1 1 01 0500</t>
  </si>
  <si>
    <t>11010500</t>
  </si>
  <si>
    <t>1 1 02 ХХХХ</t>
  </si>
  <si>
    <t>11020000</t>
  </si>
  <si>
    <t>1 01 01000 00 0000 110</t>
  </si>
  <si>
    <t>Налог на прибыль организаций</t>
  </si>
  <si>
    <t>1 1 02 0100</t>
  </si>
  <si>
    <t>11020100</t>
  </si>
  <si>
    <t>1 1 02 0200</t>
  </si>
  <si>
    <t>11020200</t>
  </si>
  <si>
    <t xml:space="preserve">Налог на прибыль предприятий и финансовых учреждений, принадлежащих Автономной Республике Крым </t>
  </si>
  <si>
    <t>1 1 02 0300</t>
  </si>
  <si>
    <t>11020300</t>
  </si>
  <si>
    <t>1 1 02 0400</t>
  </si>
  <si>
    <t>11020400</t>
  </si>
  <si>
    <t>1 1 02 0500</t>
  </si>
  <si>
    <t>11020500</t>
  </si>
  <si>
    <t>1 1 02 0600</t>
  </si>
  <si>
    <t>11020600</t>
  </si>
  <si>
    <t>1 1 02 0700</t>
  </si>
  <si>
    <t>11020700</t>
  </si>
  <si>
    <t>1 1 02 0900</t>
  </si>
  <si>
    <t>11020900</t>
  </si>
  <si>
    <t>1 1 02 1000</t>
  </si>
  <si>
    <t>11021000</t>
  </si>
  <si>
    <t>1 1 02 1100</t>
  </si>
  <si>
    <t>11021100</t>
  </si>
  <si>
    <t>1 1 02 1600</t>
  </si>
  <si>
    <t>11021600</t>
  </si>
  <si>
    <t>1 1 02 2200</t>
  </si>
  <si>
    <t>11022200</t>
  </si>
  <si>
    <r>
      <t xml:space="preserve">Поступления от погашения налогового долга, в том числе реструктуризированного или рассроченного (отсроченного), с налога на прибыль предприятий, который уплачивается предприятиями электроэнергетической, нефтегазовой, угольной отраслей, предприятиями, которые предоставляют услуги по производству, транспортировке и снабжению тепловой энергией, предприятиями централизованного водоснабжения и водоотведения, и начисленные суммы налога на прибыль таких предприятий, которая возникает после проведения расчетов по субвенции из государственного бюджета местным бюджетам, согласно пункта 24 статьи 14 Закона Украины "О Государственном бюджете Украины на 2014 год" ( 719-18 ) </t>
    </r>
    <r>
      <rPr>
        <i/>
        <sz val="12"/>
        <rFont val="Times New Roman"/>
        <family val="1"/>
        <charset val="204"/>
      </rPr>
      <t>(</t>
    </r>
    <r>
      <rPr>
        <sz val="12"/>
        <rFont val="Times New Roman"/>
        <family val="1"/>
        <charset val="204"/>
      </rPr>
      <t>зачисляется с 17.03.2014)</t>
    </r>
  </si>
  <si>
    <t>1 1 02 3100</t>
  </si>
  <si>
    <t>11023100</t>
  </si>
  <si>
    <r>
      <t xml:space="preserve">Авансовые взносы по налогу на прибыль предприятий и организаций, которые находятся в государственной собственности </t>
    </r>
    <r>
      <rPr>
        <i/>
        <sz val="12"/>
        <rFont val="Times New Roman"/>
        <family val="1"/>
        <charset val="204"/>
      </rPr>
      <t>(</t>
    </r>
    <r>
      <rPr>
        <sz val="12"/>
        <rFont val="Times New Roman"/>
        <family val="1"/>
        <charset val="204"/>
      </rPr>
      <t>зачисляется с 17.03.2014)</t>
    </r>
  </si>
  <si>
    <t>1 1 02 3200</t>
  </si>
  <si>
    <t>11023200</t>
  </si>
  <si>
    <t>1 1 02 3300</t>
  </si>
  <si>
    <t>11023300</t>
  </si>
  <si>
    <t>1 1 02 3500</t>
  </si>
  <si>
    <t>11023500</t>
  </si>
  <si>
    <t>1 1 02 3600</t>
  </si>
  <si>
    <t>11023600</t>
  </si>
  <si>
    <t>1 1 02 3700</t>
  </si>
  <si>
    <t>11023700</t>
  </si>
  <si>
    <t>1 1 02 3900</t>
  </si>
  <si>
    <t>11023900</t>
  </si>
  <si>
    <r>
      <t xml:space="preserve">Авансовые взносы по налогу на прибыль организаций и предприятий потребительской     кооперации, кооперативов и общественных объединений   (зачисляется с 17.03.2014)  </t>
    </r>
    <r>
      <rPr>
        <i/>
        <sz val="12"/>
        <rFont val="Times New Roman"/>
        <family val="1"/>
        <charset val="204"/>
      </rPr>
      <t xml:space="preserve"> </t>
    </r>
  </si>
  <si>
    <t>1 1 02 4000</t>
  </si>
  <si>
    <t>11024000</t>
  </si>
  <si>
    <t>1 1 02 4100</t>
  </si>
  <si>
    <t>11024100</t>
  </si>
  <si>
    <t>1 1 02 4600</t>
  </si>
  <si>
    <t>11024600</t>
  </si>
  <si>
    <t xml:space="preserve">Авансовые взносы по налогу на прибыль финансовых учреждений, включая филиалы аналогичных организаций, расположенных на территории Украины, за исключением страховых организаций   (зачисляется с 17.03.2014)                             </t>
  </si>
  <si>
    <t>1 2 ХХХХХХ</t>
  </si>
  <si>
    <t>12000000</t>
  </si>
  <si>
    <t>1 06 00000 00 0000 000</t>
  </si>
  <si>
    <t>НАЛОГИ НА ИМУЩЕСТВО</t>
  </si>
  <si>
    <t>12020000</t>
  </si>
  <si>
    <t>Налог владельцев транспортных средств и других самоходных машин и механизмов</t>
  </si>
  <si>
    <t>1 2 03 ХХХХ</t>
  </si>
  <si>
    <t>12030000</t>
  </si>
  <si>
    <t>1 08 07000 01 0000 110</t>
  </si>
  <si>
    <t>Государственная пошлина за государственную регистрацию, а также за совершение прочих юридически значимых действий</t>
  </si>
  <si>
    <t>1 2 03 0100</t>
  </si>
  <si>
    <t>12030100</t>
  </si>
  <si>
    <t>1 2 03 0200</t>
  </si>
  <si>
    <t>12030200</t>
  </si>
  <si>
    <t>12030500</t>
  </si>
  <si>
    <t xml:space="preserve">Сбор за первую регистрацию самолетов и вертолетов (юридических лиц) </t>
  </si>
  <si>
    <t>1 3 ХХХХХХ</t>
  </si>
  <si>
    <t>13000000</t>
  </si>
  <si>
    <t>1 07 00000 00 0000 000</t>
  </si>
  <si>
    <t>НАЛОГИ, СБОРЫ И РЕГУЛЯРНЫЕ ПЛАТЕЖИ ЗА ПОЛЬЗОВАНИЕ ПРИРОДНЫМИ РЕСУРСАМИ</t>
  </si>
  <si>
    <t>1 3 01 ХХХХ</t>
  </si>
  <si>
    <t>13010000</t>
  </si>
  <si>
    <t xml:space="preserve">1 09 03000 00 0000 110 </t>
  </si>
  <si>
    <t>Платежи за пользование природными ресурсами</t>
  </si>
  <si>
    <t>1 3 01 0100</t>
  </si>
  <si>
    <t>13010100</t>
  </si>
  <si>
    <t>1 3 02 ХХХХ</t>
  </si>
  <si>
    <t>13020000</t>
  </si>
  <si>
    <t xml:space="preserve">1 07 03000 01 0000 </t>
  </si>
  <si>
    <t>Водный налог</t>
  </si>
  <si>
    <t>1 3 02 0100</t>
  </si>
  <si>
    <t>13020100</t>
  </si>
  <si>
    <t>1 07 03000 01 0000 110</t>
  </si>
  <si>
    <t>1 3 02 0400</t>
  </si>
  <si>
    <t>13020400</t>
  </si>
  <si>
    <t>1 3 03 ХХХХ</t>
  </si>
  <si>
    <t>13030000</t>
  </si>
  <si>
    <t>1 3 03 0100</t>
  </si>
  <si>
    <t>13030100</t>
  </si>
  <si>
    <t>1 3 03 0400</t>
  </si>
  <si>
    <t>13030400</t>
  </si>
  <si>
    <t>1 3 03 0700</t>
  </si>
  <si>
    <t>13030700</t>
  </si>
  <si>
    <t xml:space="preserve">1 07 01000 01 0000 110 </t>
  </si>
  <si>
    <t>Налог на добычу полезных ископаемых</t>
  </si>
  <si>
    <t>1 3 03 0800</t>
  </si>
  <si>
    <t>13030800</t>
  </si>
  <si>
    <t>1 3 03 0900</t>
  </si>
  <si>
    <t>13030900</t>
  </si>
  <si>
    <t>1 3 07 ХХХХ</t>
  </si>
  <si>
    <t>13070000</t>
  </si>
  <si>
    <t>1 09 03000 00 0000 110</t>
  </si>
  <si>
    <t>1 3 07 0200</t>
  </si>
  <si>
    <t>13070200</t>
  </si>
  <si>
    <t>1 07 04000 01 0000 110</t>
  </si>
  <si>
    <t>Сборы за пользование объектами животного мира и за пользование объектами водных биологических ресурсов</t>
  </si>
  <si>
    <t>1 4 ХХХХХХ</t>
  </si>
  <si>
    <t>14000000</t>
  </si>
  <si>
    <t>1 03 00000 00 0000 000</t>
  </si>
  <si>
    <t>НАЛОГИ НА ТОВАРЫ (РАБОТЫ, УСЛУГИ), РЕАЛИЗУЕМЫЕ НА ТЕРРИТОРИИ РОССИЙСКОЙ ФЕДЕРАЦИИ</t>
  </si>
  <si>
    <t>1 4 01 ХХХХ</t>
  </si>
  <si>
    <t>14010000</t>
  </si>
  <si>
    <t>1 03 01000 01 0000 110</t>
  </si>
  <si>
    <t>1 04 01000 01 0000 110</t>
  </si>
  <si>
    <t>НАЛОГИ НА ТОВАРЫ, ВВОЗИМЫЕ НА ТЕРРИТОРИЮ РОССИЙСКОЙ ФЕДЕРАЦИИ</t>
  </si>
  <si>
    <t>1 4 01 0100</t>
  </si>
  <si>
    <t>14010100</t>
  </si>
  <si>
    <t>Налог на добавленную стоимость на товары (работы, услуги), реализуемые на территории Российской Федерации</t>
  </si>
  <si>
    <t>1 4 01 0300</t>
  </si>
  <si>
    <t>14010300</t>
  </si>
  <si>
    <t>Налог на добавленную стоимость на товары, ввозимые на территорию Российской Федерации</t>
  </si>
  <si>
    <t>1 4 01 0500</t>
  </si>
  <si>
    <t>14010500</t>
  </si>
  <si>
    <t>1 4 01 0600</t>
  </si>
  <si>
    <t>14010600</t>
  </si>
  <si>
    <t>2 02 01000 00 0000 151</t>
  </si>
  <si>
    <t>Дотации бюджетам субъектов Российской Федерации и муниципальных образований</t>
  </si>
  <si>
    <t>1 4 01 0700</t>
  </si>
  <si>
    <t>14010700</t>
  </si>
  <si>
    <t>1 4 02 ХХХХ</t>
  </si>
  <si>
    <t>14020000</t>
  </si>
  <si>
    <t>1 03 02000 01 0000 110</t>
  </si>
  <si>
    <t>Акцизы по подакцизным товарам (продукции), производимым на территории Российской Федерации</t>
  </si>
  <si>
    <t>1 4 02 0200</t>
  </si>
  <si>
    <t>14020200</t>
  </si>
  <si>
    <t>1 4 02 0300</t>
  </si>
  <si>
    <t>14020300</t>
  </si>
  <si>
    <t>1 4 02 0400</t>
  </si>
  <si>
    <t>14020400</t>
  </si>
  <si>
    <t>1 4 02 1200</t>
  </si>
  <si>
    <t>14021200</t>
  </si>
  <si>
    <t>1 4 02 1800</t>
  </si>
  <si>
    <t>14021800</t>
  </si>
  <si>
    <t>1 4 03 ХХХХ</t>
  </si>
  <si>
    <t>14030000</t>
  </si>
  <si>
    <t>1 04 02000 01 0000 110</t>
  </si>
  <si>
    <t xml:space="preserve">Акцизы по подакцизным товарам (продукции), ввозимым на территорию Российской Федерации </t>
  </si>
  <si>
    <t>1 4 03 0200</t>
  </si>
  <si>
    <t>14030200</t>
  </si>
  <si>
    <t>1 4 03 0300</t>
  </si>
  <si>
    <t>14030300</t>
  </si>
  <si>
    <t>1 4 03 0600</t>
  </si>
  <si>
    <t>14030600</t>
  </si>
  <si>
    <t>1 4 03 0700</t>
  </si>
  <si>
    <t>14030700</t>
  </si>
  <si>
    <t>1 4 03 0800</t>
  </si>
  <si>
    <t>14030800</t>
  </si>
  <si>
    <t>1 4 03 0900</t>
  </si>
  <si>
    <t>14030900</t>
  </si>
  <si>
    <t>1 4 03 1100</t>
  </si>
  <si>
    <t>14031100</t>
  </si>
  <si>
    <t>1 07 01000 01 0000 110</t>
  </si>
  <si>
    <t>1 4 03 1600</t>
  </si>
  <si>
    <t>14031600</t>
  </si>
  <si>
    <t>1 4 03 1700</t>
  </si>
  <si>
    <t>14031700</t>
  </si>
  <si>
    <t>1 4 03 1800</t>
  </si>
  <si>
    <t>14031800</t>
  </si>
  <si>
    <t>1 5 ХХХХХХ</t>
  </si>
  <si>
    <t>15000000</t>
  </si>
  <si>
    <t>1 10 00000 00 0000 000</t>
  </si>
  <si>
    <t>ДОХОДЫ ОТ ВНЕШНЕЭКОНОМИЧЕСКОЙ ДЕЯТЕЛЬНОСТИ</t>
  </si>
  <si>
    <t>1 5 01 ХХХХ</t>
  </si>
  <si>
    <t>15010000</t>
  </si>
  <si>
    <t>1 10 01010 01 0000 180</t>
  </si>
  <si>
    <t>Ввозные таможенные пошлины</t>
  </si>
  <si>
    <t>1 5 01 0100</t>
  </si>
  <si>
    <t>15010100</t>
  </si>
  <si>
    <t>1 10 01000 01 0000 180</t>
  </si>
  <si>
    <t>Таможенные пошлины</t>
  </si>
  <si>
    <t>1 5 01 0200</t>
  </si>
  <si>
    <t>15010200</t>
  </si>
  <si>
    <t>1 10 05000 01 0000 180</t>
  </si>
  <si>
    <t>Таможенные пошлины, налоги, уплачиваемые физическими лицами по единым ставкам таможенных пошлин, налогов или в виде совокупного таможенного платежа</t>
  </si>
  <si>
    <t>1 5 01 0500</t>
  </si>
  <si>
    <t>15010500</t>
  </si>
  <si>
    <t>1 10 07000 01 0000 180</t>
  </si>
  <si>
    <t>Прочие поступления от внешнеэкономической деятельности</t>
  </si>
  <si>
    <t>1 5 02 ХХХХ</t>
  </si>
  <si>
    <t>15020000</t>
  </si>
  <si>
    <t>1 5 02 0100</t>
  </si>
  <si>
    <t>15020100</t>
  </si>
  <si>
    <t>1 7 ХХХХХХ</t>
  </si>
  <si>
    <t>17000000</t>
  </si>
  <si>
    <t>1 7 06 ХХХХ</t>
  </si>
  <si>
    <t>17060000</t>
  </si>
  <si>
    <t>1 9 ХХХХХХ</t>
  </si>
  <si>
    <t>19000000</t>
  </si>
  <si>
    <t>1 12 00000 00 0000 000</t>
  </si>
  <si>
    <t>ПЛАТЕЖИ ПРИ ПОЛЬЗОВАНИИ ПРИРОДНЫМИ РЕСУРСАМИ</t>
  </si>
  <si>
    <t>1 9 10 ХХХХ</t>
  </si>
  <si>
    <t xml:space="preserve">19010000 </t>
  </si>
  <si>
    <t>1 12 01000 01 0000 120</t>
  </si>
  <si>
    <t>Плата за негативное воздействие на окружающую среду</t>
  </si>
  <si>
    <t>1 9 01 0100</t>
  </si>
  <si>
    <t>19010100</t>
  </si>
  <si>
    <t>1 9 01 0101</t>
  </si>
  <si>
    <t>19010101</t>
  </si>
  <si>
    <t>1 9 01 0200</t>
  </si>
  <si>
    <t>19010200</t>
  </si>
  <si>
    <t>19010201</t>
  </si>
  <si>
    <t>1 9 01 0300</t>
  </si>
  <si>
    <t>19010300</t>
  </si>
  <si>
    <t>1 9 01 0301</t>
  </si>
  <si>
    <t>19010301</t>
  </si>
  <si>
    <t>1 9 01 0500</t>
  </si>
  <si>
    <t>19010500</t>
  </si>
  <si>
    <t>1 9 01 0600</t>
  </si>
  <si>
    <t>19010600</t>
  </si>
  <si>
    <t>1 9 06 ХХХХ</t>
  </si>
  <si>
    <t>19060000</t>
  </si>
  <si>
    <t>2 02 03000 00 0000 151</t>
  </si>
  <si>
    <t xml:space="preserve">Субвенции бюджетам субъектов Российской Федерации и муниципальных образований </t>
  </si>
  <si>
    <t>1 9 06 0100</t>
  </si>
  <si>
    <t>19060100</t>
  </si>
  <si>
    <t>2 02 02000 00 0000 151</t>
  </si>
  <si>
    <t>Субсидии бюджетам бюджетной системы Российской Федерации (межбюджетные субсидии)</t>
  </si>
  <si>
    <t>1 9 07 ХХХХ</t>
  </si>
  <si>
    <t>19070000</t>
  </si>
  <si>
    <t>1 13 01000 00 0000 130</t>
  </si>
  <si>
    <t xml:space="preserve">Доходы от оказания платных услуг (работ) </t>
  </si>
  <si>
    <t>2 Х ХХ ХХХХ</t>
  </si>
  <si>
    <t>20000000</t>
  </si>
  <si>
    <t>21000000</t>
  </si>
  <si>
    <t>2 1 01 ХХХХ</t>
  </si>
  <si>
    <t>21010000</t>
  </si>
  <si>
    <t>2 1 01 0100</t>
  </si>
  <si>
    <t>21010100</t>
  </si>
  <si>
    <t>2 1 01 0300</t>
  </si>
  <si>
    <t>21010300</t>
  </si>
  <si>
    <t>2 1 01 0500</t>
  </si>
  <si>
    <t>21010500</t>
  </si>
  <si>
    <t>Дивиденды (доход), начисленные на акции (части, паи) хозяйственных обществ, в уставных капиталах которых есть имущество Автономной Республики Крым, государсвтенная собственность  (зачисляется с 17.03.2014)</t>
  </si>
  <si>
    <t>2 1 01 0800</t>
  </si>
  <si>
    <t>21010800</t>
  </si>
  <si>
    <t>Дивиденды (доход), начисленные на акции (части, паи) хозяйственных обществ, в уставных капиталах которых есть имущество Автономной Республики Крым, коммунальная собственность</t>
  </si>
  <si>
    <t>2 1 04 ХХХХ</t>
  </si>
  <si>
    <t>21040000</t>
  </si>
  <si>
    <t>1 11 02000 00 0000 120</t>
  </si>
  <si>
    <t>Доходы от размещения средств бюджетов</t>
  </si>
  <si>
    <t>2 1 08 ХХХХ</t>
  </si>
  <si>
    <t>21080000</t>
  </si>
  <si>
    <t>1 16 00000 00 0000 000</t>
  </si>
  <si>
    <t>ШТРАФЫ, САНКЦИИ, ВОЗМЕЩЕНИЕ УЩЕРБА</t>
  </si>
  <si>
    <t>21080500</t>
  </si>
  <si>
    <t>Прочие поступления  (зачисляется с 17.03.2014)</t>
  </si>
  <si>
    <t>2 1 08 0600</t>
  </si>
  <si>
    <t>21080600</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</si>
  <si>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</si>
  <si>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</si>
  <si>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2 1 08 0800</t>
  </si>
  <si>
    <t>21080800</t>
  </si>
  <si>
    <t>1 16 27000 01 0000 140</t>
  </si>
  <si>
    <t>Денежные взыскания (штрафы) за нарушение законодательства Российской Федерации о пожарной безопасности</t>
  </si>
  <si>
    <t>2 1 08 0900</t>
  </si>
  <si>
    <t>21080900</t>
  </si>
  <si>
    <t>1 16 90000 00 0000 140</t>
  </si>
  <si>
    <t>Прочие поступления от денежных взысканий (штрафов) и иных сумм в возмещение ущерба</t>
  </si>
  <si>
    <t>2 1 08 1000</t>
  </si>
  <si>
    <t>21081000</t>
  </si>
  <si>
    <t>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</si>
  <si>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</si>
  <si>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2 1 08 1100</t>
  </si>
  <si>
    <t>21081100</t>
  </si>
  <si>
    <t>2 1 08 1300</t>
  </si>
  <si>
    <t>21081300</t>
  </si>
  <si>
    <t xml:space="preserve">1 16 30000 01 0000 140 </t>
  </si>
  <si>
    <t>Денежные взыскания (штрафы) за правонарушения в области дорожного движения</t>
  </si>
  <si>
    <t>2 1 08 1400</t>
  </si>
  <si>
    <t>21081400</t>
  </si>
  <si>
    <t xml:space="preserve">Поступления налогов и сборов (обязательных платежей), которые поступали до 1 января 2011 года, но не определенные Налоговым кодексом (кроме налогов и сборов, которые поступали в местные бюджеты), включая рассроченные и отсроченные суммы денежных обязательств, суммы налогового долга с учетом штрафных санкций  и пени, которые учитывались по состоянию на 31 декабря 2010 года и сумм, доначисленных по актам  проверок (зачисляется с 17.03.2014)                                 </t>
  </si>
  <si>
    <t>1 09 00000 00 0000 000</t>
  </si>
  <si>
    <t>ЗАДОЛЖЕННОСТЬ И ПЕРЕРАСЧЕТЫ ПО ОТМЕНЕННЫМ НАЛОГАМ, СБОРАМ И ИНЫМ ОБЯЗАТЕЛЬНЫМ ПЛАТЕЖАМ</t>
  </si>
  <si>
    <t>2 1 08 2000</t>
  </si>
  <si>
    <t>21082000</t>
  </si>
  <si>
    <t>2 1 11 ХХХХ</t>
  </si>
  <si>
    <t>21110000</t>
  </si>
  <si>
    <t>1 17 02000 00 0000 180</t>
  </si>
  <si>
    <t>Возмещение потерь сельскохозяйственного производства, связанных с изъятием сельскохозяйственных угодий (по обязательствам, возникшим до 1 января 2008 года)</t>
  </si>
  <si>
    <t>2 2 ХХ ХХХХ</t>
  </si>
  <si>
    <t>22000000</t>
  </si>
  <si>
    <t>1 15 00000 00 0000 000</t>
  </si>
  <si>
    <t>АДМИНИСТРАТИВНЫЕ ПЛАТЕЖИ И СБОРЫ</t>
  </si>
  <si>
    <t>2 2 01 0300</t>
  </si>
  <si>
    <t>22010300</t>
  </si>
  <si>
    <t>2 2 01 0200</t>
  </si>
  <si>
    <t>22010200</t>
  </si>
  <si>
    <t>1 15 03000 00 0000 140</t>
  </si>
  <si>
    <t>Лицензионные сборы</t>
  </si>
  <si>
    <t>2 2 01 0500</t>
  </si>
  <si>
    <t>22010500</t>
  </si>
  <si>
    <t>2 2 01 0600</t>
  </si>
  <si>
    <t>22010600</t>
  </si>
  <si>
    <t>2 2 01 0700</t>
  </si>
  <si>
    <t>22010700</t>
  </si>
  <si>
    <t>2 2 01 0900</t>
  </si>
  <si>
    <t>22010900</t>
  </si>
  <si>
    <t>2 2 01 1000</t>
  </si>
  <si>
    <t>22011000</t>
  </si>
  <si>
    <t>2 2 01 1100</t>
  </si>
  <si>
    <t>22011100</t>
  </si>
  <si>
    <t>2 2 01 1400</t>
  </si>
  <si>
    <t>22011400</t>
  </si>
  <si>
    <t>22011500</t>
  </si>
  <si>
    <t>2 2 01 1700</t>
  </si>
  <si>
    <t>22011700</t>
  </si>
  <si>
    <t>2 2 01 1800</t>
  </si>
  <si>
    <t>22011800</t>
  </si>
  <si>
    <t>2 2 01 2300</t>
  </si>
  <si>
    <t>22012300</t>
  </si>
  <si>
    <t>2 2 01 2500</t>
  </si>
  <si>
    <t>22012500</t>
  </si>
  <si>
    <t>1 15 02000 00 0000 140</t>
  </si>
  <si>
    <t>Платежи, взимаемые государственными и муниципальными органами (организациями) за выполнение определенных функций</t>
  </si>
  <si>
    <t>2 2 03 0001</t>
  </si>
  <si>
    <t>22030001</t>
  </si>
  <si>
    <t>1 08 00000 00 0000 000</t>
  </si>
  <si>
    <t>ГОСУДАРСТВЕННАЯ ПОШЛИНА</t>
  </si>
  <si>
    <t>2 2 06 ХХХХ</t>
  </si>
  <si>
    <t>22060000</t>
  </si>
  <si>
    <t>2 2 07 ХХХХ</t>
  </si>
  <si>
    <t>22070000</t>
  </si>
  <si>
    <t>1 15 01000 01 0000 140</t>
  </si>
  <si>
    <t>Административные сборы</t>
  </si>
  <si>
    <t>2 2 08 0100</t>
  </si>
  <si>
    <t>22080100</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</si>
  <si>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</si>
  <si>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</si>
  <si>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2 2 08 0200</t>
  </si>
  <si>
    <t>22080200</t>
  </si>
  <si>
    <t>2 2 08 0300</t>
  </si>
  <si>
    <t>22080300</t>
  </si>
  <si>
    <t>2 2 08 0400</t>
  </si>
  <si>
    <t>22080400</t>
  </si>
  <si>
    <t>2 2 09 0200</t>
  </si>
  <si>
    <t>22090200</t>
  </si>
  <si>
    <t>2 2 09 0300</t>
  </si>
  <si>
    <t>22090300</t>
  </si>
  <si>
    <t>1 15 05000 01 0000 140</t>
  </si>
  <si>
    <t>Патентные  и иные пошлины</t>
  </si>
  <si>
    <t>2 2 09 0400</t>
  </si>
  <si>
    <t>22090400</t>
  </si>
  <si>
    <t>2 2 09 0600</t>
  </si>
  <si>
    <t>22090600</t>
  </si>
  <si>
    <t>2 2 11 ХХХХ</t>
  </si>
  <si>
    <t>22110000</t>
  </si>
  <si>
    <t>2 2 15 0100</t>
  </si>
  <si>
    <t>22150100</t>
  </si>
  <si>
    <t>?</t>
  </si>
  <si>
    <t>2 2 15 0200</t>
  </si>
  <si>
    <t>22150200</t>
  </si>
  <si>
    <t>2 2 16 0100</t>
  </si>
  <si>
    <t>22160100</t>
  </si>
  <si>
    <t>1 16 47000 01 0000 140</t>
  </si>
  <si>
    <t>Поступления сумм в возмещение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t>
  </si>
  <si>
    <t>22200000</t>
  </si>
  <si>
    <t>2 4 ХХХХХХ</t>
  </si>
  <si>
    <t>24000000</t>
  </si>
  <si>
    <t>1 17 00000 00 0000 000</t>
  </si>
  <si>
    <t>ПРОЧИЕ НЕНАЛОГОВЫЕ ДОХОДЫ</t>
  </si>
  <si>
    <t>2 4 01 ХХХХ</t>
  </si>
  <si>
    <t>24010000</t>
  </si>
  <si>
    <t>1 14 00000 00 0000 000</t>
  </si>
  <si>
    <t>ДОХОДЫ ОТ ПРОДАЖИ МАТЕРИАЛЬНЫХ И НЕМАТЕРИАЛЬНЫХ АКТИВОВ</t>
  </si>
  <si>
    <t>2 4 01 0100</t>
  </si>
  <si>
    <t>24010100</t>
  </si>
  <si>
    <t>1 14 03000 00 0000 440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</si>
  <si>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</si>
  <si>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2 4 01 0200</t>
  </si>
  <si>
    <t>24010200</t>
  </si>
  <si>
    <t>2 4 01 0400</t>
  </si>
  <si>
    <t>24010400</t>
  </si>
  <si>
    <t>2 4 03 ХХХХ</t>
  </si>
  <si>
    <t>24030000</t>
  </si>
  <si>
    <t>2 4 06 ХХХХ</t>
  </si>
  <si>
    <t>24060000</t>
  </si>
  <si>
    <t>2 4 06 0300</t>
  </si>
  <si>
    <t>24060300</t>
  </si>
  <si>
    <t>Финансовая помощь Российской Федерации</t>
  </si>
  <si>
    <t>2 01 01000 01 0000 180</t>
  </si>
  <si>
    <t>Безвозмездные поступления от нерезидентов в федеральный бюджет</t>
  </si>
  <si>
    <t>2 4 06 0500</t>
  </si>
  <si>
    <t>24060500</t>
  </si>
  <si>
    <t>1 09 07000 00 0000 110</t>
  </si>
  <si>
    <t>Прочие налоги и сборы (по отмененным местным налогам и сборам)</t>
  </si>
  <si>
    <t>2 4 06 0600</t>
  </si>
  <si>
    <t>24060600</t>
  </si>
  <si>
    <t>2 4 06 0800</t>
  </si>
  <si>
    <t>24061800</t>
  </si>
  <si>
    <t>Плата за подачу жалобы в орган обжалования в соответствии со стаьей 18 Закона Украины "Об осуществлении государственных закупок (зачисляется с 17.03.2014)</t>
  </si>
  <si>
    <t>2 4 06 2100</t>
  </si>
  <si>
    <t>24062100</t>
  </si>
  <si>
    <t>1 16 35000 00 0000 140</t>
  </si>
  <si>
    <t>Суммы по искам о возмещении вреда, причиненного окружающей среде</t>
  </si>
  <si>
    <t>24062200</t>
  </si>
  <si>
    <t>Средства за ущерб, причиненный на земельных участках государственной и коммунальной собственности, которые не предоставлены в пользование и не переданны в собственность, вследствие их самовольного захвата, использование не по целевому назначению, снятия грунтового слоя (плодородного слоя почвы) без специального разрешения</t>
  </si>
  <si>
    <t>2 4 11ХХХХ</t>
  </si>
  <si>
    <t>1 11 03000 00 0000 120</t>
  </si>
  <si>
    <t>Проценты, полученные от предоставления бюджетных кредитов внутри страны</t>
  </si>
  <si>
    <t>2 4 11 0400</t>
  </si>
  <si>
    <t>24110400</t>
  </si>
  <si>
    <t>24110600</t>
  </si>
  <si>
    <t>2 4 11 0900</t>
  </si>
  <si>
    <t>2 4 14ХХХХ</t>
  </si>
  <si>
    <t>24140000</t>
  </si>
  <si>
    <t>Сборы на обязательное государственное пенсионное страхование с отдельных видов хозяйственых операций</t>
  </si>
  <si>
    <t>1 02 02000 00 0000 160</t>
  </si>
  <si>
    <t>Страховые взносы</t>
  </si>
  <si>
    <t>2 4 14 0200</t>
  </si>
  <si>
    <t>24140200</t>
  </si>
  <si>
    <t>1 09 06000 02 0000 110</t>
  </si>
  <si>
    <t>Прочие налоги и сборы (по отмененным налогам и сборам субъектов Российской Федерации)</t>
  </si>
  <si>
    <t>2 4 14 0300</t>
  </si>
  <si>
    <t>24140300</t>
  </si>
  <si>
    <r>
      <t>Сбор во время</t>
    </r>
    <r>
      <rPr>
        <sz val="12"/>
        <color indexed="8"/>
        <rFont val="Times New Roman"/>
        <family val="1"/>
        <charset val="204"/>
      </rPr>
      <t xml:space="preserve"> </t>
    </r>
    <r>
      <rPr>
        <sz val="12"/>
        <rFont val="Times New Roman"/>
        <family val="1"/>
        <charset val="204"/>
      </rPr>
      <t>приобретения права собственности на легковые автомобили</t>
    </r>
    <r>
      <rPr>
        <sz val="12"/>
        <color indexed="8"/>
        <rFont val="Times New Roman"/>
        <family val="1"/>
        <charset val="204"/>
      </rPr>
      <t xml:space="preserve">  (зачисляется с 17.03.2014)</t>
    </r>
  </si>
  <si>
    <t>2 4 14 0500</t>
  </si>
  <si>
    <t>24140500</t>
  </si>
  <si>
    <t>2 4 14 0600</t>
  </si>
  <si>
    <t>24140600</t>
  </si>
  <si>
    <t>1 17 09000 01 0000 180</t>
  </si>
  <si>
    <t xml:space="preserve">Средства отчислений операторов сети связи общего пользования в резерв универсального обслуживания </t>
  </si>
  <si>
    <t>2 5 ХХХХХХ</t>
  </si>
  <si>
    <t>25000000</t>
  </si>
  <si>
    <t>1 13 00000 00 0000 000</t>
  </si>
  <si>
    <t>ДОХОДЫ ОТ ОКАЗАНИЯ ПЛАТНЫХ УСЛУГ (РАБОТ) И КОМПЕНСАЦИИ ЗАТРАТ ГОСУДАРСТВА</t>
  </si>
  <si>
    <t>2 5 01 ХХХХ</t>
  </si>
  <si>
    <t>25010000</t>
  </si>
  <si>
    <t xml:space="preserve">Доходы от оказания платных услуг </t>
  </si>
  <si>
    <t>2 5 01 0100</t>
  </si>
  <si>
    <t>25010100</t>
  </si>
  <si>
    <t xml:space="preserve">Плата за услуги, предоставляемые бюджетными учреждениями согласно с их основной деятельностью </t>
  </si>
  <si>
    <t>2 5 01 0200</t>
  </si>
  <si>
    <t>25010200</t>
  </si>
  <si>
    <t>Поступления бюджетных учреждений от дополнительной (хозяйственной) деятельности</t>
  </si>
  <si>
    <t>2 5 01 0300</t>
  </si>
  <si>
    <t>25010300</t>
  </si>
  <si>
    <t>Плата за аренду имущества бюджетных учреждений</t>
  </si>
  <si>
    <t>2 5 01 0400</t>
  </si>
  <si>
    <t>25010400</t>
  </si>
  <si>
    <t>Поступления бюджетных учреждений от реализации в установленном порядке имущества (кроме недвижимого имущества)</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</si>
  <si>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</si>
  <si>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</si>
  <si>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2 5 02ХХХХ</t>
  </si>
  <si>
    <t>25020000</t>
  </si>
  <si>
    <t>2 5 02 0100</t>
  </si>
  <si>
    <t>25020100</t>
  </si>
  <si>
    <t>Благотворительные взносы, гранты и подарки (зачисляется с 17.03.2014)</t>
  </si>
  <si>
    <t>2 00 00000 00 0000 000</t>
  </si>
  <si>
    <t xml:space="preserve">БЕЗВОЗМЕЗДНЫЕ ПОСТУПЛЕНИЯ
</t>
  </si>
  <si>
    <t>2 5 02 0200</t>
  </si>
  <si>
    <t>25020200</t>
  </si>
  <si>
    <t>Средства, получаемые бюджетными учреждениями от              предприятий, организаций, физических лиц и от других   бюджетных учреждений для выполнения целевых мероприятий, в том числе мероприятий по отчуждению для общественных потребностей земельных участков и размещенных на них других объектов недвижимого имущества, которые находятся в частной собственности физических или юридических лиц (зачисляется с 17.03.2014)</t>
  </si>
  <si>
    <t>2 5 02 0300</t>
  </si>
  <si>
    <t>25020300</t>
  </si>
  <si>
    <t>Средсвта которые получают высшие и профтехнические учебные заведения от размещения на депозитах временно свободных бюджетных средств, полученных за предостваление платных услуг, если таким заведениям законом предоставлено соответствующее право (зачисляется с 17.03.2014)</t>
  </si>
  <si>
    <t>30000000</t>
  </si>
  <si>
    <t>31000000</t>
  </si>
  <si>
    <t>31010100</t>
  </si>
  <si>
    <t>31030000</t>
  </si>
  <si>
    <t>31020000</t>
  </si>
  <si>
    <t>33000000</t>
  </si>
  <si>
    <t>33010100</t>
  </si>
  <si>
    <t>Средства от продажи земельных участков несельскохозяйственного назначения, которые находятся в государственной или коммунальной собственности, и земельных участков, которые находятся на территории АРК</t>
  </si>
  <si>
    <t>33010400</t>
  </si>
  <si>
    <t>50000000</t>
  </si>
  <si>
    <t>50070000</t>
  </si>
  <si>
    <t>Поступления в Фонд социальной защиты инвалидов (зачисляется с 17.03.2014)</t>
  </si>
  <si>
    <t>50110000</t>
  </si>
  <si>
    <t>Целевые фонды, образованные Верховной Радой Автономной Республики Крым</t>
  </si>
  <si>
    <t>в том числе по доходам ГБ</t>
  </si>
  <si>
    <t>40000000</t>
  </si>
  <si>
    <t>Официальные трансферты из Государственного бюджета Украины</t>
  </si>
  <si>
    <t>2 02 00000 00 0000 000</t>
  </si>
  <si>
    <t>БЕЗВОЗМЕЗДНЫЕ ПОСТУПЛЕНИЯ ОТ ДРУГИХ БЮДЖЕТОВ БЮДЖЕТНОЙ СИСТЕМЫ РОССИЙСКОЙ ФЕДЕРАЦИИ</t>
  </si>
  <si>
    <t>41000000</t>
  </si>
  <si>
    <t>4 1 02 XXXX</t>
  </si>
  <si>
    <t>41020000</t>
  </si>
  <si>
    <t>41020100</t>
  </si>
  <si>
    <t>41020600</t>
  </si>
  <si>
    <t xml:space="preserve">Дополнительная дотация из Госбюджета Украины на выравнивание финансовой обеспеченности местным бюджетам </t>
  </si>
  <si>
    <t>41021300</t>
  </si>
  <si>
    <t>Дополнительная дотация из Госбюджета Украины местным бюджетам на выплату помощи по уходу за инвалидом 1 или 2 группы вследствие психического расстройства</t>
  </si>
  <si>
    <t>41021100</t>
  </si>
  <si>
    <t xml:space="preserve">Дополнительная дотация из Госбюджета Украины местным бюджетам на выплату надбавок за объем и качество выполненной работы медицинским работникам учреждений охраны здоровья, которые предоставляют первичную медицинскую помощь, в непилотных регионах </t>
  </si>
  <si>
    <t>4 1 02 1400</t>
  </si>
  <si>
    <t>41021400</t>
  </si>
  <si>
    <t>4 1 03 XXXX</t>
  </si>
  <si>
    <t>41030000</t>
  </si>
  <si>
    <t>4 1 03 0600</t>
  </si>
  <si>
    <t>41030600</t>
  </si>
  <si>
    <t>4 1 03 0800</t>
  </si>
  <si>
    <t>41030800</t>
  </si>
  <si>
    <t>4 1 03 0900</t>
  </si>
  <si>
    <t>41030900</t>
  </si>
  <si>
    <t>2 02 03001 00 0000 151</t>
  </si>
  <si>
    <t>Субвенции бюджетам на оплату жилищно-коммунальных услуг отдельным категориям граждан</t>
  </si>
  <si>
    <t>4 1 03 1000</t>
  </si>
  <si>
    <t>41031000</t>
  </si>
  <si>
    <t xml:space="preserve"> 2 02 03000 00 0000 151</t>
  </si>
  <si>
    <t>41032600</t>
  </si>
  <si>
    <t xml:space="preserve">Субвенция из Госбюджета Украины местным бюджетам на приобретение медикаментов и изделий медицинского назначения для обеспечения скорой медицинской помощи </t>
  </si>
  <si>
    <t>4 1 03 3700</t>
  </si>
  <si>
    <t>41033700</t>
  </si>
  <si>
    <t>41034400</t>
  </si>
  <si>
    <t>41034500</t>
  </si>
  <si>
    <t>Субвенция из Госбюджета Украины местным бюджетам на осуществление мероприятий по социально-экономическому развитию отдельных территорий</t>
  </si>
  <si>
    <t>4 1 03 4800</t>
  </si>
  <si>
    <t>41034800</t>
  </si>
  <si>
    <t>Субвенция из Госбюджета Украины местным бюджетам на частичную компенсацию стоимости лекарственных препаратов для лечения лиц с гипертонической болезнью</t>
  </si>
  <si>
    <t>4 1 03 5800</t>
  </si>
  <si>
    <t>41035800</t>
  </si>
  <si>
    <t>41033800</t>
  </si>
  <si>
    <t>Субвенция из Госбюджета Украины местным бюджетам на обеспечение питания (завтраками) учеников 5-11 классов общеобразовательных учебных заведений</t>
  </si>
  <si>
    <t>41036300</t>
  </si>
  <si>
    <t>Субвенция из Госбюджета Украины местным бюджетам на финансирование программ - победителей Всеукраинского конкурса проектов и программ развития местного самоуправления</t>
  </si>
  <si>
    <t>41036600</t>
  </si>
  <si>
    <t>Субвенция из Госбюджета Украины местным бюджетам на погашение задолженности по разнице в тарифах на тепловую энергию, услуги по централизованному водоснабжению и водоотведению, которые производились, транспортировались и поставлялись населению, возникшей в связи с несоответствием фактической стоимости тепловой энергии и услуг по централизованному водоснабжению и водоотведению тарифам, утвержденным и/или согласованным органами государственной власти или местного самоуправления</t>
  </si>
  <si>
    <t>41037000</t>
  </si>
  <si>
    <t>Субвенция из Госбюджета Украины местным бюджетам на проведение выборов депутатов Верховной Рады АРК, местных советов и сельских, поселковых, городских голов</t>
  </si>
  <si>
    <t>(тыс. грн.)</t>
  </si>
  <si>
    <t>1 01 02010 01 0000 110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</si>
  <si>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3"/>
        <rFont val="Times New Roman"/>
        <family val="1"/>
        <charset val="204"/>
      </rPr>
      <t>1</t>
    </r>
    <r>
      <rPr>
        <sz val="13"/>
        <rFont val="Times New Roman"/>
        <family val="1"/>
        <charset val="204"/>
      </rPr>
      <t xml:space="preserve"> и 228 Налогового кодекса Российской Федерации</t>
    </r>
  </si>
  <si>
    <t>1 01 01030 01 0000 110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</si>
  <si>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</si>
  <si>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</si>
  <si>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</si>
  <si>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1 09 03090 01 0000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</si>
  <si>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</si>
  <si>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1 09 03060 01 0000 110</t>
  </si>
  <si>
    <t>Платежи за пользование недрами при выполнении соглашений о разделе продукции</t>
  </si>
  <si>
    <t xml:space="preserve">1 09 03070 01 0000 </t>
  </si>
  <si>
    <t>Платежи за пользование континентальным шельфом Российской Федерации</t>
  </si>
  <si>
    <t xml:space="preserve">1 07 01011 01 0000 </t>
  </si>
  <si>
    <t>Нефть</t>
  </si>
  <si>
    <t xml:space="preserve">1 07 01012 01 0000 </t>
  </si>
  <si>
    <t>Газ горючий природный из всех видов месторождений углеводородного сырья</t>
  </si>
  <si>
    <t xml:space="preserve">1 07 01013 01 0000 </t>
  </si>
  <si>
    <t xml:space="preserve">Газовый конденсат из всех видов месторождений углеводородного сырья </t>
  </si>
  <si>
    <t>1 03 02110 01 0000 110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</si>
  <si>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</si>
  <si>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1 03 02090 01 0000 110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</si>
  <si>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</si>
  <si>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1 03 02100 01 0000 110</t>
  </si>
  <si>
    <t>Акцизы на пиво, производимое на территории Российской Федерации</t>
  </si>
  <si>
    <t>1 03 02041 01 0000 110</t>
  </si>
  <si>
    <t>Акцизы на автомобильный бензин, производимый на территории Российской Федерации</t>
  </si>
  <si>
    <t>1 03 02042 01 0000 110</t>
  </si>
  <si>
    <t>Акцизы на прямогонный бензин, производимый на территории Российской Федерации</t>
  </si>
  <si>
    <t>1 03 02070 01 0000 110</t>
  </si>
  <si>
    <t>Акцизы на дизельное топливо, производимое на территории Российской Федерации</t>
  </si>
  <si>
    <t>1 04 02110 01 0000 110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</si>
  <si>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t>
  </si>
  <si>
    <t>1 04 02090 01 0000 110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</si>
  <si>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t>
  </si>
  <si>
    <t>1 04 02030 01 0000 110</t>
  </si>
  <si>
    <t>Акцизы на табачную продукцию, ввозимую на территорию Российской Федерации</t>
  </si>
  <si>
    <t>1 04 02060 01 0000 110</t>
  </si>
  <si>
    <t>Акцизы на автомобили легковые и мотоциклы, ввозимые на территорию Российской Федерации</t>
  </si>
  <si>
    <t>1 04 02040 01 0000 110</t>
  </si>
  <si>
    <t>Акцизы на автомобильный бензин, ввозимый на территорию Российской Федерации</t>
  </si>
  <si>
    <t>1 10 01020 01 0000 180</t>
  </si>
  <si>
    <t>Вывозные таможенные пошлины</t>
  </si>
  <si>
    <t>1 07 01012 01 0000 110</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</si>
  <si>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</si>
  <si>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</si>
  <si>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</si>
  <si>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</si>
  <si>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</si>
  <si>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</si>
  <si>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1 10 01023 01 0000 180</t>
  </si>
  <si>
    <t>Вывозные таможенные пошлины на товары, выработанные из нефти</t>
  </si>
  <si>
    <t>2 02 03098 00 0000 151</t>
  </si>
  <si>
    <t>Субвенции бюджетам муниципальных образований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</si>
  <si>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1 13 01110 01 0000 130</t>
  </si>
  <si>
    <t>Плата пользователей радиочастотным спектром</t>
  </si>
  <si>
    <t>1 01 01010 00 0000 110</t>
  </si>
  <si>
    <t>Налог на прибыль организаций, зачисляемый в бюджеты бюджетной системы Российской Федерации по соответствующим ставкам</t>
  </si>
  <si>
    <t>1 01 01070 01 0000 110</t>
  </si>
  <si>
    <t>Налог на прибыль организаций с доходов, полученных в виде процентов по государственным и муниципальным ценным бумагам</t>
  </si>
  <si>
    <t>1 11 02020 02 0000 120</t>
  </si>
  <si>
    <t>Доходы от размещения временно свободных средств бюджетов субъектов Российской Федерации</t>
  </si>
  <si>
    <t>1 16 30020 01 0000 140</t>
  </si>
  <si>
    <t>Денежные взыскания (штрафы) за нарушение законодательства Российской Федерации о безопасности дорожного движения</t>
  </si>
  <si>
    <t>2 02 03012 00 0000 151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</si>
  <si>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</si>
  <si>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</si>
  <si>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</si>
  <si>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1 15 03030 03 0000 140</t>
  </si>
  <si>
    <t>Сборы за выдачу лицензий органами государственной власти субъектов Российской Федерации</t>
  </si>
  <si>
    <t>1 08 07200 01 0000 110</t>
  </si>
  <si>
    <t>Прочие государственные пошлины за государственную регистрацию, а также за совершение прочих юридически значимых действий</t>
  </si>
  <si>
    <t>1 13 01070 00 0000 130</t>
  </si>
  <si>
    <t xml:space="preserve">Доходы от оказания информационно-консультационных услуг </t>
  </si>
  <si>
    <t>1 15 01010 01 0000 140</t>
  </si>
  <si>
    <t>Исполнительский сбор</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</si>
  <si>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</si>
  <si>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</si>
  <si>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1 11 05070 00 0000 120</t>
  </si>
  <si>
    <t>Доходы от сдачи в аренду имущества, составляющего государственную (муниципальную) казну (за исключением земельных участков)</t>
  </si>
  <si>
    <t>1 15 05020 01 0000 140</t>
  </si>
  <si>
    <t>Патентные и иные пошлины за совершение юридически значимых действий, связанных с патентом на изобретение, полезную модель, промышленный образец, с государственной регистрацией товарного знака и знака обслуживания, с государственной регистрацией и предоставлением исключительного права на наименование мест происхождения товара, а также с государственной регистрацией перехода исключительных прав к другим лицам и договоров о распоряжении этими правами</t>
  </si>
  <si>
    <t>1 08 07100 01 0000 110</t>
  </si>
  <si>
    <t>Государственная пошлина за выдачу и обмен паспорта гражданина Российской Федерации</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</si>
  <si>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</si>
  <si>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</si>
  <si>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1 09 07010 00 0000 110</t>
  </si>
  <si>
    <t>Налог на рекламу</t>
  </si>
  <si>
    <t>1 11 03010 01 0000 120</t>
  </si>
  <si>
    <t>Проценты, полученные от предоставления бюджетных кредитов внутри страны за счет средств федерального бюджета</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</si>
  <si>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</si>
  <si>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</si>
  <si>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1 02 02010 06 0000 160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</si>
  <si>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части трудовой пенсии</t>
  </si>
  <si>
    <t>1 09 06010 02 0000 110</t>
  </si>
  <si>
    <t>Налог с продаж</t>
  </si>
  <si>
    <t>1 13 01990 00 0000 130</t>
  </si>
  <si>
    <t xml:space="preserve">Прочие доходы от оказания платных услуг </t>
  </si>
  <si>
    <t>2 02 01999 00 0000 151</t>
  </si>
  <si>
    <t>Прочие дотации</t>
  </si>
  <si>
    <t xml:space="preserve">2 02 03068 00 0000 151 </t>
  </si>
  <si>
    <t>Субвенции бюджетам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</si>
  <si>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2 02 03022 00 0000 151</t>
  </si>
  <si>
    <t>Субвенции бюджетам муниципальных образований на предоставление гражданам субсидий на оплату жилого помещения и коммунальных услуг</t>
  </si>
  <si>
    <t>2 02 03076 00 0000 151</t>
  </si>
  <si>
    <t>Субвенции бюджетам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t>
  </si>
  <si>
    <t>2 02 03056 02 0000 151</t>
  </si>
  <si>
    <t>Субвенции бюджетам субъектов Российской Федерации  на организацию обеспечения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лиц после трансплантации органов и (или) тканей лекарственными препаратами</t>
  </si>
  <si>
    <t>2 02 03020 00 0000 151</t>
  </si>
  <si>
    <t>Субвенции бюджетам на выплату единовременного пособия при всех формах устройства детей, лишенных родительского попечения, в семью</t>
  </si>
  <si>
    <t>Доходы бюджета  Республики Крым на 2014 год</t>
  </si>
  <si>
    <t>Классификация доходов бюджетов (Приказ Министерства финансов Российской Федерации от 01.07.2013 № 65н)</t>
  </si>
  <si>
    <t>3</t>
  </si>
  <si>
    <t>41020900</t>
  </si>
  <si>
    <t>19010000</t>
  </si>
  <si>
    <t>Код доходов</t>
  </si>
  <si>
    <t>1 ХХХХХХХ</t>
  </si>
  <si>
    <t>2 ХХХХХХХ</t>
  </si>
  <si>
    <t>3 ХХХХХХХ</t>
  </si>
  <si>
    <t>5 ХХХХХХХ</t>
  </si>
  <si>
    <t>4 ХХХХХХХ</t>
  </si>
  <si>
    <t>3 1 ХХХХХХ</t>
  </si>
  <si>
    <t>3 3 ХХХХХХ</t>
  </si>
  <si>
    <t>4 1 ХХХХХХ</t>
  </si>
  <si>
    <t>1 9 01 ХХХХ</t>
  </si>
  <si>
    <t>2 2 20 ХХХХ</t>
  </si>
  <si>
    <t>2 5 02 ХХХХ</t>
  </si>
  <si>
    <t>3 1 03 ХХХХ</t>
  </si>
  <si>
    <t>3 1 02 ХХХХ</t>
  </si>
  <si>
    <t>5 0 11 ХХХХ</t>
  </si>
  <si>
    <t>Коментарий (вопросы)</t>
  </si>
  <si>
    <t>Налоговый кодекс Российской Федерации</t>
  </si>
  <si>
    <t>+</t>
  </si>
  <si>
    <r>
      <t>1 01 02000</t>
    </r>
    <r>
      <rPr>
        <b/>
        <sz val="10"/>
        <rFont val="Times New Roman"/>
        <family val="1"/>
        <charset val="204"/>
      </rPr>
      <t xml:space="preserve"> 01</t>
    </r>
    <r>
      <rPr>
        <b/>
        <sz val="10"/>
        <color theme="1"/>
        <rFont val="Times New Roman"/>
        <family val="1"/>
        <charset val="204"/>
      </rPr>
      <t xml:space="preserve"> 0000 110</t>
    </r>
  </si>
  <si>
    <t>Суть????</t>
  </si>
  <si>
    <t>Уточнить по поводу Поступлений КФК 11022200</t>
  </si>
  <si>
    <t xml:space="preserve">РАЗДЕЛ VII. СБОР ЗА ПЕРВУЮ РЕГИСТРАЦИЮ ТРАНСПОРТНОГО СРЕДСТВА
Статья 231. Плательщики сбора
231.1. Плательщиками сбора являются юридические и физические лица, осуществляющие первую регистрацию в Украине транспортных средств, которые в соответствии со статьей 232 данного Кодекса являются объектами налогообложения.
Статья 232. Объекты налогообложения сбором
232.1. Транспортные средства, являющиеся объектами налогообложения сбором
Статья 236. Налоговый период
236.1. Базовый налоговый (отчетный) период равняется календарному году.
Статья 237. Срок уплаты сбора
237.1. Сбор уплачивается физическими и юридическими лицами перед проведением первой регистрации в Украине транспортных средств.
Статья 238. Порядок исчисления сбора
238.1. Сумма сбора исчисляется относительно каждого транспортного средства как произведение соответствующей базы налогообложения, ставки сбора и соответствующего коэффициента, отмеченного в пункте 234.4 статьи 234 данного Кодекса.
Статья 239. Порядок уплаты сбора
239.1. Сбор уплачивается по месту регистрации транспортных средств по ставкам, действующим на день уплаты.
239.2. Юридические лица в десятидневный срок после первой регистрации в Украине транспортных средств подают соответствующему органу государственной налоговой службы по месту своего нахождения и по месту регистрации транспортного средства расчет суммы сбора за такие транспортные средства по форме, устанавливаемой в порядке, предусмотренном статьей 46 данного Кодекса. К расчету обязательно прилагаются копии регистрационных документов, заверенные соответствующим уполномоченным государственным органом Украины, который проводил такую регистрацию.
</t>
  </si>
  <si>
    <t>1 08 07140 01 0000 110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
4</t>
  </si>
  <si>
    <t>РАЗДЕЛ XVII. СБОР ЗА СПЕЦИАЛЬНОЕ ИСПОЛЬЗОВАНИЕ ЛЕСНЫХ РЕСУРСОВ
Статья 329. Плательщики сбора
329.1. Плательщиками сбора являются лесопользователи - юридические лица, их филиалы, отделения, другие обособленные подразделения, не имеющие статуса юридического лица, постоянные представительства нерезидентов, получающие доходы из источников их происхождения из Украины или выполняющие агентские (представительские) функции относительно таких нерезидентов или их учредителей, физические лица (кроме физических лиц, имеющих право безвозмездно без выдачи специального разрешения использовать лесные ресурсы в соответствии с лесным законодательством), а также физические лица - предприниматели, осуществляющие специальное использование лесных ресурсов на основании специального разрешения (лесорубного билета или лесного билета) или в соответствии с условиями договора долгосрочного временного пользования лесами.
Статья 330. Объект налогообложения сбором
330.1. Объектом налогообложения сбором является:
330.1.1. древесина, заготовленная в порядке рубок главного пользования;
330.1.2. древесина, заготовленная во время проведения мер</t>
  </si>
  <si>
    <t>1 12 03000 01 0000 120</t>
  </si>
  <si>
    <t xml:space="preserve">Плата за использование лесов
</t>
  </si>
  <si>
    <t>Плата за использование лесов</t>
  </si>
  <si>
    <t xml:space="preserve">РАЗДЕЛ XVI. СБОР ЗА СПЕЦИАЛЬНОЕ ИСПОЛЬЗОВАНИЕ ВОДЫ
Статья 323. Плательщики сбора
323.1. Плательщиками сбора являются водопользователи - субъекты хозяйствования независимо от формы собственности: юридические лица, их филиалы, отделения, представительства, другие обособленные подразделения без образования юридического лица (кроме бюджетных учреждений), постоянные представительства нерезидентов, а также физические лица - предприниматели, использующие воду, полученную путем забора воды из водных объектов (первичные водопользователи) и/или от первичных или других водопользователей (вторичные водопользователи), и использующие воду для потребностей гидроэнергетики, водного транспорта и рыбоводства.
323.2. Не являются плательщиками сбора водопользователи, использующие воду исключительно для удовлетворения питьевых и санитарно-гигиенических нужд населения (совокупности людей, находящихся на данной территории в тот или другой период времени, независимо от характера и продолжительности проживания, в пределах их жилищного фонда и приусадебных участков), в том числе для удовлетворения исключительно собственных питьевых и санитарно-гигиенических потребностей юридических лиц, физических лиц - предпринимателей и плательщиков единого налога.
Для целей этого раздела под термином "санитарно-гигиенические нужды" следует понимать использование воды в туалетных, душевых, ванных комнатах и умывальниках и использование для содержания помещений в надлежащем санитарно-гигиеническом состоянии.
(Статья 323 дополнена пунктом 323.2 
согласно Закону от 24.05.2012 г. N 4834-VI)
Статья 324. Объект налогообложения сбором
324.1. Объектом налогообложения сбором является фактический объем воды использующийся водопользователями, с учетом объема потерь воды в их системах водоснабжения.
324.2. Объектом обложения сбором за специальное использование воды без ее изъятия из водных объектов является:
324.2.1. для потребностей гидроэнергетики - фактический объем воды пропускаемой через турбины гидроэлектростанций для выработки электроэнергии;
324.2.2. для потребностей водного транспорта - время использования поверхностных вод грузовым самоходным и несамоходным флотом, который эксплуатируется (в зависимости от тоннажности), и пассажирским флотом, который эксплуатируется (в зависимости от количества мест).
</t>
  </si>
  <si>
    <t>Глава 25.2. ВОДНЫЙ НАЛОГ
Статья 333.8. Налогоплательщики
1. Налогоплательщиками водного налога (далее в настоящей главе - налогоплательщики) признаются организации и физические лица, осуществляющие специальное и (или) особое водопользование в соответствии с законодательством Российской Федерации, признаваемое объектом налогообложения в соответствии со статьей 333.9 настоящего Кодекса.
2. Не признаются налогоплательщиками организации и физические лица, осуществляющие водопользование на основании договоров водопользования или решений о предоставлении водных объектов в пользование, соответственно заключенных и принятых после введения в действие Водного кодекса Российской Федерации.
Статья 333.9. Объекты налогообложения
1. Объектами налогообложения водным налогом (далее в настоящей главе - налог), если иное не предусмотрено пунктом 2 настоящей статьи, признаются следующие виды пользования водными объектами (далее в настоящей главе - виды водопользования):
1) забор воды из водных объектов;
2) использование акватории водных объектов, за исключением лесосплава в плотах и кошелях;
3) использование водных объектов без забора воды для целей гидроэнергетики;
4) использование водных объектов для целей сплава древесины в плотах и кошелях.</t>
  </si>
  <si>
    <t>Собирательный 1 07 и  1 12</t>
  </si>
  <si>
    <t>Собирательный  1 03 и  1 04</t>
  </si>
  <si>
    <t xml:space="preserve">Собирательный   </t>
  </si>
  <si>
    <t>В НК Украины таких акцизов нет. Что ЭТО???</t>
  </si>
  <si>
    <t>Можно детализировать</t>
  </si>
  <si>
    <t>РАЗДЕЛ X. РЕНТНАЯ ПЛАТА ЗА НЕФТЬ, ПРИРОДНЫЙ ГАЗ И ГАЗОВЫЙ КОНДЕНСАТ, ДОБЫВАЕМЫЕ В УКРАИНЕ
Статья 256. Плательщики рентной платы
256.1. Плательщиками рентной платы (далее - плательщики) являются субъекты хозяйствования, осуществляющие добычу (в том числе во время геологического изучения) углеводородного сырья на основании специальных разрешений на пользование недрами, полученных в установленном законодательством порядке.
256.2. Плательщиком рентной платы при выполнении договоров о совместной деятельности без образования юридического лица является уполномоченное лицо - один из участников такого договора о совместной деятельности, на которого в соответствии с условиями договора о совместной деятельности без образования юридического лица возложена обязанность начисления, удержания и внесения налогов и сборов в бюджет с единого текущего счета совместной деятельности (далее - уполномоченное лицо), и при условии, что один из участников договора о совместной деятельности без образования юридического лица имеет соответствующее специальное разрешение на пользование недрами для добычи полезных ископаемых. Учет результатов совместной деятельности ведется отдельно от учета хозяйственной деятельности участника. Такой участник дополнительно берется на учет как плательщик рентной платы в порядке, определенном данным Кодексом.
(Статья 256 дополнена пунктом 256.2 
согласно Закону от 24.05.2012 г. N 4834-VI)
Статья 257. Объект налогообложения
257.1. Объектом налогообложения рентной платой является объем добытого углеводородного сырья в налоговом (отчетном) периоде.
257.2. Объект налогообложения рентной платой природного газа уменьшается на объем рециркулирующего природного газа, который определяется плательщиком по показателям измерительных устройств, отмеченных в журнале учета добытых полезных ископаемых с соблюдением самостоятельно утвержденных плательщиком, в соответствии с требованиями лицензионных условий, схем движения добытого углеводородного сырья на производственных участках и местах хранения с учетом состава исходного сырья, условий конкретного производства, особенностей технологического процесса.
Статья 258. Ставки рентной платы
Ставки рентной платы устанавливаются:
258.1. за природный газ (в том числе нефтяной (попутный) газ):
258.1.1. добытый в налоговом (отчетном) периоде, кроме объемов добытого природного газа, которые отвечают условию, предусмотренному подпунктом 258.1.2 этого пункта:
в размере 237 гривен за 1000 куб. метров добытого природного газа (в том числе нефтяного (попутного) газа);</t>
  </si>
  <si>
    <t>Сомневаюсь????</t>
  </si>
  <si>
    <t>РАЗДЕЛ VIII. ЭКОЛОГИЧЕСКИЙ НАЛОГ
Статья 240. Плательщики налога
240.1. Плательщиками налога являются субъекты хозяйствования, юридические лица, не осуществляющие хозяйственную (предпринимательскую) деятельность, бюджетные учреждения, общественные и другие предприятия, учреждения и организации, постоянные представительства нерезидентов, включая тех, которые выполняют агентские (представительские) функции относительно таких нерезидентов или их учредителей, в ходе осуществления деятельности которых на территории Украины и в пределах ее континентального шельфа и исключительной (морской) экономической зоны осуществляются:
240.1.1. выбросы загрязняющих веществ в атмосферный воздух стационарными источниками загрязнения;
240.1.2. сбросы загрязняющих веществ непосредственно в водные объекты;
240.1.3. размещение отходов в специально отведенных для этого местах или на объектах, кроме размещения отдельных видов отходов как вторичного сырья;
240.1.4. образование радиоактивных отходов (включая уже накопленные);
240.1.5. временное хранение радиоактивных отходов их производителями сверх установленного особыми условиями лицензии срок.</t>
  </si>
  <si>
    <t>Статья 241. Налоговые агенты
241.1. Налог, взимаемый за выбросы в атмосферный воздух загрязняющих веществ передвижными источниками загрязнения в случае использования топлива, взимается и уплачивается в бюджет налоговыми агентами.
241.2. К налоговым агентам принадлежат субъекты хозяйствования, которые,:
241.2.1. осуществляют торговлю на таможенной территории Украины топливом собственного производства и/или передают заказчику или по его поручению другому лицу топливо, произведенное из давальческого сырья такого заказчика;
241.2.2. осуществляют ввоз топлива на таможенную территорию Украины.</t>
  </si>
  <si>
    <t xml:space="preserve">Статья 242. Объект и база налогообложения
242.1. Объектом и базой налогообложения являются:
242.1.1. объемы и виды загрязняющих веществ, выбрасываемые в атмосферный воздух стационарными источниками;
242.1.2. объемы и виды загрязняющих веществ, сбрасываемые непосредственно в водные объекты;
242.1.3. объемы и виды (классы) отходов, размещаемые в специально отведенных для этого местах или на объектах в течение отчетного квартала, кроме объемов и видов (классов) отдельных отходов как вторичного сырья, размещаемых на собственных территориях (объектах) субъектов хозяйствования, имеющих лицензию на сбор и заготовку отдельных видов отходов как вторичного сырья и осуществляющих уставную деятельность по сбору и заготовке таких отходов;
242.1.4. объемы и виды топлива, в том числе произведенного из давальческого сырья, реализованного или ввезенного на таможенную территорию Украины налоговыми агентами, кроме:
объемов топлива вывезенных с таможенной территории Украины в таможенных режимах экспорта или реэкспорта и/или переработки на таможенной территории Украины засвидетельствованных должным образом оформленной таможенной декларацией;
мазута и печного топлива, использующихся в процессе производства тепло- и электроэнергии;
242.1.5. объемы и категория радиоактивных отходов, образующихся в результате деятельности субъектов хозяйствования и/или временно хранящихся их производителями сверх установленного особыми условиями лицензии срок;
242.1.6. объемы электрической энергии, произведенные эксплуатирующими организациями ядерных установок (атомных электростанций).
</t>
  </si>
  <si>
    <t>???</t>
  </si>
  <si>
    <t>Даже приблизительно такого нет.</t>
  </si>
  <si>
    <t>1 13 01110 01 0000 130
Плата пользователей радиочастотным спектром
4</t>
  </si>
  <si>
    <t>4 1 02 0900</t>
  </si>
  <si>
    <t>2 02 01003 00 0000 151</t>
  </si>
  <si>
    <t xml:space="preserve">
Дотации бюджетам на поддержку мер по обеспечению сбалансированности бюджетов</t>
  </si>
  <si>
    <t>4 1 02 0100</t>
  </si>
  <si>
    <t>???????????????</t>
  </si>
  <si>
    <r>
      <t>1. Налоги на доходы, налоги на прибыль,</t>
    </r>
    <r>
      <rPr>
        <b/>
        <sz val="10"/>
        <color rgb="FFFF0000"/>
        <rFont val="Times New Roman"/>
        <family val="1"/>
        <charset val="204"/>
      </rPr>
      <t xml:space="preserve"> </t>
    </r>
    <r>
      <rPr>
        <b/>
        <sz val="10"/>
        <rFont val="Times New Roman"/>
        <family val="1"/>
        <charset val="204"/>
      </rPr>
      <t>налоги на увеличение рыночной стоимости</t>
    </r>
  </si>
  <si>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</si>
  <si>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</si>
  <si>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</si>
  <si>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</si>
  <si>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</si>
  <si>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</si>
  <si>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2 1 08 05000</t>
  </si>
  <si>
    <t>1 11 00000 00 0000 000</t>
  </si>
  <si>
    <t>Налоговый кодекс (Крым), НПА</t>
  </si>
  <si>
    <t>1 12 04000 00 0000 120</t>
  </si>
  <si>
    <t>Таблица соответствия кодов доходов, применяемых в бюджете Республики Крым, к классификации доходов бюджетов Российской Федерации</t>
  </si>
  <si>
    <t>1 2 03 0300</t>
  </si>
  <si>
    <t>12030300</t>
  </si>
  <si>
    <t>Сбор за первую регистрацию судов (юридических лиц)</t>
  </si>
  <si>
    <t>1 2 03 0400</t>
  </si>
  <si>
    <t>12030400</t>
  </si>
  <si>
    <t>Сбор за первую регистрацию судов (физических лиц)</t>
  </si>
  <si>
    <t>13050000</t>
  </si>
  <si>
    <t>Плата за землю</t>
  </si>
  <si>
    <t>1 06 06000 00 0000 110</t>
  </si>
  <si>
    <t>Земельный налог</t>
  </si>
  <si>
    <t>Местные налоги и сборы</t>
  </si>
  <si>
    <t>18000000</t>
  </si>
  <si>
    <t>1 8 XXXXXX</t>
  </si>
  <si>
    <t>18010000</t>
  </si>
  <si>
    <t>Налог на недвижимое имущество, отличное  от земельного участка</t>
  </si>
  <si>
    <t>1 8 01 0000</t>
  </si>
  <si>
    <t>18010100</t>
  </si>
  <si>
    <t>1 8 01 0100</t>
  </si>
  <si>
    <t>Налог на недвижимое имущество, отличное  от земельного участка, уплаченный юридическими лицами</t>
  </si>
  <si>
    <t>18010200</t>
  </si>
  <si>
    <t>1 8 01 0200</t>
  </si>
  <si>
    <t>Налог на недвижимое имущество, отличное  от земельного участка, уплаченный физическими лицами</t>
  </si>
  <si>
    <t>1 8 04 XXXX</t>
  </si>
  <si>
    <t>18040000</t>
  </si>
  <si>
    <t xml:space="preserve">Сбор за осуществление некоторых видов предпринимательской деятельности </t>
  </si>
  <si>
    <t>Сбор за осуществление торговой деятельности нефтепродуктами сжатым и сжиженным газом на стационарных малогабаритных и передвижных автозаправочных станциях, заправочных пунктах</t>
  </si>
  <si>
    <t>18041500</t>
  </si>
  <si>
    <t>1 8 04 1500</t>
  </si>
  <si>
    <t>Единый налог для субъектов малого предпринимательства</t>
  </si>
  <si>
    <t>18050000</t>
  </si>
  <si>
    <t>1 8 05 XXXX</t>
  </si>
  <si>
    <t>Единый налог с юридических лиц</t>
  </si>
  <si>
    <t>Единый налог с физических лиц</t>
  </si>
  <si>
    <t>18050300</t>
  </si>
  <si>
    <t>18050400</t>
  </si>
  <si>
    <t>1 8 05 0300</t>
  </si>
  <si>
    <t>1 8 05 0400</t>
  </si>
  <si>
    <t>22010000</t>
  </si>
  <si>
    <t>2 2 01 XXXX</t>
  </si>
  <si>
    <t>22080000</t>
  </si>
  <si>
    <t>2 2 08 XXXX</t>
  </si>
  <si>
    <t>Поступления от арендной платы за пользование целостным имущественным комплексом и другим государственным имуществом</t>
  </si>
  <si>
    <t>ДОХОДЫ ОТ ИСПОЛЬЗОВАНИЯ ИМУЩЕСТВА, НАХОДЯЩЕГОСЯ В ГОСУДАРСТВЕННОЙ И МУНИЦИПАЛЬНОЙ СОБСТВЕННОСТИ</t>
  </si>
  <si>
    <t>2 4 06 1600</t>
  </si>
  <si>
    <t>Прочие поступления в фонды охраны окружающей природной среды</t>
  </si>
  <si>
    <t>24061600</t>
  </si>
  <si>
    <t>Дополнительная дотация из государственного бюджета местным бюджетам на компенсацию потерь доходов местных бюджетов вследствие предоставленных государством налоговых льгот по плате земельного налога субъектам космической  деятельности, самолетостроения, кораблестроения и кинематографии</t>
  </si>
  <si>
    <t>41021000</t>
  </si>
  <si>
    <t>4 1 02 1000</t>
  </si>
  <si>
    <t>4 1 02 1500</t>
  </si>
  <si>
    <t>41021500</t>
  </si>
  <si>
    <t>Дополнительная дотация из государственного бюджета местным бюджетам на компенсацию потерь доходов вследствие размещения Черноморского флота Российской Федерации на территории городов Севастополя, Феодосии и пгт. Гвардейское Симферопольского района</t>
  </si>
  <si>
    <t>4 1 03 2600</t>
  </si>
  <si>
    <t>Субвенция из государственного бюджета местным бюджетам на приобретение медикаментов и изделий медицинского назначения для обеспечения скорой медицинской помощи</t>
  </si>
  <si>
    <t>41034600</t>
  </si>
  <si>
    <t>4 1 03 4600</t>
  </si>
  <si>
    <t>Субвенция из государственного бюджета местным бюджетам на развитие социально-экономической сферы города Севастополя и других населенных пунктов, в которых дислоцируются воинские формирования Черноморского флота Российской Федерации на территории Украины</t>
  </si>
  <si>
    <t>Субвенция из государственного бюджета местным бюджетам на частичное возмещение стоимости лекарственных средств для лечения лиц с гипертонической болезнью</t>
  </si>
  <si>
    <t>4 1 03 4400</t>
  </si>
  <si>
    <t>Плата за услуги, которые предоставляются бюджетными учреждениями, согласно их основной деятельности</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</si>
  <si>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</si>
  <si>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Благотворительные взносы, гранты и подарки</t>
  </si>
  <si>
    <t>Средства, полученные бюджетными учреждениями от предприятий, организаций, физических лиц и от других бюджетных учреждений  на выполнение целевых мероприятий, в том числе мероприятий по отчуждению для общественных потребностей земельных участков и, размещенных на них других объектах недвижимого имущества, которые находятся в частной собственности физических или юридических лиц</t>
  </si>
  <si>
    <t>31010000</t>
  </si>
  <si>
    <t>3 1 01 XXXX</t>
  </si>
  <si>
    <t>Средства от реализации кладов, имущества полученного государством либо территориальною громадою в порядке  наследования или дарения, бесхозного имущества, находок, а также валютных ценностей и денежных средств, собственники которых неизвестны</t>
  </si>
  <si>
    <t>31010200</t>
  </si>
  <si>
    <t>3 1 01 0200</t>
  </si>
  <si>
    <t>Средства от реализации бесхозного имущества, находок, наследства, имущества, полученного территориальной громадой в порядке наследования или дарения, а также валютные ценности и денежные средства, собственники которых неизвестны</t>
  </si>
  <si>
    <t xml:space="preserve">Средства от продажи земли </t>
  </si>
  <si>
    <t>33010000</t>
  </si>
  <si>
    <t>3 3 01 ХХХХ</t>
  </si>
  <si>
    <t>1 12 04000 01 0000 120</t>
  </si>
  <si>
    <t>Сводный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</si>
  <si>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</si>
  <si>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</si>
  <si>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</si>
  <si>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</si>
  <si>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1 17 05000 00 0000 180</t>
  </si>
  <si>
    <t>Прочие неналоговые доходы</t>
  </si>
  <si>
    <t>В соответствии со статьей 11-1 Закона Украины «Об управлении объектами государственной собственности» государственные унитарные предприятия  и их объединения обязаны направить часть чистой прибыли (дохода) в Государственный бюджет Украины в порядке, определенном Кабинетом Министров Украины</t>
  </si>
  <si>
    <t>Государственная налоговая служба Украины Письмо 
от 19.04.2012 г. N 11360/7/15-1217 "Об уплате в бюджет части чистой прибыли коммунальными унитарными предприятиями"</t>
  </si>
  <si>
    <t>Налоговый кодекс Украины: 
Раздел I. Общие положения 
дивиденды - платеж, осуществляемый юридическим лицом - эмитентом корпоративных прав или инвестиционных сертификатов в пользу владельца таких корпоративных прав, инвестиционных сертификатов и других ценных бумаг, удостоверяющих право собственности инвестора на долю (пай) в имуществе (активах) эмитента, в связи с распределением части его прибыли, рассчитанной по правилам бухгалтерского учета. К дивидендам приравнивается также платеж , осуществляемый государственным унитарным , коммерческим , казенным или коммунальным предприятием в пользу соответственно государства или органа местного самоуправления в связи с распределением части прибыли такого предприятия , платеж , который выплачивается владельцу сертификата фонда операций с недвижимостью в результате распределения дохода фонда операций с недвижимостью. При этом положительное или отрицательное значение объекта налогообложения , рассчитанное согласно разделу III настоящего Кодекса , не влияет на порядок начисления дивидендов
Согласно Комментариям к БК У дивиденды (доход), начисленных на акции (доли, паи) хозяйственных обществ, в уставных капиталах которых является имущество Автономной Республики Крым, коммунальная собственность. Дивиденд - это: 1) часть чистой прибыли акционерного общества, ежегодно распределяемая между акционерами в виде дохода на приобретенные ранее акции; 2) доход от акций или других корпоративных прав юридического лица (хозяйственного общества), который дает право на участие в прибыли юридического лица. Следовательно, в бюджет развития  местных бюджетов засчитываются указанные поступления</t>
  </si>
  <si>
    <t>БК У: плата за размещение временно свободных средств государственного бюджета (кроме средств, полученных высшими и профессионально-техническими учебными заведениями от размещения на депозитах временно свободных бюджетных средств, полученных за предоставление платных услуг, если таким заведениям Законом дано соответствующее право</t>
  </si>
  <si>
    <t>Согласно ст. 175 кодекса Украины об административных правонарушениях от 07.12.84 г. № 8073-X нарушение установленных законодательством требований пожарной безопасности, а также использование пожарной техники и средств пожаротушения не по назначению — влечет предупреждение или наложение штрафа на граждан от 0,5 до семи не облагаемых налогом минимумов доходов граждан и на должностных лиц — от двух до десяти не облагаемых налогом минимумов доходов граждан.</t>
  </si>
  <si>
    <t>Лист ДПС Украини от 30.5.2007 № 10785/7/15-0417 О применении штрафных (финансовых) санкций за нарушение норм Закона «О патентовании некоторых видов предпринимательской деятельности»</t>
  </si>
  <si>
    <t>пеня — это сумма средств в виде процентов, начисленных на суммы денежных обязательств, не уплаченных в установленные законодательством сроки</t>
  </si>
  <si>
    <t xml:space="preserve">ЗАКОН УКРАИНЫ О порядке осуществления расчетов в иностранной валюте 
Статья 4. Нарушение резидентами сроков, предусмотренных статьями 1 и 2 данного Закона или установленных Национальным банком Украины в соответствии со статьями 1 и 2 данного Закона, влечет за собой взыскание пени за каждый день просрочки в размере 0,3 процента от суммы неполученной выручки (стоимости недопоставленого товара) в иностранной валюте, пересчитанной в денежную единицу Украины по валютному курсу Национального банка Украины на день возникновения задолженности. Общий размер начисленной пени не может превышать сумму неполученной выручки (стоимости недопоставленого товара)
</t>
  </si>
  <si>
    <t>Органы ГНС в соответствии со ст. 2342 КУоАП уполномочены рассматривать дела об административных правонарушениях, связанных с уклонением от подачи декларации о доходах (ст. 1641 КУоАП), а также с нарушением порядка предоставления финансовой отчетности и ведения бухгалтерского учета при ликвидации юридического лица (ст. 1666 КУоАП). Кроме того, при выявлении ряда других правонарушений налоговые органы не могут выносить постановления о привлечении к административной ответственности.
К таким правонарушениям ст. 255 КУоАП относит: 
— нарушение прав на объект права интеллектуальной собственности (ст. 512 КУоАП);
— нарушение порядка проведения расчетов (ст. 1551 КУоАП);
— нарушение порядка ведения налогового учета, предоставления аудиторских заключений (ст. 1631 КУоАП);
— непредоставление либо несвоевременное предоставление платежных поручений на перечисление надлежащих к уплате налогов и сборов (обязательных платежей) (ст. 1632 КУоАП);
— невыполнение законных требований должностных лиц органов ГНС (ст. 1633 КУоАП);
— нарушение порядка удержания и перечисления налога на доходы физических лиц и предоставления сведений о выплаченных доходах (ст. 1634 КУоАП);
— нарушение условий выдачи векселей (ст. 16312 КУоАП);
— нарушение порядка осуществления хозяйственной деятельности (ст. 164 КУоАП);
— хранение или транспортировка алкогольных напитков или табачных изделий, на которых нет марок акцизного сбора установленного образца (ст. 1645 КУоАП);
— изготовление, приобретение, хранение или реализация фальсифицированных алкогольных напитков или табачных изделий (ст. 1772 КУоАП).</t>
  </si>
  <si>
    <t xml:space="preserve">ст. 128 КУоАП Нарушение или невыполнение правил, норм и стандартов, касающихся обеспечения безопасности дорожного движения. Нарушение или невыполнение правил, норм и стандартов, касающихся обеспечения безопасности дорожного движения, на предприятиях, в учреждениях и организациях всех форм собственности во время изготовления и ремонта транспортных средств и деталей к ним или установки на них других предметов дополнительного оборудования, не предусмотренного конструкцией транспортного средства, а также во время строительства, реконструкции, ремонта и содержания автомобильных дорог, улиц, железнодорожных переездов и дорожных сооружений — 
влечет наложение штрафа от ста до ста двадцати не облагаемых налогом минимумов доходов граждан. 
Нарушения, предусмотренные частью первой настоящей статьи, вызвавшие повреждение транспортных средств, грузов, автомобильных дорог, улиц, железнодорожных переездов, дорожных сооружений или другого имущества, — влекут наложение штрафа от ста пятидесяти до ста восьмидесяти не облагаемых налогом минимумов доходов граждан
</t>
  </si>
  <si>
    <t>Согласно п. 5 ст. 11 Закона Украины от 16.01.2014 г. № 719-VII «О Государственном бюджете Украины на 2014 год», средства от уплаты инвалидами частичной стоимости автомобилей и средства от реализации автомобилей, возвращенных инвалидами являются источниками формирования специального фонда Государственного бюджета Украины на 2014 год.</t>
  </si>
  <si>
    <t xml:space="preserve">ЗК Украины Глава 36. ВОЗМЕЩЕНИЕ ПОТЕРЬ СЕЛЬСКОХОЗЯЙСТВЕННОГО И ЛЕСОХОЗЯЙСТВЕННОГО ПРОИЗВОДСТВА 
Статья 207. Условия возмещения потерь сельскохозяйственного и лесохозяйственного производства.
1. Потери сельскохозяйственного и лесохозяйственного производства включают потери сельскохозяйственных угодий, лесных земель и кустарников, а также потери, причиненные ограничением в землепользовании и ухудшением качества земель.
2. Возмещению подлежат потери сельскохозяйственных угодий (пашни, многолетних насаждений, залежей, сенокосов, пастбищ), лесных земель и кустарников как основного средства производства в сельском и лесном хозяйстве вследствие изъятия (выкупа) их для нужд, не связанных с сельскохозяйственным и лесохозяйственным производством.
3. Возмещению подлежат также потери, причиненные ограничением прав собственников земли и землепользователей, в том числе арендаторов, или ухудшением качества угодий вследствие негативного воздействия, причиненного деятельностью граждан, юридических лиц, органов местного самоуправления или государства, а также в связи с исключением сельскохозяйственных угодий, лесных земель и кустарников из хозяйственного оборота вследствие установления охранных, санитарных и других защитных зон.
4. Потери сельскохозяйственного и лесохозяйственного производства компенсируются независимо от возмещения убытков собственникам земли и землепользователям.
5. Потери сельскохозяйственного и лесохозяйственного производства определяются в порядке, установленном Кабинетом Министров Украины. </t>
  </si>
  <si>
    <t>Средства, полученные в качестве регистрационного сбора, зачисляются в местный бюджет по местонахождению юридического лица или месту жительства физического лица - предпринимателя.</t>
  </si>
  <si>
    <t xml:space="preserve">ЗАКОН УКРАИНЫ О государственной регистрации юридических лиц и физических лиц - предпринимателей
Статья 10. Регистрационный сбор за проведение государственной регистрации
1. За проведение государственной регистрации взимается регистрационный сбор в таком размере:
десять необлагаемых минимумов доходов граждан - за проведение государственной регистрации юридического лица;
два необлагаемых минимума доходов граждан - за проведение государственной регистрации физического лица - предпринимателя.
2. За проведение государственной регистрации изменений в учредительных документах юридического лица, государственной регистрации изменения имени или местожительства физического лица - предпринимателя взимается регистрационный сбор в размере тридцати процентов регистрационного сбора, установленного частью первой этой статьи.
3. За выдачу дубликата оригинала учредительных документов, и изменений в них, засвидетельствованных государственным регистратором, взимается регистрационный сбор в размере одного необлагаемого минимума доходов граждан.
(часть третья статьи 10 с изменениями, внесенными
 согласно Законам Украины от 16.03.2006 г. N 3575-IV,
от 07.04.2011 г. N 3205-VI)
4. Средства, полученные в соответствии с данным Законом как регистрационный сбор, засчитываются в местный бюджет по местонахождению юридического лица или местожительству физического лица - предпринимателя.
5. Документом, подтверждающим внесение регистрационного сбора, является копия квитанции, выданная банком, или копия платежного поручения с отметкой банка
</t>
  </si>
  <si>
    <t>лицензия - документ государственного образца, удостоверяющий право лицензиата на осуществление указанного в нем вида хозяйственной деятельности в течение определенного срока в случае его установления Кабинетом Министров Украины при условии выполнения лицензионных условий
Плата за лицензию - разовый платеж, который вносится субъектом хозяйствования за получение лицензии</t>
  </si>
  <si>
    <t>Закон Украины 
«О лицензировании определенных видов хозяйственной деятельности». Согласно этому Закону Украины «О лицензировании определенных видов хозяйственной деятельности» от 01.06.2000 г. № 1775-III лицензированию подлежат такие виды хозяйственной деятельности:
1) поиск полезных ископаемых;
2) производство и ремонт огнестрельного оружия невоенного назначения и боеприпасов к нему, холодного оружия, пневматического оружия калибра свыше 4,5 миллиметра и скоростью полета пули свыше 100 метров в секунду, торговля огнестрельным оружием невоенного назначения и боеприпасами к нему, холодным оружием, пневматическим оружием калибра свыше 4,5 миллиметра и скоростью полета пули свыше 100 метров в секунду;
(Пункт 2 статьи 9 в редакции Закона N 2340-IV (2340-15) от 13.01.2005)
3) производство взрывчатых материалов промышленного назначения (по перечню, утвержденному специально уполномоченным центральным органом исполнительной власти по вопросам надзора за охраной труда и государственного горного надзора);
(Пункт 3 статьи 9 в редакции Закона N 2288-IV (2288-15) от 23.12.2004)
4) производство особо опасных химических веществ (по перечню, который определяется Кабинетом Министров Украины);
5) добыча полезных ископаемых из месторождений, имеющих общегосударственное значение и включены в Государственный фонд месторождений полезных ископаемых;
(Пункт 5 статьи 9 в редакции Закона N 3396-IV (3396-15) от 07.02.2006)
6) добыча драгоценных металлов и драгоценных камней, драгоценных камней органогенного образования, полудрагоценных камня;
7) производство драгоценных металлов и драгоценных камней, драгоценных камней органогенного образования, полудрагоценных камня;
Полный перечень хоз. деятельности http://www.btmstaff.com.ua/article32.html</t>
  </si>
  <si>
    <t>лицензия (специальное разрешение) - документ государственного образца, который удостоверяет право субъекта хозяйствования на осуществление одного из указанных в этом Законе видов деятельности в течение определенного срока</t>
  </si>
  <si>
    <t xml:space="preserve">Закон Украины О государственном регулировании производства и обращения спирта этилового, коньячного и плодового, алкогольных напитков и табачных изделий
Закон Украины "О лицензировании определенных видов хозяйственной деятельности"
БК У: плата за лицензии на производство спирта этилового, коньячного и плодового, спирта этилового ректифицируемого виноградного, спирта этилового ректифицируемого плодового, спирта - сырца виноградного, спирта - сырца плодового, алкогольных напитков и табачных изделий, зачитываемая в бюджет Автономной Республики Крым, областные бюджеты, городские бюджеты городов Киева и Севастополя лицензиатами по месту осуществления деятельности;
плата за лицензии на право экспорта, импорта и оптовой торговли спиртом этиловым, коньячным и плодовым, спиртом этиловым ректифицируемым виноградным, спиртом этиловым ректифицируемым плодовым, спиртом - сырцом виноградным, спиртом - сырцом плодовым, зачитываемая в бюджет Автономной Республики Крым, областные бюджеты, городские бюджеты городов Киева и Севастополя лицензиатами по месту осуществления деятельности;
БК У: плата за лицензии на производство спирта этилового, коньячного и плодового, спирта этилового ректифицируемого виноградного, спирта этилового ректифицируемого плодового, спирта - сырца виноградного, спирта - сырца плодового, алкогольных напитков и табачных изделий, зачитываемая в бюджет Автономной Республики Крым, областные бюджеты, городские бюджеты городов Киева и Севастополя лицензиатами по месту осуществления деятельности;
</t>
  </si>
  <si>
    <t xml:space="preserve">Закон Украины О государственном регулировании производства и обращения спирта этилового, коньячного и плодового, алкогольных напитков и табачных изделий
Закон Украины "О лицензировании определенных видов хозяйственной деятельности"
БК У: плата за лицензии на производство спирта этилового, коньячного и плодового, спирта этилового ректифицируемого виноградного, спирта этилового ректифицируемого плодового, спирта - сырца виноградного, спирта - сырца плодового, алкогольных напитков и табачных изделий, зачитываемая в бюджет Автономной Республики Крым, областные бюджеты, городские бюджеты городов Киева и Севастополя лицензиатами по месту осуществления деятельности;
плата за лицензии на право экспорта, импорта и оптовой торговли спиртом этиловым, коньячным и плодовым, спиртом этиловым ректифицируемым виноградным, спиртом этиловым ректифицируемым плодовым, спиртом - сырцом виноградным, спиртом - сырцом плодовым, зачитываемая в бюджет Автономной Республики Крым, областные бюджеты, городские бюджеты городов Киева и Севастополя лицензиатами по месту осуществления деятельности;
</t>
  </si>
  <si>
    <t>Закон Украины О государственном регулировании производства и обращения спирта этилового, коньячного и плодового, алкогольных напитков и табачных изделий
Закон Украины "О лицензировании определенных видов хозяйственной деятельности"
БК У: плата за лицензии на производство спирта этилового, коньячного и плодового, спирта этилового ректифицируемого виноградного, спирта этилового ректифицируемого плодового, спирта - сырца виноградного, спирта - сырца плодового, алкогольных напитков и табачных изделий, зачитываемая в бюджет Автономной Республики Крым, областные бюджеты, городские бюджеты городов Киева и Севастополя лицензиатами по месту осуществления деятельности;
плата за лицензии на право экспорта, импорта и оптовой торговли спиртом этиловым, коньячным и плодовым, спиртом этиловым ректифицируемым виноградным, спиртом этиловым ректифицируемым плодовым, спиртом - сырцом виноградным, спиртом - сырцом плодовым, зачитываемая в бюджет Автономной Республики Крым, областные бюджеты, городские бюджеты городов Киева и Севастополя лицензиатами по месту осуществления деятельности;
плата за лицензии на право экспорта, импорта алкогольных напитков и табачных изделий, зачитываемая в бюджет Автономной Республики Крым, областные бюджеты, городские бюджеты городов Киева и Севастополя лицензиатами по месту осуществления деятельности</t>
  </si>
  <si>
    <r>
      <t>БК У: плата за государственную регистрацию (кроме регистрационного сбора за проведение государственной регистрации юридических лиц и физических лиц - предпринимателей), зачитываямая в бюджет Автономной Республики Крым, областные бюджеты, городские бюджеты городов Киева и Севастополя</t>
    </r>
    <r>
      <rPr>
        <u/>
        <sz val="10"/>
        <color theme="1"/>
        <rFont val="Times New Roman"/>
        <family val="1"/>
        <charset val="204"/>
      </rPr>
      <t xml:space="preserve">
</t>
    </r>
  </si>
  <si>
    <t xml:space="preserve">БК У: плата за лицензии на право оптовой торговли алкогольными напитками и табачными изделиями, зачитываемая в бюджет Автономной Республики Крым, областные бюджеты, городские бюджеты городов Киева и Севастополя лицензиатами по месту осуществления деятельности;
Законом Украины "О лицензировании некоторых видов предпринимательской деятельности" от 01.06.2000 г. N 1775 и в соответствии с требованиями Закона Украины "О государственном регулировании производства и торговли спиртом этиловым, коньячным и плодовым, алкогольными напитками и табачными изделиями" от 19.12.95 г. N 481 лицензированию подлежат следующие виды деятельности:
2) производство алкогольных напитков:
- оптовая торговля алкогольными напитками;
3) производство табачных изделий:
- оптовая торговля табачными изделиями
</t>
  </si>
  <si>
    <t xml:space="preserve">Закон Украины "О государственном регулировании производства и торговли спиртом этиловым, коньячным и плодовым, алкогольными напитками и табачными изделиями" от 19.12.95 г. N 481 лицензированию подлежат следующие виды деятельности:
2) производство алкогольных напитков:
 розничная торговля алкогольными напитками;
3) производство табачных изделий:
- розничная торговля табачными изделиями
БК У: плата за лицензии на право розничной торговли алкогольными напитками и табачными изделиями, зачитываемая в бюджет Автономной Республики Крым, областные бюджеты, городские бюджеты городов Киева и Севастополя лицензиатами по месту осуществления деятельности
</t>
  </si>
  <si>
    <t>ПОСТАНОВЛЕНИЕ КАБИНЕТА МИНИСТРОВ УКРАИНЫ
от 22 февраля 2006 года №200
"О размерах платы за выдачу, продолжение срока действия, переоформление, выдачу дубликатов лицензий на пользование радиочастотным ресурсом Украины"
В соответствии со статьей 49 Закона Украины " О радиочастотном ресурсе Украины " Кабинет Министров Украины постановляет:
1 . Утвердить размеры платы за выдачу лицензий на пользование радиочастотным ресурсом Украины , которые прилагаются.
Установить , что указанные размеры применяются для определения платы за выдачу лицензий со сроком действия пять лет.
2 . Установить , что плата взимается:
за переоформление , выдачу дубликата лицензии на пользование радиочастотным ресурсом Украины в размере 170 гривен ;
за продление срока действия лицензии и за получение лицензии на дополнительную полосу радиочастот исходя из размера платы за выдачу лицензий на пользование радиочастотным ресурсом ;
за получение лицензии на пользование радиочастотным ресурсом и лицензии на дополнительную полосу радиочастот сроком действия более пяти лет , за продление срока действия лицензии на пользование таким ресурсом более пяти лет - с учетом размера платы за выдачу лицензий на пользование радиочастотным ресурсом со сроком действия пять лет , увеличенного на 10 процентов за каждый последующий год</t>
  </si>
  <si>
    <t xml:space="preserve">Закон "Об электроэнергетике". 
Статья 11.  Государственное регулирование деятельности в 
 электроэнергетике осуществляется путем предоставления лицензий на осуществление отдельных видов  деятельности в электроэнергетике, формирования тарифной политики, установление порядка осуществления контроля за деятельностью субъект объектов электроэнергетики, других участников оптового рынка электрической энергии и ответственности за нарушение ими условий и правил осуществления деятельности на оптовом рынке электрической энергии. 
Статья 13.  Лицензирование деятельности в электроэнергетике Деятельность по производству, передаче и поставке электрической 
 энергии в Украине осуществляется при условии получения соответствующей лицензии. Лицензия на осуществление деятельности по производству, передаче и снабжения электрической энергии кажется национальной комиссией, осуществляет государственное регулирование в сфере энергетики. Лицензия выдается отдельно на каждый вид деятельности согласно инструкции, условий и правил осуществления отдельных видов деятельности, утверждаемых национальной комиссией, осуществляющим государственное регулирования в сфере энергетики. Деятельность по производству электрической энергии субъектов хозяйствования без лицензии разрешается, если величина установленной мощности или отпуск электрической энергии меньше показатели, определенные в условиях и правилах осуществления хозяйственной деятельности по производству электрической энергии. Энергопоставщикам, в состав которых входят теплоэлектроцентрали, выдаются лицензии на виды деятельности в 
 электроэнергетике с учетом специальных условий относительно 
 первоочередного обеспечения потребностей потребителей тепла территории осуществления лицензированной деятельности. </t>
  </si>
  <si>
    <t xml:space="preserve">Закон Украины "О телекоммуникациях"
лицензия - документ, удостоверяющий право субъекта
хозяйства на осуществление указанного в нем вида деятельности в
сфере телекоммуникаций течение определенного срока на конкретных
территориях с выполнением лицензионных условий;
</t>
  </si>
  <si>
    <t xml:space="preserve">Закон Украины "О телекоммуникациях";
Постанова Кабінет Міністрів України от 16.6.2004 № 773 "О размерах и порядке зачисления платы за выдачу, переоформление, выдачу дубликата, копии лицензии на осуществление деятельности в сфере телекоммуникаций и продление срока ее действия"
В соответствии со статьей 53 Закона Украины "О телекоммуникациях" Кабинет Министров Украины постановляет: 
1. Утвердить размеры платы за выдачу лицензии на осуществление деятельности в сфере телекоммуникаций, взимаемой в пределах территории Автономной Республики Крым, одной области, гг. Киева и Севастополя, а также за переоформление, выдачу дубликата, копии указанной лицензии и продление срока ее действия согласно приложению 1 и 2. 
2. Установить, что плата за выдачу, переоформление, выдачу дубликата, копии лицензии на осуществление деятельности в сфере телекоммуникаций и продление срока ее действия зачисляется на счета по учету поступлений государственного бюджета, открытые в соответствующих органах Государственного казначейства. 
3. Внести в Постановление Кабинета Министров Украины от 29 ноября 2000 г. №1755 "О сроке действия лицензии на осуществление некоторых видов хозяйственной деятельности, размерах и порядке зачисления платы за ее выдачу"
</t>
  </si>
  <si>
    <t>Статья 69. Доходы местных бюджетов, которые не учитываются при определении объема межбюджетных трансфертов
1. К доходам общего фонда местных бюджетов, которые не учитываются при определении объема межбюджетных трансфертов, принадлежат:
102) плата за лицензии и сертификаты, зачисляемая в бюджет Автономной Республики Крым, областные бюджеты, городские бюджеты городов Киева и Севастополя лицензиатами по месту осуществления деятельности;</t>
  </si>
  <si>
    <t xml:space="preserve">ЗАКОН УКРАИНЫ
"О лицензировании определенных видов хозяйственной деятельности"
плата за лицензию - разовый платеж, который вносится субъектом хозяйствования за получение лицензии;
Статья 15. Плата за выдачу лицензий. За выдачу лицензии взимается плата, размер и порядок зачисления которой в Государственный бюджет Украины устанавливаются Кабинетом Министров Украины.
Плата за выдачу лицензии вносится после принятия решения о ее выдаче
</t>
  </si>
  <si>
    <t>З А К О Н    У К Р А И Н Ы
"О разрешительной деятельности в сфере использования ядерной энергии" 
1) использование источников ионизирующего излучения - один из 
 отдельных видов деятельности в сфере использования ядерной энергии, 
включает такие виды работ с источниками ионизирующего излучения: 
эксплуатация , техническое обслуживание, зарядка-перезарядки, 
перетаривание, ремонт, наладка, проведение испытаний с 
 целью определения технических характеристик и проверки на 
 герметичность; ввода и вывода из эксплуатации установок, 
содержат источники ионизирующего излучения , монтаж и демонтаж, 
хранения (кроме транзитного хранения во время перевозки), 
получения (приобретения) и передача (сбыт), в том числе с целью 
 снабжения</t>
  </si>
  <si>
    <t xml:space="preserve">З А К О Н    У К Р А И Н Ы
"О разрешительной деятельности в сфере использования ядерной энергии" 
2) государственная регистрация источников ионизирующего излучения - внесения в Государственный регистр источников ионизирующего излучения информации об источниках ионизирующего излучения, произведенные на территории Украины или ввезенные или вывезенные через государственную границу Украине, а также о владельцах таких источников, физических и юридических лиц, за которыми они закреплены на правах хозяйственного ведения или оперативного управления или находящиеся в их владении или пользовании на иных основаниях
Статья 11.  Государственная регистрация источников ионизирующего 
 излучения, в том числе, деятельность по 
 использованию которых освобождается от лицензирования 
  Источники ионизирующего излучения, в том числе, 
деятельность по использованию которых освобождается от лицензирования, 
подлежат государственной регистрации, порядок осуществления которой 
 определяется Кабинетом Министров Украины.    {Статья 11 в редакции Закона N 1874-VI ( 1874-17 ) от 
11.02.2010} 
 Размер платы за проведение разрешительных процедур в сфере 
 использования ядерной энергии и порядок ее взимания 
 устанавливаются Кабинетом Министров Украины. 
</t>
  </si>
  <si>
    <t>Требования Закона распространяются на предоставление субъектом предоставления административных услуг извлечений и выписок из реестров, свидетельств, справок, копий, дубликатов документов и другие предусмотренные законом действия, в результате которых субъекту обращения, а также объекта, находящегося в его собственности, владении или пользовании, предоставляется или подтверждается определенный юридический статус и / или факт</t>
  </si>
  <si>
    <t>Закон Украины «Об административных услугах»
Административная услуга - результат осуществления властных полномочий субъектом предоставления административных услуг по заявлению физического или юридического лица, направленный на приобретение, изменение или прекращение прав и / или обязанностей такого лица в соответствии с законом
Действие Закона распространяется на общественные отношения, связанные с предоставлением административных услуг.
Действие Закона не распространяется на отношения:
1) по осуществлению государственного надзора (контроля);
2) метрологического контроля и надзора;
3) аккредитации органов по оценке соответствия;
4) дознания, досудебного следствия;
5) оперативно-розыскной деятельности;
6) судопроизводства, исполнительного производства;
7) нотариальных действий;
8) исполнения наказаний;
9) доступа к публичной информации;
10) применения законодательства о защите экономической конкуренции;
11) осуществление деятельности, связанной с государственной тайной;
12) приобретения прав на конкурсной основе;
13) приобретения прав в отношении объектов, ограниченных в гражданском обороте</t>
  </si>
  <si>
    <t>Судебный сбор взимается на всей территории Украины за подачу заявлений, жалоб в суд, а также за выдачу судами документов и включается в состав судебных расходов.</t>
  </si>
  <si>
    <t xml:space="preserve">ЗАКОН УКРАИНЫ от 8 июля 2011 года №3674-VI "О судебном сборе"
Статья 3. Объекты взыскания судебного сбора
1. Судебный сбор взимается:
за подачу в суд искового заявления и другого заявления, предусмотренного процессуальным законодательством;
за подачу в суд апелляционной и кассационной жалоб на судебные решения, заявления о пересмотре судебного решения в связи с вновь открывшимися обстоятельствами, заявления об отмене решения третейского суда, заявления о выдаче исполнительного документа на принудительное выполнение решения третейского суда и заявления о пересмотре судебных решений Верховным Судом Украины;
за выдачу судами документов;
в случае принятия судебного решения, предусмотренного настоящим Законом.
2. Судебный сбор не взимается за подачу:
1) заявления о пересмотре Верховным Судом Украины судебного решения в случае установления международным судебным учреждением, юрисдикция которого признана Украиной, нарушения Украиной международных обязательств при решении дела судом;
2) заявления об отмене судебного приказа;
3) заявления об изменении или установлении способа, порядка и срока выполнения судебного решения;
4) заявления о повороте выполнения судебного решения;
5) заявления о вынесении дополнительного судебного решения;
6) заявления о расторжении брака с лицом, признанным в установленном законом порядке безвести отсутствующим или недееспособным, или с лицом, осужденным к лишению свободы на срок не менее чем три года;
7) заявления об установлении факта увечья, если это необходимо для назначения пенсии или получения помощи по общеобязательному государственному социальному страхованию;
8) заявления об установлении факта смерти лица, пропавшего без вести при обстоятельствах, которые угрожали ему смертью или дают основания считать его погибшим от определенного несчастного случая в результате чрезвычайных ситуаций техногенного и природного характера;
9) заявления об ограничении гражданской дееспособности физического лица, признании физического лица недееспособным и возобновлении гражданской дееспособности физического лица;
10) заявления о предоставлении несовершеннолетнему лицу полной гражданской дееспособности;
11) заявления о предоставлении лицу психиатрической помощи в принудительном порядке;
12) заявления об обязательной госпитализации в противотуберкулезное заведение;
13) искового заявления о возмещении ущерба, причиненного лицу незаконными решениями, действиями или бездеятельностью органа государственной власти, органа власти Автономной Республики Крым или органа местного самоуправления, их должностным или служебным лицом, а так же незаконными решениями, действиями или бездеятельностью органов,  осуществляющих оперативно-разыскную деятельность, органов досудебного расследования, прокуратуры или суда;
14) заявления о защите прав малолетних или несовершеннолетних лиц в случае, если представительство их интересов в суде в соответствии с законом или международным договором, согласие на обязательность которого предоставлено Верховной Радой Украины, осуществляют Министерство юстиции Украины и/или органы опеки и попечения или службы по делам детей.
</t>
  </si>
  <si>
    <t>ПРИКАЗ МИНИСТЕРСТВА ИНОСТРАННЫХ ДЕЛ УКРАИНЫ от 13 декабря 2005 года №222 "Относительно утверждения Положения о консульском сборе Украины" 
1. Консульский сбор взыскивается за совершение консульских действий, которые осуществляются за границей и на территории Украины, в соответствии с подпунктом "о" пункта 6 статьи 3 Декрета Кабинета Министров Украины "О государственной пошлине" от 21.01.93 N7-93, с изменениями.</t>
  </si>
  <si>
    <t xml:space="preserve">ПРИКАЗ МИНИСТЕРСТВА ИНОСТРАННЫХ ДЕЛ УКРАИНЫ от 13 декабря 2005 года №222 "Относительно утверждения Положения о консульском сборе Украины" 
2. Консульский сбор на территории Украины взыскивают Департамент консульской службы Министерства иностранных дел Украины и представительства Министерства иностранных дел Украины на территории Украины, за границей - дипломатические представительства и консульские учреждения Украины за границей (далее - учреждения).
3. Тарифы консульского сбора на территории Украины и за ее пределами за оформление визовых документов для въезда в Украину и транзитного проезда через территорию Украины взыскиваются в размерах, которые устанавливаются в соответствии с пунктом 6 статьи 3 Декрета Кабинета Министров Украины от 21 января 1993 года N7-93 "О государственной пошлине" и постановлением Кабинета Министров Украины от 9 августа 1999 года N1457 "Об утверждении тарифов консульского сбора, который взыскивается за оформление визовых документов для въезда в Украину", с изменениями.
21. Консульский сбор, который взыскивается за совершение консульского действия:
- дипломатическим представительством или консульским учреждением Украины за границей зачисляется на отдельный счет этого учреждения, открытый в банке страны местонахождения, с дальнейшим зачислением в доходы Государственного бюджета Украины. Использование этих средств осуществляется согласно действующему законодательству;
- Департаментом консульской службы Министерства иностранных дел Украины или представительством Министерства иностранных дел Украины на территории Украины перечисляется плательщиками на бюджетные счета для зачисления поступлений, открытые в органах Государственного казначейства Украины, по соответствующим кодам бюджетной классификации доходов бюджета.
</t>
  </si>
  <si>
    <t>БК У ст. Статья 29. Состав доходов Государственного бюджета Украины
33) исполнительный сбор, взысканный органами государственной исполнительной службы</t>
  </si>
  <si>
    <t xml:space="preserve">ЗАКОН УКРАИНЫ "О исполнительном производстве" 
Статья 28. Исполнительный сбор. 
1. В случае невыполнения должником решения имущественного характера в срок, установленный частью второй статьи 25 данного Закона для самостоятельного его выполнения, постановлением государственного исполнителя из должника стягивается исполнительный сбор в размере 10 процентов суммы, которая подлежит взысканию, или стоимости имущества должника, который подлежит передаче взыскателю за исполнительным документом. В случае невыполнения должником в тот же срок решения неимущественного характера исполнительный сбор стягивается в размере сорока необлагаемых минимумов доходов граждан из должника - физического лица и в размере восьмидесяти необлагаемых минимумов доходов граждан из должника - юридического лица. В отмеченных размерах исполнительный сбор стягивается из должника также в случае возвращения исполнительного документа без выполнения по письменному заявлению взыскателя и в случае самостоятельного выполнения должником решения после начала его принудительного выполнения, в частности путем перечисления средств непосредственно на счет взыскателя. Постановление о взыскании исполнительного сбора может быть обжаловано в десятидневный срок в порядке, установленном данным Законом. 
2. Исполнительный сбор не стягивается за исполнительными документами о конфискации имущества, взыскания периодических платежей, взыскания исполнительного сбора, наложения ареста на имущество для обеспечения исковых требований, возмещения расходов, связанных с организацией и проведением исполнительных действий, и взыскания штрафов, наложенных в соответствии с требованиями данного Закона. 
3. Постановление о взыскании исполнительного сбора выносится при первом поступлении исполнительного документа государственному исполнителю. При следующих предъявлениях к выполнению исполнительного документа государственному исполнителю исполнительный сбор стягивается в части, которая не была взыскана при предыдущем выполнении. 
4. Размер фактически взысканного из должника исполнительного сбора государственный исполнитель отмечает в исполнительном документе. 
5. В случае, если взысканной из должника суммы недостаточно для удовлетворения в полном объеме требований взыскателя, исполнительный сбор платится пропорционально к взысканной сумме. 
 </t>
  </si>
  <si>
    <t>Постановление Кабинета Министров Украины "Об утверждении Методики расчета и порядка использования платы за аренду государственного имущества" 
1. Методика разработана с целью создания единого организационно-экономического механизма взимания платы за аренду целостного имущественного комплекса государственного предприятия, организации, их структурных подразделений (филиалы, цеха, участки) * и отдельного индивидуально определенного имущества государственного предприятия, организации, закрепленного за военными частями, заведениями, учреждениями и организациями Вооруженных Сил, других воинских формирований, органами, подразделениями, учреждениями Госспецсвязи, движимого и недвижимого военного имущества (за исключением вооружения, боеприпасов, боевой и специальной техники), а также имущества, не вошедшего в уставный фонд хозяйственного общества, созданного в процессе приватизации (корпоратизации).</t>
  </si>
  <si>
    <t xml:space="preserve">Закон Украины "Об аренде государственного и коммунального имущества" 
Статья 1. Задачи Закона 
1. Настоящий Закон регулирует: 
• организационные отношения, связанные с передачей в аренду имущества государственных предприятий и организаций, предприятий, основанных на имуществе, принадлежащем Автономной Республике Крым или находится в коммунальной собственности (далее - предприятия), их структурных подразделений; 
• имущественные отношения между арендодателями и арендаторами относительно хозяйственного использования государственного имущества, имущества, принадлежащего Автономной Республике Крым или находится в коммунальной собственности. 
</t>
  </si>
  <si>
    <t>БК У ст. Статья 29. Состав доходов Государственного бюджета Украины
34) поступления от арендной платы за пользование целостным имущественным комплексом и другим государственным имуществом (кроме арендной платы, определенной пунктом 10 части третьей этой статьи и абзацем третьим части пятой статьи 19 Закона Украины "Об аренде государственного и коммунального имущества")</t>
  </si>
  <si>
    <t>Согласно Декрету кабинета Министров Украины от 21 января 1993 года №7-93 "О государственной пошлине" (последние изменения от 4 июля 2013 года N 406-VII) государственная пошлина уплачивается по месту рассмотрения и оформления документов и зачисляется в бюджет местного самоуправления, кроме государственной пошлины, взимаеиой за действия, связанные с выдачей охранных документов (патентов и свидетельств) на объекты интеллектуальной собственности, и за действия, связанные с поддержанием действия патентов на сорта растений; за государственную регистрацию права собственности на недвижимое имущество; за государственную регистрацию другого вещественного права на недвижимое имущество, обременение права на недвижимое имущество.</t>
  </si>
  <si>
    <t xml:space="preserve">Декретом Кабинета Министров Украины "О государственной пошлине" от 21.01.93 г. N 7-93 с изменениями и дополнениями (далее - Декрет о государственной пошлине"
Государственная пошлина взимается:
1) с исковых заявлений, заявлений по преддоговорным спорам, заявлений (жалоб) по делам отдельного производства и жалоб на решения, принятые относительно религиозных организаций, с апелляционных жалоб на решение судов и жалоб на решения, вступившие в законную силу, а также за выдачу судами копий документов;
2) с исковых заявлений и заявлений кредиторов по делам о банкротстве, которые подаются в хозяйственные суды, и апелляционных и кассационных жалоб на решения и постановления, а также заявлений об их пересмотре в связи с новыми обстоятельствами;
3) за совершение нотариальных действий государственными нотариальными конторами и исполни тельными комитетами сельских, поселковых, городских Советов народных депутатов, а также за выдачу дубликатов нотариально заверенных документов (в т. ч. за нотариальные действия, осуществляемые частными нотариусами);
4) за регистрацию актов общественного состояния, а также выдачу гражданам повторных свиде тельств о регистрации актов общественного состояния и свидетельств в связи с изменением, допол нением, исправлением и восстановлением записей актов общественного состояния (в т. ч. за нотари альные действия, осуществляемые частными нотариусами;
5) за выдачу документов на право выезда за границу и о приглашении в Украину лиц из других стран, за продление срока их действия и за внесение из менений в эти документы; за продление срока действия визы для въезда в Украину, транзитного проезда через ее территорию (пребывание в Украине иностранцев и лиц без гражданства); за выдачу или продление срока действия вида на жительство в Украине иностранцам и лицам без гражданства; за оформление виз для въезда в Украину, транзитного проезда через ее территорию, а также с заявлений о принятии гражданства Украины или о выходе из гражданства Украины;
6) за выдачу нового образца паспорта гражданина Украины (кроме обмена в настоящее время действующего паспорта на паспорт нового образца); за оформление нового образца паспорта гражданина Украины для поездки за границу; за выдачу гражданам Украины заграничного паспорта на право выезда за границу или продление срока его действия;
7) за прописку граждан или регистрацию местожительства;
8) за выдачу разрешений на право охоты и рыболовства;
9) за операции по выпуску (эмиссии) ценных бумаг, кроме облигаций государственных и местных займов, и по выдаче приватизационных бумаг;
10) за операции с объектами недвижимого имущества, которые осуществляются на товарных биржах, кроме операций по принудительному отчуждению такого имущества в случаях, предусмотренных законами Украины;
11) за проведение публичных торгов (аукциона, тендера) объектами недвижимого имущества, кроме операций по принудительному отчуждению такого имущества в случаях, предусмотренных законами Украины;
12) за выдачу охранных документов (патентов и свидетельств) на объекты интеллектуальной собственности, а также за действия, связанные с поддержкой действия патентов на сорта растений;
13) за представление Кабинету Министров Украины проекта создания промышленно-финансовой группы.
</t>
  </si>
  <si>
    <t>Можно сделать вывод, что зачисляется в бюджет Украины</t>
  </si>
  <si>
    <t>Госпошлина за изготовления, оформления и выдачу загранпаспортов (свидетельств) и паспортов граждан Украины</t>
  </si>
  <si>
    <t>ПОСТАНОВЛЕНИЕ КАБИНЕТА МИНИСТРОВ УКРАИНЫ
от 13 марта 2013 года №185
Некоторые вопросы выполнения Закона Украины "О Едином государственном демографическом реестре и документах, которые подтверждают гражданство Украины, удостоверяют личность или ее специальный статус"
В соответствии с предписанием пункта 27 Порядка для оформления паспорта для выезда за границу (в случае временного выезда за границу) лицо предоставляет платежный документ с отметкой банка об уплате государственной пошлины или оригинал и копии документа об освобождении от уплаты государственной пошлины (консульского сбора)</t>
  </si>
  <si>
    <t xml:space="preserve">За проведение государственной регистрации </t>
  </si>
  <si>
    <t>Закон Украины «О государственной регистрации вещных прав на недвижимое имущество и их ограничений» от 01.07.2004 № 1952-IV (с изменениями от 10.10.2013 года).
В соответствии с п. 1 ст. 29  За проведение государственной регистрации прав и их отягощений взимается государственная пошлина.</t>
  </si>
  <si>
    <t>Единый сбор, который взимается в пунктах пропуска через государственную границу Украины    (зачисляется с 17.03.2014)</t>
  </si>
  <si>
    <t>Согласно ст. 1 Закона Украины от 4 ноября 1999 года №1212-XIV "О едином сборе, взимаемом в пунктах пропуска через государственную границу Украины" единый сбор устанавливается относительно транспортных средств отечественных и иностранных владельцев, пересекающих государственную границу Украины, и взимается за осуществление в пунктах пропуска через государственную границу Украины в соответствии с законодательством Украины санитарно- эпидемиологического, ветеринарно-санитарного, фитосанитарного, экологического контроля товаров (в том числе в форме предварительного документального контроля) и радиологического контроля товаров и транспортных средств, за проезд транспортных средств автомобильными дорогами Украины и за проезд автомобильных транспортных средств с превышением установленных размеров общей массы, осевых нагрузок и (или) габаритных параметров.
Единый сбор взимается однократно в зависимости от режима перемещения (ввоз, транзит) по единому платежному документу в зависимости от вида, вместимости или общей массы транспортных средств.</t>
  </si>
  <si>
    <t xml:space="preserve">Правовая природа портовых сборов заключается в том, что они являются платой за использование портовых сооружений или платой за поддержание навигационной обстановки или предоставление судну определенных услуг. </t>
  </si>
  <si>
    <t>Согласно ст.22 Закона Украины от 17 мая 2012 года №4709-VI "О морских портах Украины" в морских портах взимаются такие портовые сборы: корабельный, причальный, якорный, канальный, маячный, административный и санитарный. Использование средств от портовых сборов допускается исключительно по их целевому назначению. Финансирование содержания гидротехнических сооружений в объемах, необходимых для поддержания их паспортных характеристик, осуществляется за счет портовых сборов, взимаемых в морских портах, где расположены такие гидротехнические сооружения.</t>
  </si>
  <si>
    <t>Постановление кабинета министров Украины от 27 июня 2007 года №879
"О мерах по сохранению автомобильных дорог общего пользования" устанавливает - порядок осуществления габаритно-весового контроля и взимания платы за проезд автомобильными дорогами общего пользования транспортных средств и других самоходных машин и механизмов, весовые и/или габаритные параметры которых превышают нормативные.
Согласно порядоку осуществления габаритно-весового контроля, если превышение весовых и габаритных характеристик транспортного средства составляет от 2% до 10% плата за проезд для автоперевозчика будет двойной, от 10% до 40% - тройной, от 40% и более - в пятикратном размере. «Расчет платы за проезд осуществляется за пройденную часть маршрута по Украине или часть, которую автоперевозчик планирует проехать без оформления соответствующего разрешения, при превышении хотя бы одного весового или габаритного параметра», - сказал Министр.</t>
  </si>
  <si>
    <t>В соответствии с приказом от 16.12.2013 г. № 804 "Порядок взимания платы за выполнение таможенных формальностей органами доходов и сборов вне места расположения данных органов или вне рабочего времени, установленного для них" и ст. 38 Бюджетного кодекса Украины определяет плату за выполнение таможенных формальностей органами доходов и сборов вне места расположения этих органов или вне рабочего времени, установленного для них;
плата взимается:
- по таможенной декларации на бланке единого административного документа, которая подается на бумажном носителе, или по электронной таможенной декларации, заверенной электронной цифровой подписью;
- по унифицированной таможенной квитанции МД-1 в случае выполнения таможенных формальностей, которые не предусматривают представления таможенной декларации.
Плательщиком платы является лицо, по обращению которого было принято решение о выполнении таможенных формальностей вне места расположения органов доходов и сборов или в нерабочее время, установленное для них. Уплата средств осуществляется плательщиками до/или во время выполнения таможенных формальностей органами доходов и сборов.</t>
  </si>
  <si>
    <t>В соответствии с п. 3 ст. 9 Бюджетного кодекса Украины, неналоговыми поступлениями признаются:
1) доходы от собственности и предпринимательской деятельности;
2) административные сборы и платежи, доходы от некоммерческой хозяйственной деятельности;
3) другие неналоговые поступления.</t>
  </si>
  <si>
    <t>Согласно п. 3 Постановления кабинета Министров от 25 августа 1998 года №1340
"О Порядке учета, сохранения, оценки конфискованного и иного имущества, которое переходит в собственность государства, и распоряжения им" устанавливает, что средства, полученные от реализации имущества, конфискованного по решению суда, и иного имущества, которое переходит в собственность государства, кроме изъятого таможенными органами имущества, относительно которого вынесено решение суда о конфискации, зачисляются в государственный бюджет с вычитанием сумм комиссионного вознаграждения, которое дается предприятию, учреждению, организации, которой поручается распоряжаться имуществом согласно заключенному соглашению.</t>
  </si>
  <si>
    <r>
      <rPr>
        <b/>
        <sz val="10"/>
        <color theme="1"/>
        <rFont val="Times New Roman"/>
        <family val="1"/>
        <charset val="204"/>
      </rPr>
      <t>Таможенного кодекса Украины,</t>
    </r>
    <r>
      <rPr>
        <sz val="10"/>
        <color theme="1"/>
        <rFont val="Times New Roman"/>
        <family val="1"/>
        <charset val="204"/>
      </rPr>
      <t xml:space="preserve"> ст. 174 - валюта Украины, иностранная валюта, конфискованная по решениям судов, перечисляются в Государственный бюджет Украины.
</t>
    </r>
    <r>
      <rPr>
        <b/>
        <sz val="10"/>
        <color theme="1"/>
        <rFont val="Times New Roman"/>
        <family val="1"/>
        <charset val="204"/>
      </rPr>
      <t xml:space="preserve">Кодекс Украины об административных правонарушениях, </t>
    </r>
    <r>
      <rPr>
        <sz val="10"/>
        <color theme="1"/>
        <rFont val="Times New Roman"/>
        <family val="1"/>
        <charset val="204"/>
      </rPr>
      <t xml:space="preserve">ст. 314 - Исполнение постановления о конфискации предмета, ставшего орудием совершения или непосредственным объектом административного правонарушения, денег, полученных в результате совершения административного правонарушения, осуществляется путем изъятия конфискованного предмета и принудительного бесплатного обращения этого предмета в собственность государства.
</t>
    </r>
    <r>
      <rPr>
        <b/>
        <sz val="10"/>
        <color theme="1"/>
        <rFont val="Times New Roman"/>
        <family val="1"/>
        <charset val="204"/>
      </rPr>
      <t xml:space="preserve">Уголовно-процессуальный кодекс Украины, </t>
    </r>
    <r>
      <rPr>
        <sz val="10"/>
        <color theme="1"/>
        <rFont val="Times New Roman"/>
        <family val="1"/>
        <charset val="204"/>
      </rPr>
      <t>п.5</t>
    </r>
    <r>
      <rPr>
        <b/>
        <sz val="10"/>
        <color theme="1"/>
        <rFont val="Times New Roman"/>
        <family val="1"/>
        <charset val="204"/>
      </rPr>
      <t xml:space="preserve"> </t>
    </r>
    <r>
      <rPr>
        <sz val="10"/>
        <color theme="1"/>
        <rFont val="Times New Roman"/>
        <family val="1"/>
        <charset val="204"/>
      </rPr>
      <t>ст. 586 - Имущество, конфискованное в соответствии с пунктом 2 части третьей настоящей статьи, передается в доход Государственного бюджета Украины, кроме случаев, предусмотренных частью шестой настоящей статьи.
(п. 6 ст. 586 По ходатайству центрального органа Украине суд может принять решение о передаче конфискованного имущества, а так же его денежного эквивалента.)</t>
    </r>
  </si>
  <si>
    <t>Согласно п. 42 ст. 29 Бюджетного кодекса Украины, отчисления от суммы средств, потраченных на рекламу табачных изделий и/или алкогольных напитков в пределах Украины перечисляются к доходам общего фонда Государственного бюджета Украины.</t>
  </si>
  <si>
    <t>Согласно п. 9 ст. 50 Закона от 17 ноября 2011 года "О выборах народных депутатов Украины", контроль за поступлением, учетом и использованием средств избирательных фондов выборочно осуществляется Центральной избирательной комиссией в соответствии с порядком, установленным Центральной избирательной комиссией совместно с Национальным банком Украины и специально уполномоченным центральным органом исполнительной власти в области связи не позднее чем за восемьдесят три дня до дня голосования.</t>
  </si>
  <si>
    <t>Согласно ст. 18 закона Украины от 01.06.2010 г. № 2289-VI «Об осуществлении государственных закупок», за подачу жалобы в орган обжалования взимается плата, которая зачисляется в Государственный бюджет Украины. Размер платы определяется Кабинетом Министров Украины.</t>
  </si>
  <si>
    <r>
      <rPr>
        <b/>
        <sz val="10"/>
        <color theme="1"/>
        <rFont val="Times New Roman"/>
        <family val="1"/>
        <charset val="204"/>
      </rPr>
      <t>Бюджетный кодекс Украины</t>
    </r>
    <r>
      <rPr>
        <sz val="10"/>
        <color theme="1"/>
        <rFont val="Times New Roman"/>
        <family val="1"/>
        <charset val="204"/>
      </rPr>
      <t xml:space="preserve">
пп. 7 п. 3 ст. 29 - Источником формирования специального фонда Государственного бюджета Украины в части доходов являются 30 процентов денежных взысканий за вред, причиненный нарушением законодательства об охране окружающей природной среды в результате хозяйственной и другой деятельности;
пп. 7 п. 2 ст. 69 - К поступлениям специального фонда местных бюджетов принадлежат 70 процентов денежных взысканий за ущерб, причиненный нарушением законодательства об охране окружающей природной среды в результате хозяйственной и другой деятельности, в том числе: в сельские, поселковые, городские бюджеты - 50 процентов, областные бюджеты и бюджет Автономной Республики Крым - 20 процентов, бюджеты городов Киева и Севастополя - 70 процентов;</t>
    </r>
  </si>
  <si>
    <t>нужно глянуть НКУ ( либо БКУ)</t>
  </si>
  <si>
    <t>Согласно пп. 50 п. 2 ст. 29 Бюджетного кодекса Украины к доходам общего фонда Государственного бюджета Украины относятся проценты за пользование льготным долгосрочным государственным кредитом, предоставленным молодым семьям и одиноким молодым гражданам на строительство (реконструкцию) и приобретение жилья</t>
  </si>
  <si>
    <r>
      <rPr>
        <sz val="10"/>
        <rFont val="Times New Roman"/>
        <family val="1"/>
        <charset val="204"/>
      </rPr>
      <t xml:space="preserve">нужно глянуть НКУ </t>
    </r>
    <r>
      <rPr>
        <sz val="10"/>
        <color rgb="FFFF0000"/>
        <rFont val="Times New Roman"/>
        <family val="1"/>
        <charset val="204"/>
      </rPr>
      <t>(Согласно статье 63. Бюджетного кодекса Украины Структура местных бюджетов:
1. Местный бюджет включает поступления и расходы на исполнение полномочий органов власти Автономной Республики Крым, местных государственных администраций и органов местного самоуправления. Эти поступления и расходы составляют единый баланс соответствующего бюджета.)</t>
    </r>
  </si>
  <si>
    <r>
      <t>нужно глянуть НКУ</t>
    </r>
    <r>
      <rPr>
        <sz val="10"/>
        <color rgb="FFFF0000"/>
        <rFont val="Times New Roman"/>
        <family val="1"/>
        <charset val="204"/>
      </rPr>
      <t xml:space="preserve"> (Согласно статье 63. Бюджетного кодекса Украины Структура местных бюджетов:
1. Местный бюджет включает поступления и расходы на исполнение полномочий органов власти Автономной Республики Крым, местных государственных администраций и органов местного самоуправления. Эти поступления и расходы составляют единый баланс соответствующего бюджета.)</t>
    </r>
  </si>
  <si>
    <t>Закон Украины от 26.06.1997 г. № 400/97-ВР «О сборе на обязательное государственное пенсионное страхование» определяет порядок взимания и использования сбора на обязательное государственное пенсионное страхование</t>
  </si>
  <si>
    <t>Согласно п. 6 ст. 1 Закона Украины от 26.06.1997 г. № 400/97-ВР «О сборе на обязательное государственное пенсионное страхование» плательщиками сбора на обязательное государственное пенсионное страхование являются субъекты предпринимательской деятельности, осуществляющие торговлю ювелирными изделиями из золота (кроме обручальных колец), платины и драгоценных камней.
Субъекты предпринимательской деятельности, применяющие упрощенный режим налогообложения (единый налог, фиксированный налог и фиксированный сельскохозяйственный налог) уплачивают сбор на обязательное государственное пенсионное страхование при осуществлении, торговле ювелирными изделиями из золота (кроме обручальных колец), платины и драгоценных камней.
Также согласно п. 5 ст. 2 объектом налогообложения является стоимость реализованных ювелирных изделий из золота (кроме обручальных колец), платины и драгоценных камней</t>
  </si>
  <si>
    <t>Согласно п. 7 ст. 1 Закона Украины от 26.06.1997 г. № 400/97-ВР «О сборе на обязательное государственное пенсионное страхование», плательщиками сбора на обязательное государственное пенсионное страхование являются предприятия, учреждения и организации независимо от формы собственности, физические лица, приобретающие право собственности на легковые автомобили, подлежащие первой государственной регистрации в Украине в подразделениях Государственной автомобильной инспекции Министерства внутренних дел Украины, кроме случаев обеспечения легковыми автомобилями инвалидов согласно законодательству и наследования легковых автомобилей в соответствии с законом.
Субъекты предпринимательской деятельности, применяющие упрощенный режим налогообложения (единый налог, фиксированный налог и фиксированный сельскохозяйственный налог) уплачивают сбор на обязательное государственное пенсионное страхование во время приобретения права собственности на легковые автомобили.
Также согласно п. 6 ст. 2 объектом налогообложения является стоимость легкового автомобил</t>
  </si>
  <si>
    <t>Согласно п. 9 ст. 1 Закона Украины от 26.06.1997 г. № 400/97-ВР «О сборе на обязательное государственное пенсионное страхование», плательщиками сбора на обязательное государственное пенсионное страхование являются предприятия, учреждения и организации независимо от формы собственности, физические лица, приобретающие право собственности на легковые автомобили, подлежащие первой государственной регистрации в Украине в подразделениях Государственной автомобильной инспекции Министерства внутренних дел Украины, кроме случаев обеспечения легковыми автомобилями инвалидов согласно законодательству и наследования легковых автомобилей в соответствии с законом.
Недвижимым имуществом признается жилой дом или его часть, квартира, садовый дом, дача, гараж, другое постоянно расположенное здание, а также другой объект, подпадающий под определение группы 3 основных средств и других необоротных активов согласно Налоговому кодексу Украины.
Субъекты предпринимательской деятельности, применяющие упрощенный режим налогообложения (единый налог, фиксированный налог и фиксированный сельскохозяйственный налог) уплачивают сбор на обязательное государственное пенсионное страхование по операциям купли-продажи недвижимого имущества.
Также согласно п. 8 ст. 2 объектом налогообложения является стоимость недвижимого имущества, указанная в договоре купли-продажи такого имущества.</t>
  </si>
  <si>
    <t xml:space="preserve">Согласно п. 10 ст. 1 Закона Украины от 26.06.1997 г. № 400/97-ВР «О сборе на обязательное государственное пенсионное страхование», плательщиками сбора на обязательное государственное пенсионное страхование являются предприятия, учреждения и организации, физические лица, пользующиеся услугами сотовой мобильной связи, а также операторы этой связи, предоставляющие свои услуги безвозмездно. При этом сбор на обязательное государственное пенсионное страхование не уплачивается, если услугами сотовой связи пользуются речные, морские, воздушные, космические транспортные средства, средства наземного технологического транспорта (в том числе такси), имеющие стационарно встроенное оборудование радиосвязи, радионавигации и радиоастрономии, которое не может быть отделено от таких средств без потери его технологических или эксплуатационных качеств или характеристик.  
Услуги сотовой мобильной связи — услуги по передаче сетью связи общего пользования голоса, сигналов, звуков, изображений, печатных или письменных материалов или символов, предназначенных для конкретного абонента, в случае когда для их приема или передачи используется оборудование радиосвязи.   
Радиосвязь — электросвязь, которая осуществляется путем распространения электромагнитных волн в свободном пространстве без искусственной направляющей среды.   Субъекты предпринимательской деятельности, применяющие упрощенный режим налогообложения (единый налог, фиксированный налог и фиксированный сельскохозяйственный налог) уплачивают сбор на обязательное государственное пенсионное страхование по предоставлению услуг сотовой мобильной связи на общих основаниях.
Также согласно п. 9 ст. 2 объектом налогообложения является стоимость любых услуг сотовой мобильной связи, оплаченная потребителями этих услуг предоставляющему их оператору, включая стоимость входящих и исходящих телефонных звонков, абонентскую плату, плату (надбавку) за роуминг, сумму страхового задатка, аванса, стоимость других специальных услуг, указанных в счете на оплату услуг сотовой мобильной связи.  </t>
  </si>
  <si>
    <t>Согласно п. 15 ст. 2 Бюджетного кодекса Украины собственные поступления бюджетных учреждений, это средства, полученные в установленном порядке бюджетными учреждениями как плата за предоставление услуг, выполнение работ, гранты, подарки и благотворительные взносы, а также средства от реализации в установленном порядке продукции или имущества и другой деятельности</t>
  </si>
  <si>
    <t>Согласно п. 4 ст. 13 Бюджетного кодекса Украины, собственные поступления бюджетных учреждений включают в себя поступление от платы за услуги, которые предоставляются бюджетными учреждениями согласно законодательству.
Данные поступления включают в себя ряд подгрупп:
подгруппа 1 - плата за услуги, которые предоставляются бюджетными учреждениями согласно их основной деятельности;
подгруппа 2 - средства, которые получают бюджетные учреждения от предприятий, организаций, физических лиц и от других бюджетных учреждений для выполнения целевых мероприятий, в том числе мероприятий по отчуждению для общественных потребностей земельных участков и размещенных на них других объектов недвижимого имущества, находящихся в частной собственности физических или юридических лиц;
подгруппа 3 - плата за аренду имущества бюджетных учреждений;
подгруппа 4 - поступления бюджетным учреждениям от реализации в установленном порядке имущества (кроме недвижимого имущества).
Собственные поступления бюджетных учреждений используются на:
покрытие расходов, связанных с организацией и предоставлением услуг, которые предоставляются бюджетными учреждениями согласно их основной деятельности (за счет поступлений подгруппы 1);
организацию дополнительной (хозяйственной) деятельности бюджетных учреждений (за счет поступлений подгруппы 2);
содержание, обустройство, ремонт и приобретение имущества бюджетных учреждений (за счет поступлений подгруппы 3);
ремонт, модернизацию или приобретение новых необоротных активов и материальных ценностей, покрытие расходов, связанных с организацией сбора и транспортировки отходов и утиля на приемные пункты (за счет поступлений подгруппы 4);
хозяйственные потребности бюджетных учреждений, включая оплату коммунальных услуг и энергоносителей (за счет поступлений подгрупп 2 и 4)</t>
  </si>
  <si>
    <t>25010100 – 25010400</t>
  </si>
  <si>
    <t xml:space="preserve">Согласно п. 4 ст. 13 Бюджетного кодекса Украины, собственные поступления бюджетных учреждений включают в себя поступление от других источников собственных поступлений бюджетных учреждений.
Данные поступления включают в себя ряд подгрупп:
подгруппа 1 - благотворительные взносы, гранты и подарки;
подгруппа 2 - средства, которые получают бюджетные учреждения от предприятий, организаций, физических лиц и от других бюджетных учреждений для выполнения целевых мероприятий;
подгруппа 3 - средства, которые получают высшие и профессионально-технические учебные заведения от размещения на депозитах временно свободных бюджетных средств, полученных за предоставление платных услуг, если таким заведениям Законом дано соответствующее право.
Согласно п. 4 ст. 13 Бюджетного кодекса Украины, собственные поступления бюджетных учреждений включают в себя поступление от платы за услуги, которые предоставляются бюджетными учреждениями согласно законодательству.
Данные поступления включают в себя ряд подгрупп:
подгруппа 1 - плата за услуги, которые предоставляются бюджетными учреждениями согласно их основной деятельности;
подгруппа 2 - средства, которые получают бюджетные учреждения от предприятий, организаций, физических лиц и от других бюджетных учреждений для выполнения целевых мероприятий, в том числе мероприятий по отчуждению для общественных потребностей земельных участков и размещенных на них других объектов недвижимого имущества, находящихся в частной собственности физических или юридических лиц;
подгруппа 3 - плата за аренду имущества бюджетных учреждений;
подгруппа 4 - поступления бюджетным учреждениям от реализации в установленном порядке имущества (кроме недвижимого имущества).
Собственные поступления бюджетных учреждений используются (с учетом части девятой статьи 51 данного Кодекса) на:
организацию основной деятельности бюджетных учреждений (за счет поступлений подгрупп 1 и 3 второй группы);
выполнение соответствующих целевых мероприятий (за счет поступлений подгруппы 2 второй группы).
</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</si>
  <si>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</si>
  <si>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Плата за лицензии (Плата за предоставление административных услуг)</t>
  </si>
  <si>
    <t>1 13 02020 01 0000 130</t>
  </si>
  <si>
    <t>Доходы, взимаемые в возмещение фактических расходов, связанных с консульскими действиями</t>
  </si>
  <si>
    <t>1 10 02000 01 0000 180</t>
  </si>
  <si>
    <t>Таможенные сборы</t>
  </si>
  <si>
    <t>1 14 03000 00 0000 410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</si>
  <si>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</si>
  <si>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2 4 11 ХХХХ</t>
  </si>
  <si>
    <t xml:space="preserve">1 11 04000 00 0000 120 </t>
  </si>
  <si>
    <t xml:space="preserve">Проценты по государственным кредитам </t>
  </si>
  <si>
    <t>3 1 01 0100</t>
  </si>
  <si>
    <t>3 3 01 0100</t>
  </si>
  <si>
    <t>3 3 01 0400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</si>
  <si>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</si>
  <si>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 xml:space="preserve">1 16 37000 00 0000 140 </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</si>
  <si>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</si>
  <si>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1 06 02000 02 0000 110</t>
  </si>
  <si>
    <t>Налог на имущество организаций</t>
  </si>
  <si>
    <t>1 06 01000 00 0000 110</t>
  </si>
  <si>
    <t>Налог на имущество физических лиц</t>
  </si>
  <si>
    <t>1 05 01000 00 0000 110</t>
  </si>
  <si>
    <t>Налог, взимаемый в связи с применением упрощенной системы налогообложения</t>
  </si>
  <si>
    <t>БЕЗВОЗМЕЗДНЫЕ ПОСТУПЛЕНИЯ ОТ НЕГОСУДАРСТВЕННЫХ ОРГАНИЗАЦИЙ</t>
  </si>
  <si>
    <r>
      <t>2 04 00000 00 0000 000</t>
    </r>
    <r>
      <rPr>
        <b/>
        <sz val="13"/>
        <color theme="1"/>
        <rFont val="Times New Roman"/>
        <family val="1"/>
        <charset val="204"/>
      </rPr>
      <t xml:space="preserve"> </t>
    </r>
  </si>
  <si>
    <t>Доходы бюджетов  Республики Крым и города федерального значения Севастополя на 2014 год</t>
  </si>
  <si>
    <t>1 3 05 XXXX</t>
  </si>
  <si>
    <t>1 3 01 0200</t>
  </si>
  <si>
    <t>13010200</t>
  </si>
  <si>
    <t>Сбор за специальное использование лесных ресурсов (кроме сбора за специальное использование лесных ресурсов в части древесины, заготовленной в порядке рубок главного пользования)</t>
  </si>
  <si>
    <t>1 3 02 0200</t>
  </si>
  <si>
    <t>13020200</t>
  </si>
  <si>
    <t>Сбор за специальное использование воды водных объектов местного значения</t>
  </si>
  <si>
    <t>1 12 05000 00 0000 120</t>
  </si>
  <si>
    <t>Плата за пользование водными объектами</t>
  </si>
  <si>
    <t>1 3 03 0200</t>
  </si>
  <si>
    <t>13030200</t>
  </si>
  <si>
    <t>Плата за пользование недрами для добычи полезных ископаемых местного значения</t>
  </si>
  <si>
    <t>1 3 03 0600</t>
  </si>
  <si>
    <t>13030600</t>
  </si>
  <si>
    <t>Плата за пользование недрами в целях, не связанных с добычей полезных ископаемых</t>
  </si>
  <si>
    <t>1 12 02000 00 0000 120</t>
  </si>
  <si>
    <t>Платежи при пользовании недрами</t>
  </si>
  <si>
    <t>1 8 02 0000</t>
  </si>
  <si>
    <t>18020000</t>
  </si>
  <si>
    <t>Сбор за места для парковки транспортных средств</t>
  </si>
  <si>
    <t>1 8 02 0100</t>
  </si>
  <si>
    <t>18020100</t>
  </si>
  <si>
    <t>Сбор за места для парковки транспортных средств, оплаченный юридическими лицами</t>
  </si>
  <si>
    <t>1 8 02 0200</t>
  </si>
  <si>
    <t>18020200</t>
  </si>
  <si>
    <t>Сбор за места для парковки транспортных средств, оплаченный физическими лицами</t>
  </si>
  <si>
    <t>1 8 03 0000</t>
  </si>
  <si>
    <t>18030000</t>
  </si>
  <si>
    <t>Туристический сбор</t>
  </si>
  <si>
    <t>1 8 03 0100</t>
  </si>
  <si>
    <t>18030100</t>
  </si>
  <si>
    <t>Туристический сбор, оплаченный юридическими лицами</t>
  </si>
  <si>
    <t>1 8 03 0200</t>
  </si>
  <si>
    <t>18030200</t>
  </si>
  <si>
    <t>Туристический сбор, оплаченный физическими лицами</t>
  </si>
  <si>
    <t>1 8 04 0100</t>
  </si>
  <si>
    <t>18040100</t>
  </si>
  <si>
    <t>Сбор за осуществление торговой деятельности (розничная торговля), оплаченный физическими лицами</t>
  </si>
  <si>
    <t>1 8 04 0200</t>
  </si>
  <si>
    <t>18040200</t>
  </si>
  <si>
    <t>Сбор за осуществление торговой деятельности (розничная торговля), оплаченный юридическими лицами</t>
  </si>
  <si>
    <t>1 8 04 0500</t>
  </si>
  <si>
    <t>18040500</t>
  </si>
  <si>
    <t>Сбор за осуществление торговой деятельности (оптовая торговля), оплаченный физическими лицами</t>
  </si>
  <si>
    <t>1 8 04 0600</t>
  </si>
  <si>
    <t>18040600</t>
  </si>
  <si>
    <t>Сбор за осуществление торговой деятельности (ресторанное хозяйство), оплаченный физическими лицами</t>
  </si>
  <si>
    <t>1 8 04 0700</t>
  </si>
  <si>
    <t>18040700</t>
  </si>
  <si>
    <t>Сбор за осуществление торговой деятельности (оптовая торговля), оплаченный юридическими лицами</t>
  </si>
  <si>
    <t>1 8 04 0800</t>
  </si>
  <si>
    <t>18040800</t>
  </si>
  <si>
    <t>Сбор за осуществление торговой деятельности (ресторанное хозяйство), оплаченный юридическими лицами</t>
  </si>
  <si>
    <t>1 8 04 0900</t>
  </si>
  <si>
    <t>18040900</t>
  </si>
  <si>
    <t>Сбор за осуществление торговой деятельности с приобретением льготного торгового патента</t>
  </si>
  <si>
    <t>1 8 04 1000</t>
  </si>
  <si>
    <t>18041000</t>
  </si>
  <si>
    <t>Сбор за осуществление торговой деятельности с приобретением краткосрочного торгового патента</t>
  </si>
  <si>
    <t>1 8 04 1300</t>
  </si>
  <si>
    <t>18041300</t>
  </si>
  <si>
    <t>Сбор за осуществление деятельности по предоставлению платных услуг, оплаченный физическими лицами</t>
  </si>
  <si>
    <t>1 8 04 1400</t>
  </si>
  <si>
    <t>18041400</t>
  </si>
  <si>
    <t>Сбор за осуществление деятельности по предоставлению платных услуг, оплаченный юридическими лицами</t>
  </si>
  <si>
    <t>1 8 04 1700</t>
  </si>
  <si>
    <t>18041700</t>
  </si>
  <si>
    <t>Сбор за осуществление деятельности в сфере развлечений, оплаченный юридическими лицами</t>
  </si>
  <si>
    <t>1 8 04 1800</t>
  </si>
  <si>
    <t>18041800</t>
  </si>
  <si>
    <t>Сбор за осуществление деятельности в сфере развлечений, оплаченный физическими лицами</t>
  </si>
  <si>
    <t>1 9 04 ХХХХ</t>
  </si>
  <si>
    <t>19040000</t>
  </si>
  <si>
    <t>Фиксированный сельскохозяйственный налог</t>
  </si>
  <si>
    <t>1 05 03000 01 0000 110</t>
  </si>
  <si>
    <t>Единый сельскохозяйственный налог</t>
  </si>
  <si>
    <t>1 9 04 0100</t>
  </si>
  <si>
    <t>19040100</t>
  </si>
  <si>
    <t>Фиксированный сельскохозяйственный налог, начисленный после 1 января 2001 года</t>
  </si>
  <si>
    <t>2 1 ХХ ХХХХ</t>
  </si>
  <si>
    <t>2 1 05 ХХХХ</t>
  </si>
  <si>
    <t>21050000</t>
  </si>
  <si>
    <t>Плата за размещение временно свободных средств  местных бюджетов</t>
  </si>
  <si>
    <t>2 2 09 ХХХХ</t>
  </si>
  <si>
    <t>22090000</t>
  </si>
  <si>
    <t>Государственная пошлина</t>
  </si>
  <si>
    <t>2 2 09 0100</t>
  </si>
  <si>
    <t>22090100</t>
  </si>
  <si>
    <t>Государственная пошлина, оплачиваемая по месту рассмотрения и оформления документов на наследство и дарение</t>
  </si>
  <si>
    <t>2 2 13 ХХХХ</t>
  </si>
  <si>
    <t>22130000</t>
  </si>
  <si>
    <t>Плата за предоставленные в аренду водные объекты местного значения</t>
  </si>
  <si>
    <t>2 4 06 2200</t>
  </si>
  <si>
    <t>Средства за вред, причиненный на земельных участках государственной и коммунальной собственности, не предоставленных в пользование и не переданных в собственность, в результате их самовольного занятия, использования не по целевому назначению, снятия грунт</t>
  </si>
  <si>
    <t>24170000</t>
  </si>
  <si>
    <t>Поступления средств паевого участия в развитии инфраструктуры населенного пункта</t>
  </si>
  <si>
    <t>2 4 17 ХХХХ</t>
  </si>
  <si>
    <t>2 07 00000 00 0000 000</t>
  </si>
  <si>
    <t>ПРОЧИЕ БЕЗВОЗМЕЗДНЫЕ ПОСТУПЛЕНИЯ</t>
  </si>
  <si>
    <t>1 08 07080 01 0000 110</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</si>
  <si>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</si>
  <si>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Уровень кода[i]</t>
  </si>
  <si>
    <t xml:space="preserve">Налог на прибыль организаций, зачисляемый в бюджеты бюджетной системы Российской Федерации по соответствующим ставкам </t>
  </si>
  <si>
    <t>1 01 01011 01 0000 110</t>
  </si>
  <si>
    <t>Налог на прибыль организаций, зачисляемый в федеральный бюджет</t>
  </si>
  <si>
    <t>1 01 01012 02 0000 110</t>
  </si>
  <si>
    <t>Налог на прибыль организаций, зачисляемый в бюджеты субъектов Российской Федерации</t>
  </si>
  <si>
    <t>1 01 01020 01 0000 110</t>
  </si>
  <si>
    <t>Налог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</si>
  <si>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1 01 01040 01 0000 110</t>
  </si>
  <si>
    <t>Налог на прибыль организаций с доходов, полученных в виде дивидендов от российских организаций российскими организациями</t>
  </si>
  <si>
    <t>1 01 01050 01 0000 110</t>
  </si>
  <si>
    <t>Налог на прибыль организаций с доходов, полученных в виде дивидендов от российских организаций иностранными организациями</t>
  </si>
  <si>
    <t>1 01 01060 01 0000 110</t>
  </si>
  <si>
    <t>Налог на прибыль организаций с доходов, полученных в виде дивидендов от иностранных организаций российскими организациями</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</si>
  <si>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3"/>
        <color theme="1"/>
        <rFont val="Times New Roman"/>
        <family val="1"/>
        <charset val="204"/>
      </rPr>
      <t>1</t>
    </r>
    <r>
      <rPr>
        <sz val="13"/>
        <color theme="1"/>
        <rFont val="Times New Roman"/>
        <family val="1"/>
        <charset val="204"/>
      </rPr>
      <t xml:space="preserve"> и 228 Налогового кодекса Российской Федерации</t>
    </r>
  </si>
  <si>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</si>
  <si>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</si>
  <si>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</si>
  <si>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</si>
  <si>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</si>
  <si>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t>
    </r>
    <r>
      <rPr>
        <vertAlign val="superscript"/>
        <sz val="13"/>
        <color theme="1"/>
        <rFont val="Times New Roman"/>
        <family val="1"/>
        <charset val="204"/>
      </rPr>
      <t>1</t>
    </r>
    <r>
      <rPr>
        <sz val="13"/>
        <color theme="1"/>
        <rFont val="Times New Roman"/>
        <family val="1"/>
        <charset val="204"/>
      </rPr>
      <t xml:space="preserve"> Налогового кодекса Российской Федерации</t>
    </r>
  </si>
  <si>
    <t>1 02 00000 00 0000 000</t>
  </si>
  <si>
    <t>страховые взносы на обязательное социальное страхование</t>
  </si>
  <si>
    <t xml:space="preserve">1 02 02000 00 0000 160                       </t>
  </si>
  <si>
    <t>1 02 02020 06 0000 160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</si>
  <si>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части трудовой пенсии</t>
  </si>
  <si>
    <t>1 02 02030 06 0000 160</t>
  </si>
  <si>
    <t>Страховые взносы на обязательное пенсионное страхование в Российской Федерации, зачисляемые в Пенсионный фонд Российской Федерации (за расчетные периоды с 2002 года  по 2009 год включительно)</t>
  </si>
  <si>
    <t>1 02 02031 06 0000 160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</si>
  <si>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части трудовой пенсии (за расчетные периоды с 2002 года по 2009 год включительно)</t>
  </si>
  <si>
    <t>1 02 02032 06 0000 160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</si>
  <si>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части трудовой пенсии (за расчетные периоды с 2002 года по 2009 год включительно)</t>
  </si>
  <si>
    <t>1 02 02041 06 0000 160</t>
  </si>
  <si>
    <t>Дополнительные страховые взносы на накопительную часть трудовой пенсии и взносы работодателя в пользу застрахованных лиц, уплачивающих дополнительные страховые взносы на накопительную часть трудовой пенсии, зачисляемые в Пенсионный фонд Российской Федерации</t>
  </si>
  <si>
    <t>1 02 02050 07 0000 160</t>
  </si>
  <si>
    <t>Страховые взносы на обязательное социальное страхование от несчастных случаев на производстве и профессиональных заболеваний</t>
  </si>
  <si>
    <t xml:space="preserve">1 02 02070 09 0000 160 </t>
  </si>
  <si>
    <t>Страховые взносы на обязательное медицинское страхование неработающего населения, зачисленные в бюджеты территориальных фондов обязательного медицинского страхования (за расчетные периоды, истекшие до 1 января 2012 года), перечисляемые в бюджет Федерального фонда обязательного медицинского страхования</t>
  </si>
  <si>
    <t>1 02 02080 06 0000 160</t>
  </si>
  <si>
    <t>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t>
  </si>
  <si>
    <t>1 02 02090 07 0000 160</t>
  </si>
  <si>
    <t>Страховые взносы на обязательное социальное страхование на случай временной нетрудоспособности и в связи с материнством</t>
  </si>
  <si>
    <t>1 02 02100 06 0000 160</t>
  </si>
  <si>
    <r>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части трудовой пенсии </t>
    </r>
    <r>
      <rPr>
        <sz val="13"/>
        <color rgb="FF000000"/>
        <rFont val="Times New Roman"/>
        <family val="1"/>
        <charset val="204"/>
      </rPr>
      <t>(за расчетные периоды, истекшие до 1 января 2013 года)</t>
    </r>
  </si>
  <si>
    <t>1 02 02100 08 0000 160</t>
  </si>
  <si>
    <t>Страховые взносы на обязательное медицинское страхование, зачисляемые в бюджет Федерального фонда обязательного медицинского страхования</t>
  </si>
  <si>
    <t>1 02 02101 08 0000 160</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</si>
  <si>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t>
  </si>
  <si>
    <t>1 02 02102 08 0000 160</t>
  </si>
  <si>
    <t>Страховые взносы на обязательное медицинское страхование неработающего населения, зачисляемые в бюджет Федерального фонда обязательного медицинского страхования</t>
  </si>
  <si>
    <t>1 02 02110 06 0000 160</t>
  </si>
  <si>
    <r>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части трудовой пенсии </t>
    </r>
    <r>
      <rPr>
        <sz val="13"/>
        <color rgb="FF000000"/>
        <rFont val="Times New Roman"/>
        <family val="1"/>
        <charset val="204"/>
      </rPr>
      <t>(за расчетные периоды, истекшие до 1 января 2013 года)</t>
    </r>
    <r>
      <rPr>
        <sz val="13"/>
        <color theme="1"/>
        <rFont val="Times New Roman"/>
        <family val="1"/>
        <charset val="204"/>
      </rPr>
      <t xml:space="preserve"> </t>
    </r>
  </si>
  <si>
    <r>
      <t>1 02 02110 09 0000 160</t>
    </r>
    <r>
      <rPr>
        <sz val="13"/>
        <color rgb="FF00B050"/>
        <rFont val="Times New Roman"/>
        <family val="1"/>
        <charset val="204"/>
      </rPr>
      <t xml:space="preserve"> </t>
    </r>
  </si>
  <si>
    <t>Страховые взносы на обязательное медицинское страхование неработающего населения, зачисляемые в бюджеты территориальных фондов обязательного медицинского страхования (за расчетные периоды, истекшие до 1 января 2012 года)</t>
  </si>
  <si>
    <t>1 02 02120 06 0000 160</t>
  </si>
  <si>
    <t>Взносы, уплачиваемые организациями угольной промышленности в бюджет Пенсионного фонда Российской Федерации на выплату доплаты к пенсии</t>
  </si>
  <si>
    <t>1 02 02130 06 0000 160</t>
  </si>
  <si>
    <t xml:space="preserve">Страховые взносы по дополнительному тарифу за застрахованных лиц, занятых на соответствующих видах работ, указанных в подпунктах 1-18 пункта 1 статьи 27 Федерального закона "О трудовых пенсиях в Российской Федерации", зачисляемые в бюджет Пенсионного фонда Российской Федерации на выплату страховой части трудовой пенсии </t>
  </si>
  <si>
    <t>1 02 02131 06 0000 160</t>
  </si>
  <si>
    <t xml:space="preserve">Страховые взносы по дополнительному тарифу за застрахованных лиц, занятых на соответствующих видах работ, указанных в подпункте 1 пункта 1 статьи 27 Федерального закона "О трудовых пенсиях в Российской Федерации", зачисляемые в бюджет Пенсионного фонда Российской Федерации на выплату страховой части трудовой пенсии </t>
  </si>
  <si>
    <t>1 02 02132 06 0000 160</t>
  </si>
  <si>
    <t xml:space="preserve">Страховые взносы по дополнительному тарифу за застрахованных лиц, занятых на соответствующих видах работ, указанных в подпунктах 2-18 пункта 1 статьи 27 Федерального закона "О трудовых пенсиях в Российской Федерации", зачисляемые в бюджет Пенсионного фонда Российской Федерации на выплату страховой части трудовой пенсии </t>
  </si>
  <si>
    <t>1 02 02140 06 0000 160</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</si>
  <si>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части трудовой пенсии  </t>
  </si>
  <si>
    <t>1 02 02150 06 0000 160</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</si>
  <si>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части трудовой пенсии  </t>
  </si>
  <si>
    <t>1 03 02010 01 0000 110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</si>
  <si>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</si>
  <si>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1 03 02011 01 0000 110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</si>
  <si>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</si>
  <si>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1 03 02012 01 0000 110</t>
  </si>
  <si>
    <t>Акцизы на этиловый спирт из непищевого сырья, производимый на территории Российской Федерации</t>
  </si>
  <si>
    <t>1 03 02013 01 0000 110</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</si>
  <si>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</si>
  <si>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1 03 02020 01 0000 110</t>
  </si>
  <si>
    <t>Акцизы на спиртосодержащую продукцию, производимую на территории Российской Федерации</t>
  </si>
  <si>
    <t>1 03 02030 01 0000 110</t>
  </si>
  <si>
    <t>Акцизы на табачную продукцию, производимую на территории Российской Федерации</t>
  </si>
  <si>
    <t>1 03 02060 01 0000 110</t>
  </si>
  <si>
    <t>Акцизы на автомобили легковые и мотоциклы, производимые на территории Российской Федерации</t>
  </si>
  <si>
    <t>1 03 02080 01 0000 110</t>
  </si>
  <si>
    <t>Акцизы на моторные масла для дизельных и (или) карбюраторных (инжекторных) двигателей, производимые на территории Российской Федерации</t>
  </si>
  <si>
    <t>1 03 02120 01 0000 110</t>
  </si>
  <si>
    <t xml:space="preserve">Акцизы на сидр, пуаре, медовуху, производимые на территории Российской Федерации  </t>
  </si>
  <si>
    <t>1 03 02130 01 0000 110</t>
  </si>
  <si>
    <r>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r>
    <r>
      <rPr>
        <vertAlign val="superscript"/>
        <sz val="13"/>
        <color rgb="FF000000"/>
        <rFont val="Times New Roman"/>
        <family val="1"/>
        <charset val="204"/>
      </rPr>
      <t>4</t>
    </r>
  </si>
  <si>
    <t>1 03 02150 01 0000 110</t>
  </si>
  <si>
    <t>Доходы от уплаты акцизов на дизельное топливо, подлежащие распределению в консолидированные бюджеты субъектов Российской Федерации</t>
  </si>
  <si>
    <t>1 03 02160 01 0000 110</t>
  </si>
  <si>
    <t>Доходы от уплаты акцизов на моторные масла для дизельных и (или) карбюраторных (инжекторных) двигателей, подлежащие распределению в консолидированные бюджеты субъектов Российской Федерации</t>
  </si>
  <si>
    <t>1 03 02170 01 0000 110</t>
  </si>
  <si>
    <t>Доходы от уплаты акцизов на автомобильный бензин, производимый на территории Российской Федерации, подлежащие распределению в консолидированные бюджеты субъектов Российской Федерации</t>
  </si>
  <si>
    <t>1 03 02180 01 0000 110</t>
  </si>
  <si>
    <t>Доходы от уплаты акцизов на прямогонный бензин, производимый на территории Российской Федерации, подлежащие распределению в консолидированные бюджеты субъектов Российской Федерации</t>
  </si>
  <si>
    <t>1 03 02210 01 0000 110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</si>
  <si>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</si>
  <si>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1 03 02220 01 0000 110</t>
  </si>
  <si>
    <t>Доходы от уплаты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подлежащие распределению в консолидированные бюджеты субъектов Российской Федерации</t>
  </si>
  <si>
    <t>1 03 02230 01 0000 110</t>
  </si>
  <si>
    <t>Доходы от уплаты акцизов на дизельное топливо, зачисляемые в консолидированные бюджеты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</si>
  <si>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</si>
  <si>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зачисляемые в консолидированные бюджеты субъектов Российской Федерации</t>
  </si>
  <si>
    <t>1 03 02250 01 0000 110</t>
  </si>
  <si>
    <t>Доходы от уплаты акцизов на автомобильный бензин, производимый на территории Российской Федерации, зачисляемые в консолидированные бюджеты субъектов Российской Федерации</t>
  </si>
  <si>
    <t>1 03 02260 01 0000 110</t>
  </si>
  <si>
    <t>Доходы от уплаты акцизов на прямогонный бензин, производимый на территории Российской Федерации, зачисляемые в консолидированные бюджеты субъектов Российской Федерации</t>
  </si>
  <si>
    <t>1 04 00000 00 0000 000</t>
  </si>
  <si>
    <t>1 04 02010 01 0000 110</t>
  </si>
  <si>
    <t xml:space="preserve">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</si>
  <si>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1 04 02011 01 0000 110</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</si>
  <si>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</si>
  <si>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1 04 02012 01 0000 110</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</si>
  <si>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</si>
  <si>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1 04 02013 01 0000 110</t>
  </si>
  <si>
    <t xml:space="preserve">Акцизы на этиловый спирт из непищевого сырья, ввозимый на на территорию Российской Федерации  </t>
  </si>
  <si>
    <t>1 04 02020 01 0000 110</t>
  </si>
  <si>
    <t>Акцизы на спиртосодержащую продукцию, ввозимую на территорию Российской Федерации</t>
  </si>
  <si>
    <t>1 04 02070 01 0000 110</t>
  </si>
  <si>
    <t>Акцизы на дизельное топливо, ввозимое на территорию Российской Федерации</t>
  </si>
  <si>
    <t>1 04 02080 01 0000 110</t>
  </si>
  <si>
    <t>Акцизы на моторные масла для дизельных и (или) карбюраторных (инжекторных) двигателей, ввозимые на территорию Российской Федерации</t>
  </si>
  <si>
    <t>1 04 02100 01 0000 110</t>
  </si>
  <si>
    <t xml:space="preserve">Акцизы на пиво, ввозимое на территорию Российской Федерации </t>
  </si>
  <si>
    <t>1 04 02120 01 0000 110</t>
  </si>
  <si>
    <t xml:space="preserve">Акцизы на сидр, пуаре, медовуху, ввозимые на территорию Российской Федерации </t>
  </si>
  <si>
    <t>1 04 02130 01 0000 110</t>
  </si>
  <si>
    <r>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t>
    </r>
    <r>
      <rPr>
        <vertAlign val="superscript"/>
        <sz val="13"/>
        <color rgb="FF000000"/>
        <rFont val="Times New Roman"/>
        <family val="1"/>
        <charset val="204"/>
      </rPr>
      <t>4</t>
    </r>
  </si>
  <si>
    <t>1 04 02140 01 0000 110</t>
  </si>
  <si>
    <t>Акцизы на прямогонный бензин, ввозимый на территорию Российской Федерации</t>
  </si>
  <si>
    <t>1 04 02150 01 0000 110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</si>
  <si>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t>
  </si>
  <si>
    <t>1 05 00000 00 0000 000</t>
  </si>
  <si>
    <t>НАЛОГИ НА СОВОКУПНЫЙ ДОХОД</t>
  </si>
  <si>
    <t>1 05 01010 01 0000 110</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</si>
  <si>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</si>
  <si>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</si>
  <si>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</si>
  <si>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</si>
  <si>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</si>
  <si>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</si>
  <si>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</si>
  <si>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</si>
  <si>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</si>
  <si>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1 05 01030 01 0000 110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</si>
  <si>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</si>
  <si>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1 05 01050 01 0000 110</t>
  </si>
  <si>
    <t>Минимальный налог, зачисляемый в бюджеты субъектов Российской Федерации</t>
  </si>
  <si>
    <t>1 05 02000 02 0000 110</t>
  </si>
  <si>
    <t>Единый налог на вмененный доход для отдельных видов деятельности</t>
  </si>
  <si>
    <t>1 05 02010 02 0000 110</t>
  </si>
  <si>
    <t>1 05 02020 02 0000 110</t>
  </si>
  <si>
    <t>Единый налог на вмененный доход для отдельных видов деятельности (за налоговые периоды, истекшие до 1 января 2011 года)</t>
  </si>
  <si>
    <t>1 05 03010 01 0000 110</t>
  </si>
  <si>
    <t>1 05 03020 01 0000 110</t>
  </si>
  <si>
    <t>Единый сельскохозяйственный налог (за налоговые периоды, истекшие до 1 января 2011 года)</t>
  </si>
  <si>
    <t>1 05 04000 02 0000 110</t>
  </si>
  <si>
    <t>Налог, взимаемый в связи с применением патентной системы налогообложения</t>
  </si>
  <si>
    <t>1 05 04010 02 0000 110</t>
  </si>
  <si>
    <t>Налог, взимаемый в связи с применением патентной системы налогообложения, зачисляемый в бюджеты городских округов</t>
  </si>
  <si>
    <t>1 05 04020 02 0000 110</t>
  </si>
  <si>
    <r>
      <t>Налог, взимаемый в связи с применением патентной системы налогообложения, зачисляемый в бюджеты муниципальных районов</t>
    </r>
    <r>
      <rPr>
        <vertAlign val="superscript"/>
        <sz val="13"/>
        <color rgb="FF000000"/>
        <rFont val="Times New Roman"/>
        <family val="1"/>
        <charset val="204"/>
      </rPr>
      <t>5</t>
    </r>
  </si>
  <si>
    <t xml:space="preserve">1 05 04030 02 0000 110 </t>
  </si>
  <si>
    <r>
      <t>Налог, взимаемый в связи с применением патентной системы налогообложения, зачисляемый в бюджеты городов федерального значения Москвы и Санкт-Петербурга</t>
    </r>
    <r>
      <rPr>
        <vertAlign val="superscript"/>
        <sz val="13"/>
        <color rgb="FF000000"/>
        <rFont val="Times New Roman"/>
        <family val="1"/>
        <charset val="204"/>
      </rPr>
      <t>6</t>
    </r>
  </si>
  <si>
    <t>1 06 01010 03 0000 110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</si>
  <si>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</si>
  <si>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</si>
  <si>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</si>
  <si>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</si>
  <si>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</si>
  <si>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1 06 01030 10 0000 110</t>
  </si>
  <si>
    <t>Налог на имущество физических лиц, взимаемый по ставкам, применяемым к объектам налогообложения, расположенным в границах поселений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</si>
  <si>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</si>
  <si>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</si>
  <si>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</si>
  <si>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</si>
  <si>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1 06 05000 02 0000 110</t>
  </si>
  <si>
    <t>Налог на игорный бизнес</t>
  </si>
  <si>
    <t>1 06 06010 00 0000 110</t>
  </si>
  <si>
    <t>Земельный налог, взимаемый по ставкам, установленным в соответствии с подпунктом 1 пункта 1 статьи 394 Налогового кодекса Российской Федерации</t>
  </si>
  <si>
    <t>1 06 06011 03 0000 110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</si>
  <si>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</si>
  <si>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1 06 06012 04 0000 110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</si>
  <si>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</si>
  <si>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1 06 06013 05 0000 110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</si>
  <si>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</si>
  <si>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1 06 06013 10 0000 110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</si>
  <si>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</si>
  <si>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1 06 06020 00 0000 110</t>
  </si>
  <si>
    <t>Земельный налог, взимаемый по ставкам, установленным в соответствии с подпунктом 2 пункта 1 статьи 394 Налогового кодекса Российской Федерации</t>
  </si>
  <si>
    <t>1 06 06021 03 0000 110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</si>
  <si>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</si>
  <si>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1 06 06022 04 0000 110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</si>
  <si>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</si>
  <si>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1 06 06023 05 0000 110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</si>
  <si>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</si>
  <si>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1 06 06023 10 0000 110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</si>
  <si>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t>
  </si>
  <si>
    <t>1 06 07000 04 0000 110</t>
  </si>
  <si>
    <t>Налог на недвижимость, взимаемый с объектов недвижимого имущества, расположенных в границах городов Великий Новгород и Тверь</t>
  </si>
  <si>
    <t>1 06 08000 00 0000 110</t>
  </si>
  <si>
    <t>Налог на недвижимое имущество</t>
  </si>
  <si>
    <t>1 06 08010 02 0000 110</t>
  </si>
  <si>
    <t>Налог на недвижимое имущество, взимаемый по ставкам, определенным законодательными (представительными) органами государственной власти городов федерального значения Москвы и Санкт-Петербурга</t>
  </si>
  <si>
    <t>1 06 08020 04 0000 110</t>
  </si>
  <si>
    <t>Налог на недвижимое имущество, взимаемый по ставкам, определенным представительными органами городских округов</t>
  </si>
  <si>
    <t>1 06 08030 05 0000 110</t>
  </si>
  <si>
    <t>Налог на недвижимое имущество, взимаемый по ставкам, определенным представительными органами муниципальных районов</t>
  </si>
  <si>
    <t>1 06 08030 10 0000 110</t>
  </si>
  <si>
    <t>Налог на недвижимое имущество, взимаемый по ставкам, определенным представительными органами поселений</t>
  </si>
  <si>
    <t>1 07 01010 01 0000 110</t>
  </si>
  <si>
    <t>Налог на добычу полезных ископаемых в виде углеводородного сырья</t>
  </si>
  <si>
    <t>1 07 01011 01 0000 110</t>
  </si>
  <si>
    <t>1 07 01013 01 0000 110</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</si>
  <si>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</si>
  <si>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</si>
  <si>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</si>
  <si>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</si>
  <si>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1 07 01040 01 0000 110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</si>
  <si>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</si>
  <si>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1 07 01050 01 0000 110</t>
  </si>
  <si>
    <t>Налог на добычу полезных ископаемых в виде природных алмазов</t>
  </si>
  <si>
    <t>1 07 01060 01 0000 110</t>
  </si>
  <si>
    <t>Налог на добычу полезных ископаемых в виде угля</t>
  </si>
  <si>
    <t>1 07 02000 01 0000 110</t>
  </si>
  <si>
    <t>Регулярные платежи за добычу полезных ископаемых (роялти) при выполнении соглашений о разделе продукции</t>
  </si>
  <si>
    <t>1 07 02010 01 0000 110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</si>
  <si>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</si>
  <si>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1 07 02020 01 0000 110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</si>
  <si>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</si>
  <si>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1 07 02030 01 0000 110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</si>
  <si>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</si>
  <si>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</si>
  <si>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</si>
  <si>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</si>
  <si>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</si>
  <si>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</si>
  <si>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</si>
  <si>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1 08 01000 01 0000 110</t>
  </si>
  <si>
    <t>Государственная пошлина по делам, рассматриваемым в арбитражных судах</t>
  </si>
  <si>
    <t>1 08 02000 01 0000 110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</si>
  <si>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</si>
  <si>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1 08 02010 01 0000 110</t>
  </si>
  <si>
    <t>Государственная пошлина по делам, рассматриваемым Конституционным Судом Российской Федерации</t>
  </si>
  <si>
    <t>1 08 02020 01 0000 110</t>
  </si>
  <si>
    <t>Государственная пошлина по делам, рассматриваемым конституционными (уставными) судами субъектов Российской Федерации</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</si>
  <si>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</si>
  <si>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</si>
  <si>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</si>
  <si>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</si>
  <si>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1 08 03020 01 0000 110</t>
  </si>
  <si>
    <t>Государственная пошлина по делам, рассматриваемым Верховным Судом Российской Федерации</t>
  </si>
  <si>
    <t>1 08 04000 01 0000 110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</si>
  <si>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</si>
  <si>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1 08 04010 01 0000 110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</si>
  <si>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</si>
  <si>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</si>
  <si>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</si>
  <si>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</si>
  <si>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</si>
  <si>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</si>
  <si>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</si>
  <si>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1 08 07030 01 0000 110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</si>
  <si>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</si>
  <si>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1 08 07040 01 0000 110</t>
  </si>
  <si>
    <t>Государственная пошлина за совершение уполномоченным органом действий, связанных с государственной регистрацией выпусков (дополнительных выпусков) эмиссионных ценных бумаг</t>
  </si>
  <si>
    <t>1 08 07050 01 0000 110</t>
  </si>
  <si>
    <t>Государственная пошлина за совершение регистрационных действий, связанных с паевыми инвестиционными фондами и с осуществлением деятельности на рынке ценных бумаг</t>
  </si>
  <si>
    <t>1 08 07060 01 0000 110</t>
  </si>
  <si>
    <t>Государственная пошлина за совершение действий, связанных с выдачей разрешений на размещение и (или) обращение эмиссионных ценных бумаг российских эмитентов за пределами территории Российской Федерации</t>
  </si>
  <si>
    <t>1 08 07070 01 0000 110</t>
  </si>
  <si>
    <r>
      <t xml:space="preserve">Государственная пошлина за государственную регистрацию морских судов, судов внутреннего плавания, судов смешанного (река - море) плавания, воздушных судов, за выдачу свидетельств о праве собственности на судно, о праве плавания </t>
    </r>
    <r>
      <rPr>
        <sz val="13"/>
        <color rgb="FF000000"/>
        <rFont val="Times New Roman"/>
        <family val="1"/>
        <charset val="204"/>
      </rPr>
      <t>под Государственным флагом Российской Федерации</t>
    </r>
    <r>
      <rPr>
        <sz val="13"/>
        <color theme="1"/>
        <rFont val="Times New Roman"/>
        <family val="1"/>
        <charset val="204"/>
      </rPr>
      <t xml:space="preserve">  и другие юридически значимые действия</t>
    </r>
  </si>
  <si>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</si>
  <si>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1 08 07081 01 0000 110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</si>
  <si>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</si>
  <si>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</si>
  <si>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</si>
  <si>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1 08 07083 01 0000 110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</si>
  <si>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городских округов</t>
  </si>
  <si>
    <t>1 08 07084 01 0000 110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</si>
  <si>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муниципальных районов</t>
  </si>
  <si>
    <t>1 08 07090 01 0000 110</t>
  </si>
  <si>
    <t xml:space="preserve">Государственная пошлина за рассмотрение ходатайств, предусмотренных антимонопольным законодательством </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</si>
  <si>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</si>
  <si>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</si>
  <si>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</si>
  <si>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r>
      <t xml:space="preserve">Государственная пошлина за государственную регистрацию </t>
    </r>
    <r>
      <rPr>
        <sz val="13"/>
        <color rgb="FF000000"/>
        <rFont val="Times New Roman"/>
        <family val="1"/>
        <charset val="204"/>
      </rPr>
      <t>политических партий и</t>
    </r>
    <r>
      <rPr>
        <sz val="13"/>
        <color theme="1"/>
        <rFont val="Times New Roman"/>
        <family val="1"/>
        <charset val="204"/>
      </rPr>
      <t xml:space="preserve"> региональных отделений </t>
    </r>
    <r>
      <rPr>
        <sz val="13"/>
        <color rgb="FF000000"/>
        <rFont val="Times New Roman"/>
        <family val="1"/>
        <charset val="204"/>
      </rPr>
      <t>политических партий</t>
    </r>
  </si>
  <si>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</si>
  <si>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</si>
  <si>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</si>
  <si>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</si>
  <si>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</si>
  <si>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r>
      <t xml:space="preserve">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 регистрации тракторов, самоходных и иных машин, за выдачу удостоверений тракториста-машиниста (тракториста), </t>
    </r>
    <r>
      <rPr>
        <sz val="13"/>
        <color rgb="FF000000"/>
        <rFont val="Times New Roman"/>
        <family val="1"/>
        <charset val="204"/>
      </rPr>
      <t>временного удостоверения на право управления самоходными машинами</t>
    </r>
    <r>
      <rPr>
        <sz val="13"/>
        <color theme="1"/>
        <rFont val="Times New Roman"/>
        <family val="1"/>
        <charset val="204"/>
      </rPr>
      <t xml:space="preserve"> </t>
    </r>
  </si>
  <si>
    <t>1 08 07150 01 0000 110</t>
  </si>
  <si>
    <t xml:space="preserve">Государственная пошлина за выдачу разрешения на установку рекламной конструкции </t>
  </si>
  <si>
    <t>1 08 07160 01 0000 110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</si>
  <si>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</si>
  <si>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</si>
  <si>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</si>
  <si>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1 08 07171 01 0000 110</t>
  </si>
  <si>
    <t>Государственная пошлина за выдачу уполномоченным федеральным органом исполнительной власти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федеральный бюджет</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</si>
  <si>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</si>
  <si>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</si>
  <si>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</si>
  <si>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</si>
  <si>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1 08 07174 01 0000 110</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</si>
  <si>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</si>
  <si>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1 08 07175 01 0000 110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</si>
  <si>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</si>
  <si>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1 08 07176 01 0000 110</t>
  </si>
  <si>
    <t>Государственная пошлина за выдачу органами местного самоуправления внутригородских муниципальных образований городов федерального значения Москвы и Санкт-Петербурга специальных разрешений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внутригородских муниципальных образований городов федерального значения Москвы и Санкт-Петербурга</t>
  </si>
  <si>
    <t>1 08 07180 01 0000 110</t>
  </si>
  <si>
    <t>Государственная пошлина за право вывоза культурных ценностей, предметов коллекционирования по палеонтологии и минералогии</t>
  </si>
  <si>
    <t>1 08 07190 01 0000 110</t>
  </si>
  <si>
    <t>Государственная пошлина за совершение уполномоченным органом юридически значимых действий, связанных с выдачей удостоверения частного охранника</t>
  </si>
  <si>
    <t>1 08 07210 01 0000 110</t>
  </si>
  <si>
    <t>Государственная пошлина за выдачу разрешения на трансграничное перемещение опасных отходов</t>
  </si>
  <si>
    <t>1 08 07220 01 0000 110</t>
  </si>
  <si>
    <t>Государственная пошлина за выдачу разрешения на трансграничное перемещение озоноразрушающих веществ и содержащей их продукции</t>
  </si>
  <si>
    <t>1 08 07230 01 0000 110</t>
  </si>
  <si>
    <t>Государственная пошлина за выдачу разрешения на ввоз на территорию Российской Федерации ядовитых веществ</t>
  </si>
  <si>
    <t>1 08 07240 01 0000 110</t>
  </si>
  <si>
    <t>Государственная пошлина за предоставление разрешения на добычу объектов животного мира, а также за выдачу дубликата указанного разрешения</t>
  </si>
  <si>
    <t>1 08 07250 01 0000 110</t>
  </si>
  <si>
    <t>Государственная пошлина за выдачу разрешения на вредное физическое воздействие на атмосферный воздух</t>
  </si>
  <si>
    <t>1 08 07260 01 0000 110</t>
  </si>
  <si>
    <t>Государственная пошлина за выдачу разрешения на выброс вредных (загрязняющих) веществ в атмосферный воздух</t>
  </si>
  <si>
    <t>1 08 07261 01 0000 110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</si>
  <si>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подлежащих федеральному государственному экологическому контролю</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</si>
  <si>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</si>
  <si>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</si>
  <si>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1 08 07263 01 0000 110</t>
  </si>
  <si>
    <t>Государственная пошлина за выдачу разрешения на выброс вредных (загрязняющих) веществ в атмосферный воздух при эксплуатации транспортных и иных передвижных средств</t>
  </si>
  <si>
    <t>1 08 07270 01 0000 110</t>
  </si>
  <si>
    <t>Государственная пошлина за выдачу разрешения на сброс загрязняющих веществ в окружающую среду</t>
  </si>
  <si>
    <t>1 08 07280 01 0000 110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</si>
  <si>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</si>
  <si>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1 08 07281 01 0000 110</t>
  </si>
  <si>
    <t>Государственная пошлина за выдачу уполномоченным федеральным органом исполнительной власти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</si>
  <si>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</si>
  <si>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</si>
  <si>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1 08 07290 01 0000 110</t>
  </si>
  <si>
    <t>Государственная пошлина за рассмотрение ходатайства, предусмотренного законодательством о естественных монополиях</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</si>
  <si>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</si>
  <si>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</si>
  <si>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1 08 07310 01 0000 110</t>
  </si>
  <si>
    <t>Государственная пошлина за повторную выдачу свидетельства о постановке на учет в налоговом органе</t>
  </si>
  <si>
    <t>1 08 07320 01 0000 110</t>
  </si>
  <si>
    <t xml:space="preserve">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                                              </t>
  </si>
  <si>
    <t>1 08 07330 01 0000 110</t>
  </si>
  <si>
    <t xml:space="preserve">Государственная пошлина за выдачу разрешений на вывоз с территории Российской Федерации, а также на ввоз на территорию Российской Федерации видов животных и растений, их частей или дериватов, подпадающих под действие Конвенции о международной торговле видами дикой фауны и флоры, находящимися под угрозой исчезновения  </t>
  </si>
  <si>
    <t>1 08 07340 01 0000 110</t>
  </si>
  <si>
    <t>Государственная пошлина за выдачу свидетельства о государственной аккредитации региональной спортивной федерации</t>
  </si>
  <si>
    <t>1 08 07350 01 0000 110</t>
  </si>
  <si>
    <t xml:space="preserve">Государственная пошлина за выдачу исполнительными органами государственной власти субъектов Российской Федерации, уполномоченными  в области контроля (надзора), свидетельств об аккредитации в целях признания компетентности организации в соответствующей сфере науки, техники и хозяйственной деятельности  для участия в проведении  мероприятий по контролю </t>
  </si>
  <si>
    <t>1 08 07360 01 0000 110</t>
  </si>
  <si>
    <t xml:space="preserve">Государственная пошлина за государственную регистрацию договора о залоге транспортных средств, включая выдачу свидетельства, а также за выдачу дубликата свидетельства о государственной регистрации договора о залоге  транспортных средств взамен утраченного или пришедшего в негодность, в части регистрации залога тракторов, самоходных  дорожно-строительных машин и иных машин и прицепов к ним  </t>
  </si>
  <si>
    <t>1 08 07370 01 0000 110</t>
  </si>
  <si>
    <t>Государственная пошлина за выдачу разрешения на проведение мероприятий по акклиматизации, переселению и гибридизации, на содержание и разведение объектов животного мира, отнесенных к объектам охоты, и водных биологических ресурсов  в полувольных условиях и искусственно созданной среде обитания и дубликата указанного разрешения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</si>
  <si>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</si>
  <si>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</si>
  <si>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</si>
  <si>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</si>
  <si>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1 08 08000 01 0000 110</t>
  </si>
  <si>
    <t>Государственная пошлина за совершение действий уполномоченными государственными учреждениями при осуществлении федерального пробирного надзора</t>
  </si>
  <si>
    <t>1 08 09000 01 0000 110</t>
  </si>
  <si>
    <t>Государственная пошлина за совершение уполномоченным федеральным органом исполнительной власти действий по государственной регистрации программы для электронных вычислительных машин, базы данных и топологии интегральной микросхемы</t>
  </si>
  <si>
    <t>1 08 10000 01 0000 110</t>
  </si>
  <si>
    <t>Государственная пошлина за получение ресурса нумерации оператором связи</t>
  </si>
  <si>
    <t>1 08 11000 01 0000 110</t>
  </si>
  <si>
    <t>Государственная пошлина за регистрацию декларации о соответствии требованиям средств связи и услуг связи</t>
  </si>
  <si>
    <t>1 09 01000 00 0000 110</t>
  </si>
  <si>
    <t>Налог на прибыль организаций, зачислявшийся до 1 января 2005 года в местные бюджеты</t>
  </si>
  <si>
    <t>1 09 01010 03 0000 110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</si>
  <si>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Москвы и Санкт-Петербурга</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</si>
  <si>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</si>
  <si>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</si>
  <si>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</si>
  <si>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</si>
  <si>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1 09 02000 00 0000 110</t>
  </si>
  <si>
    <t>Акцизы</t>
  </si>
  <si>
    <t>1 09 02010 01 0000 110</t>
  </si>
  <si>
    <t>Акцизы на природный газ[ii]</t>
  </si>
  <si>
    <t>1 09 03020 00 0000 110</t>
  </si>
  <si>
    <t>Платежи за добычу полезных ископаемых</t>
  </si>
  <si>
    <t>1 09 03021 00 0000 110</t>
  </si>
  <si>
    <t>Платежи за добычу общераспространенных полезных ископаемых</t>
  </si>
  <si>
    <t>1 09 03021 03 0000 110</t>
  </si>
  <si>
    <t>Платежи за добычу общераспространенных полезных ископаемых, мобилизуемые на территориях внутригородских муниципальных образований городов федерального значения Москвы и Санкт-Петербурга</t>
  </si>
  <si>
    <t>1 09 03021 04 0000 110</t>
  </si>
  <si>
    <t>Платежи за добычу общераспространенных полезных ископаемых, мобилизуемые на территориях городских округов</t>
  </si>
  <si>
    <t>1 09 03021 05 0000 110</t>
  </si>
  <si>
    <t>Платежи за добычу общераспространенных полезных ископаемых, мобилизуемые на территориях муниципальных районов</t>
  </si>
  <si>
    <t>1 09 03022 01 0000 110</t>
  </si>
  <si>
    <t>Платежи за добычу углеводородного сырья</t>
  </si>
  <si>
    <t>1 09 03023 01 0000 110</t>
  </si>
  <si>
    <t>Платежи за добычу подземных вод</t>
  </si>
  <si>
    <t>1 09 03024 01 0000 110</t>
  </si>
  <si>
    <t>Платежи за добычу полезных ископаемых из уникальных месторождений и групп месторождений федерального значения</t>
  </si>
  <si>
    <t>1 09 03025 01 0000 110</t>
  </si>
  <si>
    <t>Платежи за добычу других полезных ископаемых</t>
  </si>
  <si>
    <t>1 09 03040 01 0000 110</t>
  </si>
  <si>
    <t>Платежи за пользование недрами территориального моря Российской Федерации</t>
  </si>
  <si>
    <t>1 09 03050 01 0000 110</t>
  </si>
  <si>
    <t>Платежи за пользование недрами континентального шельфа Российской Федерации</t>
  </si>
  <si>
    <t>1 09 03061 01 0000 110</t>
  </si>
  <si>
    <t>Регулярные платежи (роялти)</t>
  </si>
  <si>
    <t>1 09 03062 01 0000 110</t>
  </si>
  <si>
    <t>Ежегодные платежи за проведение поисковых и разведочных работ</t>
  </si>
  <si>
    <t>1 09 03063 01 0000 110</t>
  </si>
  <si>
    <t>Разовые платежи (бонусы) при выполнении соглашения о разделе продукции по проекту "Сахалин-1"</t>
  </si>
  <si>
    <t>1 09 03070 01 0000 110</t>
  </si>
  <si>
    <t>1 09 03071 01 0000 110</t>
  </si>
  <si>
    <t>Платежи за пользование минеральными ресурсами</t>
  </si>
  <si>
    <t>1 09 03072 01 0000 110</t>
  </si>
  <si>
    <t>Плата за пользование живыми ресурсами</t>
  </si>
  <si>
    <t>1 09 03080 00 0000 110</t>
  </si>
  <si>
    <t>Отчисления на воспроизводство минерально-сырьевой базы</t>
  </si>
  <si>
    <t>1 09 03081 01 0000 110</t>
  </si>
  <si>
    <t>Отчисления на воспроизводство минерально-сырьевой базы, зачисляемые в федеральный бюджет</t>
  </si>
  <si>
    <t>1 09 03082 02 0000 110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</si>
  <si>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</si>
  <si>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1 09 03083 02 0000 110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</si>
  <si>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</si>
  <si>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1 09 03090 01 0000 110</t>
  </si>
  <si>
    <t>1 09 03091 01 0000 110</t>
  </si>
  <si>
    <t>Лесные подати в части минимальных ставок платы за древесину, отпускаемую на корню (по обязательствам, возникшим до 1 января 2005 года)</t>
  </si>
  <si>
    <t>1 09 03092 01 0000 110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</si>
  <si>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</si>
  <si>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1 09 04000 00 0000 110</t>
  </si>
  <si>
    <t>Налоги на имущество</t>
  </si>
  <si>
    <t>1 09 04010 02 0000 110</t>
  </si>
  <si>
    <t xml:space="preserve">Налог на имущество предприятий </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</si>
  <si>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</si>
  <si>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</si>
  <si>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</si>
  <si>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</si>
  <si>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</si>
  <si>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</si>
  <si>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1 09 04050 00 0000 110</t>
  </si>
  <si>
    <t>Земельный налог (по обязательствам, возникшим до 1 января 2006 года)</t>
  </si>
  <si>
    <t>1 09 04051 03 0000 110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</si>
  <si>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Москвы и Санкт-Петербурга</t>
  </si>
  <si>
    <t>1 09 04052 04 0000 110</t>
  </si>
  <si>
    <t>Земельный налог (по обязательствам, возникшим до 1 января 2006 года), мобилизуемый на территориях городских округов</t>
  </si>
  <si>
    <t>1 09 04053 05 0000 110</t>
  </si>
  <si>
    <t>Земельный налог (по обязательствам, возникшим до 1 января 2006 года), мобилизуемый на межселенных территориях</t>
  </si>
  <si>
    <t>1 09 04053 10 0000 110</t>
  </si>
  <si>
    <t>Земельный налог (по обязательствам, возникшим до        1 января 2006 года), мобилизуемый на территориях поселений</t>
  </si>
  <si>
    <t>1 09 05000 01 0000 110</t>
  </si>
  <si>
    <t>Прочие налоги и сборы (по отмененным федеральным налогам и сборам)</t>
  </si>
  <si>
    <t>1 09 05010 01 0000 110</t>
  </si>
  <si>
    <t>Налог на реализацию горюче-смазочных материалов</t>
  </si>
  <si>
    <t>1 09 05020 01 0000 110</t>
  </si>
  <si>
    <t>Налог на операции с ценными бумагами</t>
  </si>
  <si>
    <t>1 09 05030 01 0000 110</t>
  </si>
  <si>
    <t>Сбор за использование наименований "Россия", "Российская Федерация" и образованных на их  основе слов и словосочетаний</t>
  </si>
  <si>
    <t>1 09 05040 01 0000 110</t>
  </si>
  <si>
    <t>Налог на покупку иностранных денежных знаков и платежных документов, выраженных в иностранной валюте</t>
  </si>
  <si>
    <t>1 09 05050 01 0000 110</t>
  </si>
  <si>
    <t>Прочие налоги и сборы</t>
  </si>
  <si>
    <t>1 09 05060 01 0000 110</t>
  </si>
  <si>
    <t>Сборы за выдачу федеральным органом исполнительной власти лицензий на осуществление видов деятельности, связанных с производством и оборотом этилового спирта, алкогольной и спиртосодержащей продукции</t>
  </si>
  <si>
    <t>1 09 05070 01 0000 110</t>
  </si>
  <si>
    <t>Сборы за выдачу лицензий на пользование недрами по месторождениям и участкам недр (кроме участков недр, содержащих месторождения общераспространенных полезных ископаемых, или участков недр местного значения)</t>
  </si>
  <si>
    <t>1 09 06020 02 0000 110</t>
  </si>
  <si>
    <t>Сбор на нужды образовательных учреждений, взимаемый с юридических лиц</t>
  </si>
  <si>
    <t>1 09 06030 02 0000 110</t>
  </si>
  <si>
    <t>1 09 06040 02 0000 110</t>
  </si>
  <si>
    <t>Сборы за выдачу лицензий на розничную продажу алкогольной продукции</t>
  </si>
  <si>
    <t>1 09 06041 02 0000 110</t>
  </si>
  <si>
    <t>Сборы за выдачу органами государственной власти субъектов Российской Федерации лицензий на розничную продажу алкогольной продукции</t>
  </si>
  <si>
    <t>1 09 06042 02 0000 110</t>
  </si>
  <si>
    <t>Сборы за выдачу органами местного самоуправления внутригородских муниципальных образований городов федерального значения Москвы и Санкт-Петербурга лицензий на розничную продажу алкогольной продукции</t>
  </si>
  <si>
    <t>1 09 06043 02 0000 110</t>
  </si>
  <si>
    <t>Сборы за выдачу органами местного самоуправления городских округов лицензий на розничную продажу алкогольной продукции</t>
  </si>
  <si>
    <t>1 09 06044 02 0000 110</t>
  </si>
  <si>
    <t>Сборы за выдачу органами местного самоуправления муниципальных районов лицензий на розничную продажу алкогольной продукции</t>
  </si>
  <si>
    <t>1 09 06050 02 0000 110</t>
  </si>
  <si>
    <t>Сборы за выдачу лицензий на пользование недрами по участкам недр, содержащим месторождения общераспространенных полезных ископаемых, или участкам недр местного значения</t>
  </si>
  <si>
    <t>1 09 07011 03 0000 110</t>
  </si>
  <si>
    <t>Налог на рекламу, мобилизуемый на территориях внутригородских муниципальных образований городов федерального значения Москвы и Санкт-Петербурга</t>
  </si>
  <si>
    <t>1 09 07012 04 0000 110</t>
  </si>
  <si>
    <t>Налог на рекламу, мобилизуемый на территориях городских округов</t>
  </si>
  <si>
    <t>1 09 07013 05 0000 110</t>
  </si>
  <si>
    <t>Налог на рекламу, мобилизуемый на территориях муниципальных районов</t>
  </si>
  <si>
    <t>1 09 07020 00 0000 110</t>
  </si>
  <si>
    <t>Курортный сбор</t>
  </si>
  <si>
    <t>1 09 07021 04 0000 110</t>
  </si>
  <si>
    <t>Курортный сбор, мобилизуемый на территориях городских округов</t>
  </si>
  <si>
    <t>1 09 07022 05 0000 110</t>
  </si>
  <si>
    <t>Курортный сбор, мобилизуемый на территориях муниципальных районов</t>
  </si>
  <si>
    <t>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</si>
  <si>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</si>
  <si>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1 09 07031 03 0000 110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</si>
  <si>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 Москвы и Санкт-Петербурга</t>
  </si>
  <si>
    <t>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</si>
  <si>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</si>
  <si>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1 09 07033 05 0000 110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</si>
  <si>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</si>
  <si>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1 09 07040 00 0000 110</t>
  </si>
  <si>
    <t>Лицензионный сбор за право торговли спиртными напитками</t>
  </si>
  <si>
    <t>1 09 07041 03 0000 110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</si>
  <si>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 Москвы и Санкт-Петербурга</t>
  </si>
  <si>
    <t>1 09 07042 04 0000 110</t>
  </si>
  <si>
    <t>Лицензионный сбор за право торговли спиртными напитками, мобилизуемый на территориях городских округов</t>
  </si>
  <si>
    <t>1 09 07043 05 0000 110</t>
  </si>
  <si>
    <t>Лицензионный сбор за право торговли спиртными напитками, мобилизуемый на территориях муниципальных районов</t>
  </si>
  <si>
    <t>1 09 07050 00 0000 110</t>
  </si>
  <si>
    <t>Прочие местные налоги и сборы</t>
  </si>
  <si>
    <t>1 09 07051 03 0000 110</t>
  </si>
  <si>
    <t>Прочие местные налоги и сборы, мобилизуемые на территориях внутригородских муниципальных образований городов федерального значения Москвы и Санкт-Петербурга</t>
  </si>
  <si>
    <r>
      <t>1 09 07052</t>
    </r>
    <r>
      <rPr>
        <b/>
        <i/>
        <sz val="13"/>
        <color theme="1"/>
        <rFont val="Times New Roman"/>
        <family val="1"/>
        <charset val="204"/>
      </rPr>
      <t xml:space="preserve"> </t>
    </r>
    <r>
      <rPr>
        <sz val="13"/>
        <color theme="1"/>
        <rFont val="Times New Roman"/>
        <family val="1"/>
        <charset val="204"/>
      </rPr>
      <t>04 0000 110</t>
    </r>
  </si>
  <si>
    <t>Прочие местные налоги и сборы, мобилизуемые на территориях городских округов</t>
  </si>
  <si>
    <t>1 09 07053 05 0000 110</t>
  </si>
  <si>
    <t>Прочие местные налоги и сборы, мобилизуемые на территориях муниципальных районов</t>
  </si>
  <si>
    <t>1 09 08000 00 0000 140</t>
  </si>
  <si>
    <t>Недоимка, пени и штрафы по страховым взносам</t>
  </si>
  <si>
    <t>1 09 08020 06 0000 140</t>
  </si>
  <si>
    <t>Недоимка, пени и штрафы по взносам в Пенсионный фонд Российской Федерации</t>
  </si>
  <si>
    <t>1 09 08030 07 0000 140</t>
  </si>
  <si>
    <t>Недоимка, пени и штрафы по взносам в Фонд социального страхования Российской Федерации</t>
  </si>
  <si>
    <t>1 09 08040 08 0000 140</t>
  </si>
  <si>
    <t xml:space="preserve">Недоимка, пени и штрафы по взносам в Федеральный фонд обязательного медицинского страхования </t>
  </si>
  <si>
    <t>1 09 08060 01 0000 140</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</si>
  <si>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</si>
  <si>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1 09 08070 08 0000 140</t>
  </si>
  <si>
    <t>Недоимка, пени и штрафы по взносам в территориальные фонды обязательного медицинского страхования, зачисляемые в бюджет Федерального фонда обязательного медицинского страхования</t>
  </si>
  <si>
    <t>1 09 09000 00 0000 110</t>
  </si>
  <si>
    <t>Единый социальный налог[iii]</t>
  </si>
  <si>
    <t>1 09 09010 01 0000 110</t>
  </si>
  <si>
    <t>Единый социальный налог, зачисляемый в федеральный бюджет</t>
  </si>
  <si>
    <t>1 09 09020 07 0000 110</t>
  </si>
  <si>
    <t>Единый социальный налог, зачисляемый в бюджет Фонда социального страхования Российской Федерации</t>
  </si>
  <si>
    <t>1 09 09030 08 0000 110</t>
  </si>
  <si>
    <t>Единый социальный налог, зачисляемый в бюджет Федерального фонда обязательного медицинского страхования</t>
  </si>
  <si>
    <t>1 09 10000 06 0000 160</t>
  </si>
  <si>
    <t>Страховые взносы в виде фиксированного платежа, зачисляемые в бюджет Пенсионного фонда Российской Федерации (по расчетным периодам, истекшим до 1 января 2010 года)</t>
  </si>
  <si>
    <t>1 09 10010 06 0000 160</t>
  </si>
  <si>
    <t>Страховые взносы в виде фиксированного платежа, зачисляемые в бюджет Пенсионного фонда Российской Федерации на выплату страховой части трудовой пенсии (по расчетным периодам, истекшим до 1 января 2010 года)</t>
  </si>
  <si>
    <t>1 09 10020 06 0000 160</t>
  </si>
  <si>
    <t>Страховые взносы в виде фиксированного платежа, зачисляемые в бюджет Пенсионного фонда Российской Федерации на выплату накопительной части трудовой пенсии (по расчетным периодам, истекшим до 1 января 2010 года)</t>
  </si>
  <si>
    <t>1 09 11000 02 0000 110</t>
  </si>
  <si>
    <t>Налог, взимаемый в виде стоимости патента в связи с применением упрощенной системы налогообложения</t>
  </si>
  <si>
    <t>1 09 11010 02 0000 110</t>
  </si>
  <si>
    <t>1 09 11020 02 0000 110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</si>
  <si>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</si>
  <si>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1 10 01021 01 0000 180</t>
  </si>
  <si>
    <t>Вывозные таможенные пошлины на нефть сырую</t>
  </si>
  <si>
    <t>1 10 01022 01 0000 180</t>
  </si>
  <si>
    <t>Вывозные таможенные пошлины на газ природный</t>
  </si>
  <si>
    <t>1 10 01024 01 0000 180</t>
  </si>
  <si>
    <t>Прочие вывозные таможенные пошлины</t>
  </si>
  <si>
    <t>1 10 03000 01 0000 180</t>
  </si>
  <si>
    <t>Доходы от реализации на экспорт высокообогащенного урана и природного сырьевого компонента низкообогащенного урана</t>
  </si>
  <si>
    <t>1 10 04000 01 0000 180</t>
  </si>
  <si>
    <t>Доходы от реализации работы разделения, содержащейся в стоимости низкообогащенного урана, полученного из высокообогащенного урана, извлеченного из ядерного оружия</t>
  </si>
  <si>
    <t>1 10 08000 01 0000 180</t>
  </si>
  <si>
    <t>Поступления от внешнеэкономической деятельности в рамках межправительственных соглашений</t>
  </si>
  <si>
    <t>1 10 08010 01 0000 180</t>
  </si>
  <si>
    <t>Поступления от внешнеэкономической деятельности в рамках межправительственных соглашений между Правительством Российской Федерации и Правительством Республики Беларусь</t>
  </si>
  <si>
    <t>1 10 09000 01 0000 180</t>
  </si>
  <si>
    <t>Авансовые платежи в счет будущих таможенных и иных платежей</t>
  </si>
  <si>
    <t>1 10 10000 01 0000 180</t>
  </si>
  <si>
    <t>Денежный залог в обеспечение уплаты таможенных и иных платежей</t>
  </si>
  <si>
    <t>1 10 11000 01 0000 000</t>
  </si>
  <si>
    <t>Доходы (операции) по соглашениям между Российской Федерацией, Республикой Беларусь и Республикой Казахстан в рамках Таможенного союза</t>
  </si>
  <si>
    <t>1 10 11010 01 0000 180</t>
  </si>
  <si>
    <t>Ввозные таможенные пошлины (иные пошлины, налоги и сборы, имеющие эквивалентное действие), уплаченные в соответствии с Соглашением об установлении и применении в Таможенном союзе порядка зачисления и распределения ввозных таможенных пошлин (иных пошлин, налогов и сборов, имеющих эквивалентное действие)</t>
  </si>
  <si>
    <t>1 10 11020 01 0000 180</t>
  </si>
  <si>
    <t>Суммы таможенных пошлин, налогов, взысканные таможенными органами Российской Федерации за счет обеспечения уплаты таможенных пошлин, налогов, предоставленного таможенным органам Российской Федерации, и подлежащие перечислению в бюджет Республики Беларусь</t>
  </si>
  <si>
    <t>1 10 11030 01 0000 180</t>
  </si>
  <si>
    <t>Суммы таможенных пошлин, налогов, взысканные таможенными органами Российской Федерации за счет обеспечения уплаты таможенных пошлин, налогов, предоставленного таможенным органам Российской Федерации, и подлежащие перечислению в бюджет Республики Казахстан</t>
  </si>
  <si>
    <t>1 10 11040 01 0000 140</t>
  </si>
  <si>
    <t>Денежные взыскания за счет обеспечения уплаты таможенных пошлин, налогов, предоставленного таможенным органам Республики Беларусь при перевозке товаров в соответствии с таможенной процедурой таможенного транзита по таможенной территории Таможенного союза</t>
  </si>
  <si>
    <t>1 10 11050 01 0000 140</t>
  </si>
  <si>
    <t>Денежные взыскания за счет обеспечения уплаты таможенных пошлин, налогов, предоставленного таможенным органам Республики Казахстан при перевозке товаров в соответствии с таможенной процедурой таможенного транзита по таможенной территории Таможенного союза</t>
  </si>
  <si>
    <t>1 10 11060 01 0000 180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</si>
  <si>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Беларусь</t>
  </si>
  <si>
    <t>1 10 11070 01 0000 180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</si>
  <si>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Казахстан</t>
  </si>
  <si>
    <t>1 10 11080 01 0000 180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</si>
  <si>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Российской Федерации</t>
  </si>
  <si>
    <t>1 10 11090 01 0000 180</t>
  </si>
  <si>
    <t>Распределенные ввозные таможенные пошлины (иные пошлины, налоги и сборы, имеющие эквивалентное действие), уплаченные на территории Российской Федерации</t>
  </si>
  <si>
    <t>1 10 11110 01 0000 180</t>
  </si>
  <si>
    <t>Ввозные таможенные пошлины (иные пошлины, налоги и сборы, имеющие эквивалентное действие), уплаченные на территории Республики Беларусь, подлежащие распределению в бюджет Российской Федерации</t>
  </si>
  <si>
    <t>1 10 11120 01 0000 180</t>
  </si>
  <si>
    <t>Ввозные таможенные пошлины (иные пошлины, налоги и сборы, имеющие эквивалентное действие), уплаченные на территории Республики Казахстан, подлежащие распределению в бюджет Российской Федерации</t>
  </si>
  <si>
    <t>1 10 11130 01 0000 180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</si>
  <si>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Беларусь, перечисление которых приостановлено</t>
  </si>
  <si>
    <t>1 10 11140 01 0000 180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</si>
  <si>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Казахстан, перечисление которых приостановлено</t>
  </si>
  <si>
    <t>1 10 11150 01 0000 180</t>
  </si>
  <si>
    <t>Вывозные таможенные пошлины (иные пошлины, налоги и сборы, имеющие эквивалентное действие), уплаченные в соответствии с Соглашением о порядке уплаты и зачисления вывозных таможенных пошлин (иных пошлин, налогов и сборов, имеющих эквивалентное действие) при вывозе с территории Республики Беларусь за пределы таможенной территории Таможенного союза нефти сырой и отдельных категорий товаров, выработанных из нефти</t>
  </si>
  <si>
    <t>1 10 11160 01 0000 180</t>
  </si>
  <si>
    <t>Специальные, антидемпинговые и компенсационные пошлины, уплаченные в соответствии с соглашениями о применении специальных защитных, антидемпинговых и компенсационных мер по отношению к третьим странам</t>
  </si>
  <si>
    <r>
      <t>1 10 11170 01 0000 180</t>
    </r>
    <r>
      <rPr>
        <sz val="13"/>
        <color rgb="FFFF0000"/>
        <rFont val="Times New Roman"/>
        <family val="1"/>
        <charset val="204"/>
      </rPr>
      <t xml:space="preserve"> </t>
    </r>
  </si>
  <si>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Беларусь</t>
  </si>
  <si>
    <t>1 10 11180 01 0000 180</t>
  </si>
  <si>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Казахстан</t>
  </si>
  <si>
    <r>
      <t>1 10 11190 01 0000 180</t>
    </r>
    <r>
      <rPr>
        <sz val="13"/>
        <color rgb="FFFF0000"/>
        <rFont val="Times New Roman"/>
        <family val="1"/>
        <charset val="204"/>
      </rPr>
      <t xml:space="preserve"> </t>
    </r>
  </si>
  <si>
    <t>Специальные, антидемпинговые и компенсационные пошлины, уплаченные на территории Российской Федерации, подлежащие распределению в бюджет Российской Федерации</t>
  </si>
  <si>
    <r>
      <t>1 10 11200 01 0000 180</t>
    </r>
    <r>
      <rPr>
        <sz val="13"/>
        <color rgb="FFFF0000"/>
        <rFont val="Times New Roman"/>
        <family val="1"/>
        <charset val="204"/>
      </rPr>
      <t xml:space="preserve"> </t>
    </r>
  </si>
  <si>
    <t xml:space="preserve">Распределенные специальные, антидемпинговые и компенсационные пошлины, уплаченные на территории Российской Федерации </t>
  </si>
  <si>
    <r>
      <t>1 10 11210 01 0000 180</t>
    </r>
    <r>
      <rPr>
        <sz val="13"/>
        <color rgb="FFFF0000"/>
        <rFont val="Times New Roman"/>
        <family val="1"/>
        <charset val="204"/>
      </rPr>
      <t xml:space="preserve"> </t>
    </r>
  </si>
  <si>
    <t>Специальные, антидемпинговые и компенсационные пошлины, уплаченные на территории Республики Беларусь, подлежащие распределению в бюджет Российской Федерации</t>
  </si>
  <si>
    <r>
      <t>1 10 11220 01 0000 180</t>
    </r>
    <r>
      <rPr>
        <sz val="13"/>
        <color rgb="FFFF0000"/>
        <rFont val="Times New Roman"/>
        <family val="1"/>
        <charset val="204"/>
      </rPr>
      <t xml:space="preserve"> </t>
    </r>
  </si>
  <si>
    <t>Специальные, антидемпинговые и компенсационные пошлины, уплаченные на территории Республики Казахстан, подлежащие распределению в бюджет Российской Федерации</t>
  </si>
  <si>
    <r>
      <t>1 10 11230 01 0000 180</t>
    </r>
    <r>
      <rPr>
        <sz val="13"/>
        <color rgb="FFFF0000"/>
        <rFont val="Times New Roman"/>
        <family val="1"/>
        <charset val="204"/>
      </rPr>
      <t xml:space="preserve"> </t>
    </r>
  </si>
  <si>
    <t>Предварительные специальные, предварительные антидемпинговые и предварительные компенсационные пошлины, уплаченные в соответствии с соглашениями о применении специальных защитных, антидемпинговых и компенсационных мер по отношению к третьим странам</t>
  </si>
  <si>
    <t>1 11 01010 01 0000 120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</si>
  <si>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t>
  </si>
  <si>
    <t>1 11 01020 02 0000 120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</si>
  <si>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</si>
  <si>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1 11 01030 03 0000 120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</si>
  <si>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внутригородским муниципальным    образованиям городов федерального значения Москвы и  Санкт-Петербурга</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</si>
  <si>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</si>
  <si>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</si>
  <si>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</si>
  <si>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</si>
  <si>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1 11 01050 10 0000 120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</si>
  <si>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поселениям</t>
  </si>
  <si>
    <t>1 11 02010 01 0000 120</t>
  </si>
  <si>
    <t>Доходы от размещения средств федерального бюджета</t>
  </si>
  <si>
    <t>1 11 02012 01 0000 120</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</si>
  <si>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</si>
  <si>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1 11 02013 01 0000 120</t>
  </si>
  <si>
    <t>Доходы от управления средствами Резервного фонда</t>
  </si>
  <si>
    <t>1 11 02014 01 0000 120</t>
  </si>
  <si>
    <t xml:space="preserve">Доходы от управления средствами Фонда  национального благосостояния </t>
  </si>
  <si>
    <t>1 11 02031 03 0000 120</t>
  </si>
  <si>
    <t>Доходы от размещения временно свободных средств бюджетов внутригородских муниципальных образований городов федерального значения Москвы и Санкт-Петербурга</t>
  </si>
  <si>
    <t>1 11 02032 04 0000 120</t>
  </si>
  <si>
    <t>Доходы от размещения временно свободных средств бюджетов городских округов</t>
  </si>
  <si>
    <t>1 11 02033 05 0000 120</t>
  </si>
  <si>
    <t>Доходы от размещения временно свободных средств бюджетов муниципальных районов</t>
  </si>
  <si>
    <t>1 11 02033 10 0000 120</t>
  </si>
  <si>
    <t>Доходы от размещения временно свободных средств бюджетов поселений</t>
  </si>
  <si>
    <t>1 11 02040 06 0000 120</t>
  </si>
  <si>
    <t>Доходы от размещения временно свободных средств Пенсионного фонда Российской Федерации, сформированных за счет сумм страховых взносов на страховую часть трудовой пенсии</t>
  </si>
  <si>
    <t>1 11 02050 06 0000 120</t>
  </si>
  <si>
    <t>Доходы от размещения средств Пенсионного фонда Российской Федерации, сформированных за счет сумм страховых взносов на накопительную часть трудовой пенсии</t>
  </si>
  <si>
    <t>1 11 02051 06 0000 120</t>
  </si>
  <si>
    <t>Доходы от инвестирования средств пенсионных накоплений, перечисленные управляющими компаниями в Пенсионный фонд Российской Федерации в соответствии с законодательством Российской Федерации</t>
  </si>
  <si>
    <t>1 11 02052 06 0000 120</t>
  </si>
  <si>
    <t>Доходы от временного размещения Пенсионным фондом Российской Федерации средств, сформированных за счет сумм страховых взносов на накопительную часть трудовой пенсии, а также доходы от реализации (погашения) активов, приобретенных за счет средств пенсионных накоплений</t>
  </si>
  <si>
    <t>1 11 02053 06 0000 120</t>
  </si>
  <si>
    <t>Доходы от временного размещения Пенсионным фондом Российской Федерации средств,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t>
  </si>
  <si>
    <t>1 11 02060 07 0000 120</t>
  </si>
  <si>
    <t>Доходы от размещения временно свободных средств Фонда социального страхования Российской Федерации</t>
  </si>
  <si>
    <t>1 11 02061 07 0000 120</t>
  </si>
  <si>
    <r>
      <t xml:space="preserve">Доходы от размещения временно свободных средств Фонда социального страхования Российской Федерации, сформированных за счет поступления </t>
    </r>
    <r>
      <rPr>
        <sz val="13"/>
        <color rgb="FF000000"/>
        <rFont val="Times New Roman"/>
        <family val="1"/>
        <charset val="204"/>
      </rPr>
      <t>страховых взносов на обязательное социальное страхование на случай временной нетрудоспособности и в связи с материнством</t>
    </r>
  </si>
  <si>
    <t>1 11 02062 07 0000 120</t>
  </si>
  <si>
    <t>Доходы от размещения временно свободных средств Фонда социального страхования Российской Федерации, сформированных за счет поступления страховых взносов на обязательное социальное страхование от несчастных случаев на производстве и профессиональных заболеваний</t>
  </si>
  <si>
    <t>1 11 02070 00 0000 120</t>
  </si>
  <si>
    <t>Доходы от размещения временно свободных средств фондов обязательного медицинского страхования</t>
  </si>
  <si>
    <t>1 11 02071 08 0000 120</t>
  </si>
  <si>
    <t>Доходы от размещения временно свободных средств Федерального фонда обязательного медицинского страхования</t>
  </si>
  <si>
    <t>1 11 02072 09 0000 120</t>
  </si>
  <si>
    <t>Доходы от размещения временно свободных средств территориальных фондов обязательного медицинского страхования</t>
  </si>
  <si>
    <t>1 11 02080 00 0000 120</t>
  </si>
  <si>
    <t>Доходы от размещения сумм, аккумулируемых в ходе проведения аукционов по продаже акций, находящихся в государственной и муниципальной собственности</t>
  </si>
  <si>
    <t>1 11 02081 01 0000 120</t>
  </si>
  <si>
    <t>Доходы от размещения сумм, аккумулируемых в ходе проведения аукционов по продаже акций, находящихся в собственности Российской Федерации</t>
  </si>
  <si>
    <t>1 11 02082 02 0000 120</t>
  </si>
  <si>
    <t>Доходы от размещения сумм, аккумулируемых в ходе проведения аукционов по продаже акций, находящихся в собственности субъектов Российской Федерации</t>
  </si>
  <si>
    <t>1 11 02083 03 0000 120</t>
  </si>
  <si>
    <t>Доходы от размещения сумм, аккумулируемых в ходе проведения аукционов по продаже акций, находящихся в собственности внутригородских муниципальных образований городов федерального значения Москвы и Санкт-Петербурга</t>
  </si>
  <si>
    <t>1 11 02084 04 0000 120</t>
  </si>
  <si>
    <t xml:space="preserve">Доходы от размещения сумм, аккумулируемых в ходе проведения аукционов по продаже акций, находящихся в собственности городских округов </t>
  </si>
  <si>
    <t>1 11 02085 05 0000 120</t>
  </si>
  <si>
    <t>Доходы от размещения сумм, аккумулируемых в ходе проведения аукционов по продаже акций, находящихся в собственности муниципальных районов</t>
  </si>
  <si>
    <t>1 11 02085 10 0000 120</t>
  </si>
  <si>
    <t>Доходы от размещения сумм, аккумулируемых в ходе проведения аукционов по продаже акций, находящихся в собственности поселений</t>
  </si>
  <si>
    <t xml:space="preserve">1 11 02090 06 0000 120 </t>
  </si>
  <si>
    <t>Доходы от инвестирования средств выплатного резерва, перечисленные государственной управляющей компанией средствами выплатного резерва в Пенсионный фонд Российской Федерации в соответствии с законодательством Российской Федерации</t>
  </si>
  <si>
    <t>1 11 02100 06 0000 120</t>
  </si>
  <si>
    <t xml:space="preserve">Доходы от инвестирования средств пенсионных накоплений, сформированных в пользу застрахованных лиц, которым установлена срочная пенсионная выплата, перечисленные государственной управляющей компанией средствами выплатного резерва в Пенсионный фонд Российской Федерации в соответствии с законодательством Российской Федерации   </t>
  </si>
  <si>
    <t>1 11 03030 03 0000 120</t>
  </si>
  <si>
    <t>Проценты, полученные от предоставления бюджетных кредитов внутри страны за счет средств бюджетов внутригородских муниципальных образований городов федерального значения Москвы и Санкт-Петербурга</t>
  </si>
  <si>
    <t>1 11 03040 04 0000 120</t>
  </si>
  <si>
    <t>Проценты, полученные от предоставления бюджетных кредитов внутри страны за счет средств бюджетов городских округов</t>
  </si>
  <si>
    <t>1 11 03050 05 0000 120</t>
  </si>
  <si>
    <t>Проценты, полученные от предоставления бюджетных кредитов внутри страны за счет средств бюджетов муниципальных районов</t>
  </si>
  <si>
    <t>1 11 03050 10 0000 120</t>
  </si>
  <si>
    <t>Проценты, полученные от предоставления бюджетных кредитов внутри страны за счет средств бюджетов поселений</t>
  </si>
  <si>
    <t>1 11 03060 01 0000 120</t>
  </si>
  <si>
    <t xml:space="preserve">Проценты, полученные от предоставления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 </t>
  </si>
  <si>
    <t>1 11 04010 01 0000 120</t>
  </si>
  <si>
    <t>Поступление средств от правительств иностранных государств, их юридических лиц в уплату процентов по кредитам, предоставленным Российской Федерацией</t>
  </si>
  <si>
    <t>1 11 04020 01 0000 120</t>
  </si>
  <si>
    <t>Поступление средств от юридических лиц, субъектов Российской Федерации, муниципальных образований в уплату процентов по кредитам, предоставленным Российской Федерацией за счет связанных кредитов иностранных государств, иностранных юридических лиц</t>
  </si>
  <si>
    <t>1 11 04030 01 0000 120</t>
  </si>
  <si>
    <t>Поступление средств от юридических лиц, субъектов Российской Федерации, муниципальных образований в уплату процентов по кредитам, предоставленным Российской Федерацией за счет кредитов международных финансовых организаций</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</si>
  <si>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</si>
  <si>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</si>
  <si>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1 11 05011 02 0000 120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</si>
  <si>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городов федерального значения Москвы и Санкт-Петербурга,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</si>
  <si>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</si>
  <si>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</si>
  <si>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</si>
  <si>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</si>
  <si>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</si>
  <si>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</si>
  <si>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</si>
  <si>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</si>
  <si>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1 11 05021 01 0000 120</t>
  </si>
  <si>
    <t>Доходы, получаемые в виде арендной платы, а также средства от продажи права на заключение договоров аренды за земли, находящиеся в федеральной собственности (за исключением земельных участков федеральных бюджетных и автономных учреждений)</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</si>
  <si>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</si>
  <si>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</si>
  <si>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1 11 05023 03 0000 120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</si>
  <si>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внутригородских муниципальных образований    городов федерального значения Москвы и Санкт-Петербурга (за исключением земельных участков  муниципальных бюджетных и автономных учреждений)</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</si>
  <si>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</si>
  <si>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</si>
  <si>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</si>
  <si>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</si>
  <si>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</si>
  <si>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бюджетных и автономных учреждений)</t>
  </si>
  <si>
    <t>1 11 05026 00 0000 120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</si>
  <si>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</si>
  <si>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1 11 05026 02 0000 120</t>
  </si>
  <si>
    <t>Доходы, получаемые в виде арендной платы за земельные участки, которые расположены в границах городов федерального значения Москвы и Санкт-Петербурга,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</si>
  <si>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</si>
  <si>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</si>
  <si>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1 11 05026 05 0000 120</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</si>
  <si>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</si>
  <si>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1 11 05026 10 0000 120</t>
  </si>
  <si>
    <t>Доходы, получаемые в виде арендной платы за земельные участки,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</si>
  <si>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1 11 05027 00 0000 120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</si>
  <si>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</si>
  <si>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 xml:space="preserve">1 11 05027 01 0000 120 </t>
  </si>
  <si>
    <t>Доходы, получаемые  в виде арендной платы  за земельные участки, расположенные в полосе отвода автомобильных дорог общего пользования федерального  значения, находящихся в федеральной собственности</t>
  </si>
  <si>
    <t xml:space="preserve">1 11 05027 02 0000 120 </t>
  </si>
  <si>
    <t>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</si>
  <si>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 xml:space="preserve">1 11 05027 04 0000 120 </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</si>
  <si>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</si>
  <si>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 xml:space="preserve">1 11 05027 05 0000 120 </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</si>
  <si>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районов</t>
  </si>
  <si>
    <t>1 11 05027 10 0000 120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</si>
  <si>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поселений</t>
  </si>
  <si>
    <t>1 11 05028 00 0000 120</t>
  </si>
  <si>
    <t>Доходы, получаемые в виде арендной платы за находящиеся в государственной собственности земельные участки и лесные участки, расположенные в границах охотничьих угодий</t>
  </si>
  <si>
    <t>1 11 05028 01 0000 120</t>
  </si>
  <si>
    <t xml:space="preserve">Доходы, получаемые в виде арендной платы за находящиеся в государственной собственности Российской Федерации земельные участки и лесные участки, расположенные в границах охотничьих угодий </t>
  </si>
  <si>
    <t>1 11 05028 02 0000 120</t>
  </si>
  <si>
    <t>Доходы, получаемые в виде арендной платы за находящиеся в государственной собственности субъектов Российской Федерации земельные участки и лесные участки, расположенные в границах охотничьих угодий</t>
  </si>
  <si>
    <t>1 11 05031 01 0000 120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</si>
  <si>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</si>
  <si>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</si>
  <si>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</si>
  <si>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1 11 05033 03 0000 120</t>
  </si>
  <si>
    <t>Доходы от сдачи в аренду имущества, находящегося в оперативном управлении органов управления внутригородских муниципальных образований городов федерального значения Москвы и Санкт-Петербурга и созданных ими учреждений (за исключением имущества муниципальных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</si>
  <si>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</si>
  <si>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</si>
  <si>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</si>
  <si>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</si>
  <si>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</si>
  <si>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</si>
  <si>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1 11 05036 06 0000 120</t>
  </si>
  <si>
    <t xml:space="preserve">Доходы от сдачи в аренду имущества, находящегося в оперативном управлении Пенсионного фонда Российской Федерации </t>
  </si>
  <si>
    <t>1 11 05037 07 0000 120</t>
  </si>
  <si>
    <t>Доходы от сдачи в аренду имущества, находящегося в оперативном управлении Фонда социального страхования Российской Федерации</t>
  </si>
  <si>
    <t>1 11 05038 08 0000 120</t>
  </si>
  <si>
    <t xml:space="preserve">Доходы от сдачи в аренду имущества, находящегося в оперативном управлении Федерального фонда обязательного медицинского страхования </t>
  </si>
  <si>
    <t>1 11 05039 09 0000 120</t>
  </si>
  <si>
    <t xml:space="preserve">Доходы от сдачи в аренду имущества, находящегося в оперативном управлении территориальных фондов обязательного медицинского страхования </t>
  </si>
  <si>
    <t>1 11 05040 01 0000 120</t>
  </si>
  <si>
    <t>Доходы от использования федерального имущества, расположенного за пределами территории Российской Федерации</t>
  </si>
  <si>
    <t>1 11 05050 01 0000 120</t>
  </si>
  <si>
    <t>Доходы от использования федерального имущества, расположенного за пределами территории Российской Федерации, получаемые за рубежом</t>
  </si>
  <si>
    <t>1 11 05060 01 0000 120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</si>
  <si>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федерального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</si>
  <si>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1 11 05071 01 0000 120</t>
  </si>
  <si>
    <t>Доходы от сдачи в аренду имущества, составляющего казну Российской Федерации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</si>
  <si>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</si>
  <si>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</si>
  <si>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1 11 05073 03 0000 120</t>
  </si>
  <si>
    <t>Доходы от сдачи в аренду имущества, составляющего казну внутригородских муниципальных образований городов федерального значения Москвы и Санкт-Петербурга (за исключением земельных участков)</t>
  </si>
  <si>
    <t>1 11 05074 04 0000 120</t>
  </si>
  <si>
    <t>Доходы от сдачи в аренду имущества, составляющего казну городских округов (за исключением земельных участков)</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</si>
  <si>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</si>
  <si>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</si>
  <si>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1 11 05075 10 0000 120</t>
  </si>
  <si>
    <t xml:space="preserve">Доходы от сдачи в аренду имущества, составляющего казну поселений (за исключением земельных участков)  </t>
  </si>
  <si>
    <t>1 11 05080 01 0000 120</t>
  </si>
  <si>
    <r>
      <t xml:space="preserve">Доходы, получаемые в виде арендной платы, взимаемой в соответствии с Договором между Российской Федерацией и </t>
    </r>
    <r>
      <rPr>
        <sz val="13"/>
        <color rgb="FF000000"/>
        <rFont val="Times New Roman"/>
        <family val="1"/>
        <charset val="204"/>
      </rPr>
      <t>Финляндской Республикой об аренде Финляндской</t>
    </r>
    <r>
      <rPr>
        <sz val="13"/>
        <color rgb="FFFF0000"/>
        <rFont val="Times New Roman"/>
        <family val="1"/>
        <charset val="204"/>
      </rPr>
      <t xml:space="preserve"> </t>
    </r>
    <r>
      <rPr>
        <sz val="13"/>
        <color theme="1"/>
        <rFont val="Times New Roman"/>
        <family val="1"/>
        <charset val="204"/>
      </rPr>
      <t>Республикой российской части Сайменского канала и прилегающей к нему территории и об осуществлении судоходства через Сайменский канал от 27 мая 2010 года</t>
    </r>
  </si>
  <si>
    <t>1 11 05090 00 0000 120</t>
  </si>
  <si>
    <t>Доходы от предоставления на платной основе парковок (парковочных мест), расположенных на автомобильных дорогах общего пользования</t>
  </si>
  <si>
    <t>1 11 05091 02 0000 120</t>
  </si>
  <si>
    <t xml:space="preserve">Доходы от предоставления на платной основе парковок (парковочных мест), расположенных на автомобильных дорогах общего пользования регионального или межмуниципального значения, относящихся к собственности субъектов Российской Федерации </t>
  </si>
  <si>
    <t>1 11 05092 04 0000 120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</si>
  <si>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относящихся к собственности городских округов</t>
  </si>
  <si>
    <t>1 11 05093 05 0000 120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</si>
  <si>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относящихся к собственности муниципальных районов</t>
  </si>
  <si>
    <t>1 11 05093 10 0000 120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</si>
  <si>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относящихся к собственности поселений</t>
  </si>
  <si>
    <t>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</si>
  <si>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</si>
  <si>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1 11 06000 01 0000 120</t>
  </si>
  <si>
    <t>Доходы от перечисления части прибыли Центрального банка Российской Федерации</t>
  </si>
  <si>
    <t>1 11 07000 00 0000 120</t>
  </si>
  <si>
    <t>Платежи от государственных и муниципальных унитарных предприятий</t>
  </si>
  <si>
    <t>1 11 07011 01 0000 120</t>
  </si>
  <si>
    <t>Доходы от перечисления части прибыли, остающейся после уплаты налогов и иных обязательных платежей федеральных государственных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</si>
  <si>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</si>
  <si>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</si>
  <si>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1 11 07013 03 0000 120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</si>
  <si>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внутригородскими муниципальными образованиями городов федерального значения Москвы и Санкт-Петербурга</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</si>
  <si>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</si>
  <si>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</si>
  <si>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</si>
  <si>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</si>
  <si>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</si>
  <si>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</si>
  <si>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1 11 07020 01 0000 120</t>
  </si>
  <si>
    <t>Доходы от деятельности совместного предприятия "Вьетсовпетро" (в части расчетов по поступлениям прошлых лет)</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</si>
  <si>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</si>
  <si>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</si>
  <si>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1 11 08010 01 0000 120</t>
  </si>
  <si>
    <t>Средства, получаемые от передачи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</si>
  <si>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</si>
  <si>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</si>
  <si>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1 11 08030 03 0000 120</t>
  </si>
  <si>
    <t>Средства, получаемые от передачи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</si>
  <si>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1 11 08040 04 0000 120</t>
  </si>
  <si>
    <t>Средства, получаемые от передачи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</si>
  <si>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1 11 08050 05 0000 120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</si>
  <si>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</si>
  <si>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1 11 08050 10 0000 120</t>
  </si>
  <si>
    <t>Средства, получаемые от передачи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</si>
  <si>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</si>
  <si>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</si>
  <si>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1 11 09010 00 0000 120</t>
  </si>
  <si>
    <t>Доходы от распоряжения правами на результаты интеллектуальной деятельности  военного, специального и двойного назначения, находящимися в государственной и муниципальной собственности</t>
  </si>
  <si>
    <t>1 11 09011 01 0000 120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</si>
  <si>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Российской Федерации</t>
  </si>
  <si>
    <t>1 11 09012 02 0000 120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</si>
  <si>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субъектов Российской Федерации</t>
  </si>
  <si>
    <t>1 11 09013 03 0000 120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</si>
  <si>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внутригородских муниципальных образований городов федерального значения Москвы и Санкт-Петербурга</t>
  </si>
  <si>
    <t>1 11 09014 04 0000 120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</si>
  <si>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городских округов</t>
  </si>
  <si>
    <t>1 11 09015 05 0000 120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</si>
  <si>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муниципальных районов</t>
  </si>
  <si>
    <t>1 11 09015 10 0000 120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</si>
  <si>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поселений</t>
  </si>
  <si>
    <t>1 11 09020 00 0000 120</t>
  </si>
  <si>
    <t>Доходы от распоряжения правами на результаты научно-технической деятельности, находящимися в государственной и муниципальной собственности</t>
  </si>
  <si>
    <t>1 11 09021 01 0000 120</t>
  </si>
  <si>
    <t>Доходы от распоряжения правами на результаты научно-технической деятельности, находящимися в  собственности Российской Федерации</t>
  </si>
  <si>
    <t>1 11 09022 02 0000 120</t>
  </si>
  <si>
    <t>Доходы от распоряжения правами на результаты научно-технической деятельности, находящимися в  собственности субъектов Российской Федерации</t>
  </si>
  <si>
    <t>1 11 09023 03 0000 120</t>
  </si>
  <si>
    <t>Доходы от распоряжения правами на результаты научно-технической деятельности, находящимися в собственности внутригородских муниципальных образований городов федерального значения Москвы и Санкт-Петербурга</t>
  </si>
  <si>
    <t>1 11 09024 04 0000 120</t>
  </si>
  <si>
    <t>Доходы от распоряжения правами на результаты научно-технической деятельности, находящимися в собственности городских округов</t>
  </si>
  <si>
    <t>1 11 09025 05 0000 120</t>
  </si>
  <si>
    <t>Доходы от распоряжения правами на результаты научно-технической деятельности, находящимися в собственности муниципальных районов</t>
  </si>
  <si>
    <t>1 11 09025 10 0000 120</t>
  </si>
  <si>
    <t>Доходы от распоряжения правами на результаты научно-технической деятельности, находящимися в собственности поселений</t>
  </si>
  <si>
    <t>1 11 09030 00 0000 120</t>
  </si>
  <si>
    <t>Доходы от эксплуатации и использования имущества автомобильных дорог, находящихся в государственной и муниципальной собственности</t>
  </si>
  <si>
    <t>1 11 09031 01 0000 120</t>
  </si>
  <si>
    <t xml:space="preserve">Доходы от эксплуатации и использования имущества автомобильных дорог, находящихся в федеральной собственности </t>
  </si>
  <si>
    <t>1 11 09032 02 0000 120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</si>
  <si>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</si>
  <si>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1 11 09033 03 0000 120</t>
  </si>
  <si>
    <t>Доходы от эксплуатации и использования имущества автомобильных дорог, находящихся в собственности внутригородских муниципальных образований городов федерального значения Москвы и Санкт-Петербурга</t>
  </si>
  <si>
    <t>1 11 09034 04 0000 120</t>
  </si>
  <si>
    <t>Доходы от эксплуатации и использования имущества автомобильных дорог, находящихся в собственности городских округов</t>
  </si>
  <si>
    <t>1 11 09035 05 0000 120</t>
  </si>
  <si>
    <t>Доходы от эксплуатации и использования имущества автомобильных дорог, находящихся в собственности муниципальных районов</t>
  </si>
  <si>
    <t>1 11 09035 10 0000 120</t>
  </si>
  <si>
    <t>Доходы от эксплуатации и использования имущества автомобильных дорог, находящихся в собственности поселений</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</si>
  <si>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</si>
  <si>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</si>
  <si>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1 11 09041 01 0000 120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</si>
  <si>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</si>
  <si>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</si>
  <si>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</si>
  <si>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1 11 09043 03 0000 120</t>
  </si>
  <si>
    <t>Прочие поступления от использования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</si>
  <si>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</si>
  <si>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</si>
  <si>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</si>
  <si>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</si>
  <si>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1 11 09045 10 0000 120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</si>
  <si>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</si>
  <si>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1 11 09046 06 0000 120</t>
  </si>
  <si>
    <t>Прочие поступления от использования имущества, находящегося в оперативном управлении Пенсионного фонда Российской Федерации</t>
  </si>
  <si>
    <t>1 11 09047 07 0000 120</t>
  </si>
  <si>
    <t>Прочие поступления от использования имущества, находящегося в оперативном управлении Фонда социального страхования Российской Федерации</t>
  </si>
  <si>
    <t>1 11 09048 08 0000 120</t>
  </si>
  <si>
    <t xml:space="preserve">Прочие поступления от использования имущества, находящегося в оперативном управлении Федерального фонда обязательного медицинского страхования </t>
  </si>
  <si>
    <t>1 11 09049 09 0000 120</t>
  </si>
  <si>
    <t xml:space="preserve">Прочие поступления от использования имущества, находящегося в оперативном управлении территориальных фондов обязательного медицинского страхования </t>
  </si>
  <si>
    <t>1 11 09050 01 0000 120</t>
  </si>
  <si>
    <t>Доходы от распоряжения исключительным правом Российской Федерации на результаты интеллектуальной деятельности в области геодезии и картографии</t>
  </si>
  <si>
    <t>1 11 10000 01 0000 120</t>
  </si>
  <si>
    <t xml:space="preserve">Сбор за проезд автотранспортных средств, зарегистрированных на территории иностранных государств, по автомобильным дорогам Российской Федерации </t>
  </si>
  <si>
    <t>1 11 11000 01 0000 120</t>
  </si>
  <si>
    <t>Проценты по государственным кредитам по соглашениям о Таможенном союзе между Российской Федерацией, Республикой Беларусь и Республикой Казахстан</t>
  </si>
  <si>
    <t>1 11 11010 01 0000 120</t>
  </si>
  <si>
    <t>Проценты по государственным кредитам, предоставленным Республике Беларусь по соглашениям о Таможенном союзе между Российской Федерацией, Республикой Беларусь и Республикой Казахстан</t>
  </si>
  <si>
    <t>1 11 11020 01 0000 120</t>
  </si>
  <si>
    <t>Проценты по государственным кредитам, предоставленным Республике Казахстан по соглашениям о Таможенном союзе между Российской Федерацией, Республикой Беларусь и Республикой Казахстан</t>
  </si>
  <si>
    <t>1 11 11030 01 0000 120</t>
  </si>
  <si>
    <t>Проценты за пользование кредитом, предоставленным Республике Беларусь по соглашению о вывозных таможенных пошлинах между Российской Федерацией и Республикой Беларусь</t>
  </si>
  <si>
    <r>
      <t>Плата за выбросы загрязняющих веществ в атмосферный воздух стационарными объектами</t>
    </r>
    <r>
      <rPr>
        <vertAlign val="superscript"/>
        <sz val="13"/>
        <color rgb="FF000000"/>
        <rFont val="Times New Roman"/>
        <family val="1"/>
        <charset val="204"/>
      </rPr>
      <t>7</t>
    </r>
  </si>
  <si>
    <t>1 12 01020 01 0000 120</t>
  </si>
  <si>
    <t>Плата за выбросы загрязняющих веществ в атмосферный воздух передвижными объектами</t>
  </si>
  <si>
    <t>1 12 01050 01 0000 120</t>
  </si>
  <si>
    <r>
      <t>Плата за иные виды негативного воздействия на окружающую среду</t>
    </r>
    <r>
      <rPr>
        <vertAlign val="superscript"/>
        <sz val="13"/>
        <color rgb="FF000000"/>
        <rFont val="Times New Roman"/>
        <family val="1"/>
        <charset val="204"/>
      </rPr>
      <t>8</t>
    </r>
  </si>
  <si>
    <t xml:space="preserve"> 1 12 01070 01 0000 120</t>
  </si>
  <si>
    <t>Плата за выбросы загрязнящих веществ, образующихся при сжигании на факельных установках и (или) рассеивании попутного нефтяного газа</t>
  </si>
  <si>
    <t>1 12 02010 01 0000 120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</si>
  <si>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t>
  </si>
  <si>
    <t>1 12 02011 01 0000 120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</si>
  <si>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месторождениям и участкам недр (за исключением участков недр, содержащих месторождения природных алмазов, и участков недр местного значения)</t>
  </si>
  <si>
    <t>1 12 02012 01 0000 120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</si>
  <si>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местного значения</t>
  </si>
  <si>
    <t>1 12 02013 01 0000 120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</si>
  <si>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содержащих месторождения природных алмазов</t>
  </si>
  <si>
    <t>1 12 02030 01 0000 120</t>
  </si>
  <si>
    <t>Регулярные платежи за пользование недрами при пользовании недрами (ренталс) на территории Российской Федерации</t>
  </si>
  <si>
    <t>1 12 02040 01 0000 120</t>
  </si>
  <si>
    <t>Плата за договорную акваторию и участки морского дна, полученная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</si>
  <si>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</si>
  <si>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</si>
  <si>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1 12 02051 01 0000 120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</si>
  <si>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(кроме участков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</si>
  <si>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</si>
  <si>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</si>
  <si>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1 12 02060 01 0000 120</t>
  </si>
  <si>
    <t>Разовые платежи за пользование недрами при наступлении определенных событий, оговоренных в лицензии (бонусы),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t>
  </si>
  <si>
    <t>1 12 02080 01 0000 120</t>
  </si>
  <si>
    <t>Регулярные платежи за пользование недрами (ренталс)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t>
  </si>
  <si>
    <t>1 12 02090 01 0000 120</t>
  </si>
  <si>
    <t>Плата за договорную акваторию и участки морского дна, полученная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t>
  </si>
  <si>
    <t>1 12 02100 00 0000 120</t>
  </si>
  <si>
    <t>Прочие платежи при пользовании недрами</t>
  </si>
  <si>
    <t>1 12 02101 01 0000 120</t>
  </si>
  <si>
    <t>Прочие платежи при пользовании недрами (за исключением платежей при пользовании недрами по участкам недр местного значения)</t>
  </si>
  <si>
    <t>1 12 02102 02 0000 120</t>
  </si>
  <si>
    <t>Прочие платежи при пользовании недрами по участкам недр местного значения</t>
  </si>
  <si>
    <t>Плата за пользование водными биологическими ресурсами по межправительственным соглашениям</t>
  </si>
  <si>
    <t>1 12 04010 00 0000 120</t>
  </si>
  <si>
    <t xml:space="preserve">Плата за использование лесов, расположенных на землях лесного фонда </t>
  </si>
  <si>
    <t>1 12 04011 01 0000 120</t>
  </si>
  <si>
    <r>
      <t xml:space="preserve">Плата за использование лесов, </t>
    </r>
    <r>
      <rPr>
        <sz val="13"/>
        <color rgb="FF000000"/>
        <rFont val="Times New Roman"/>
        <family val="1"/>
        <charset val="204"/>
      </rPr>
      <t xml:space="preserve">расположенных на землях лесного фонда, </t>
    </r>
    <r>
      <rPr>
        <sz val="13"/>
        <color theme="1"/>
        <rFont val="Times New Roman"/>
        <family val="1"/>
        <charset val="204"/>
      </rPr>
      <t>в части минимального размера платы по договору купли-продажи лесных насаждений</t>
    </r>
  </si>
  <si>
    <t>1 12 04012 01 0000 120</t>
  </si>
  <si>
    <r>
      <t>Плата за использование лесов,</t>
    </r>
    <r>
      <rPr>
        <b/>
        <i/>
        <sz val="13"/>
        <color rgb="FF8064A2"/>
        <rFont val="Times New Roman"/>
        <family val="1"/>
        <charset val="204"/>
      </rPr>
      <t xml:space="preserve"> </t>
    </r>
    <r>
      <rPr>
        <sz val="13"/>
        <color rgb="FF000000"/>
        <rFont val="Times New Roman"/>
        <family val="1"/>
        <charset val="204"/>
      </rPr>
      <t xml:space="preserve">расположенных на землях лесного фонда, </t>
    </r>
    <r>
      <rPr>
        <sz val="13"/>
        <color theme="1"/>
        <rFont val="Times New Roman"/>
        <family val="1"/>
        <charset val="204"/>
      </rPr>
      <t xml:space="preserve"> в части минимального размера арендной платы</t>
    </r>
  </si>
  <si>
    <t xml:space="preserve"> 1 12 04013 02 0000 120 </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</si>
  <si>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</si>
  <si>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1 12 04014 02 0000 120 </t>
  </si>
  <si>
    <t>Плата за использование лесов, расположенных на землях лесного фонда,  в части, превышающей минимальный размер арендной платы</t>
  </si>
  <si>
    <t xml:space="preserve"> 1 12 04015 02 0000 120 </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</si>
  <si>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</si>
  <si>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1 12 04020 01 0000 120</t>
  </si>
  <si>
    <t xml:space="preserve">Плата за использование лесов, расположенных на землях иных категорий, находящихся в федеральной собственности </t>
  </si>
  <si>
    <t xml:space="preserve">1 12 04021 01 0000 120 </t>
  </si>
  <si>
    <t>Плата за использование лесов, расположенных на землях иных категорий, находящихся в федеральной собственности, в части платы по договору купли-продажи лесных насаждений</t>
  </si>
  <si>
    <t>1 12 04022 01 0000 120</t>
  </si>
  <si>
    <t xml:space="preserve">Плата за использование лесов, расположенных на землях иных категорий, находящихся в федеральной собственности, в части арендной платы </t>
  </si>
  <si>
    <t xml:space="preserve"> 1 12 04030 02 0000 120 </t>
  </si>
  <si>
    <t xml:space="preserve">Плата за использование лесов, расположенных на землях иных категорий, находящихся в  собственности субъектов Российской Федерации </t>
  </si>
  <si>
    <t xml:space="preserve"> 1 12 04031 02 0000 120 </t>
  </si>
  <si>
    <t xml:space="preserve">Плата за использование лесов, расположенных на землях иных категорий, находящихся в  собственности субъектов Российской Федераци, в части платы по договору купли-продажи лесных насаждений </t>
  </si>
  <si>
    <t xml:space="preserve"> 1 12 04032 02 0000 120 </t>
  </si>
  <si>
    <t>Плата за использование лесов, расположенных на землях иных категорий, находящихся в  собственности субъектов Российской Федераци, в части арендной платы</t>
  </si>
  <si>
    <t xml:space="preserve"> 1 12 04033 02 0000 120 </t>
  </si>
  <si>
    <t>Плата за использование лесов, расположенных на землях иных категорий, находящихся в  собственности субъектов Российской Федераци, в части платы по договору купли-продажи лесных насаждений для собственных нужд</t>
  </si>
  <si>
    <t xml:space="preserve"> 1 12 04040 04 0000 120 </t>
  </si>
  <si>
    <t xml:space="preserve">Плата за использование лесов, расположенных на землях иных категорий, находящихся в собственности  городских округов </t>
  </si>
  <si>
    <t xml:space="preserve"> 1 12 04041 04 0000 120 </t>
  </si>
  <si>
    <t xml:space="preserve">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 </t>
  </si>
  <si>
    <t xml:space="preserve"> 1 12 04042 04 0000 120 </t>
  </si>
  <si>
    <t xml:space="preserve">Плата за использование лесов, расположенных на землях иных категорий, находящихся в собственности городских округов, в части арендной платы  </t>
  </si>
  <si>
    <t xml:space="preserve"> 1 12 04050 05 0000 120 </t>
  </si>
  <si>
    <t xml:space="preserve">Плата за использование лесов, расположенных на землях иных категорий, находящихся в  собственности муниципальных районов </t>
  </si>
  <si>
    <t xml:space="preserve"> 1 12 04051 05 0000 120 </t>
  </si>
  <si>
    <t xml:space="preserve">Плата за использование лесов, расположенных на землях иных категорий, находящихся в  собственности муниципальных районов, в части платы по договору купли-продажи лесных насаждений </t>
  </si>
  <si>
    <t xml:space="preserve"> 1 12 04052 05 0000 120 </t>
  </si>
  <si>
    <t xml:space="preserve">Плата за использование лесов, расположенных на землях иных категорий, находящихся в  собственности муниципальных районов, в части арендной платы  </t>
  </si>
  <si>
    <t xml:space="preserve"> 1 12 04050 10 0000 120 </t>
  </si>
  <si>
    <t xml:space="preserve">Плата за использование лесов, расположенных на землях иных категорий, находящихся в  собственности поселений </t>
  </si>
  <si>
    <t xml:space="preserve"> 1 12 04051 10 0000 120 </t>
  </si>
  <si>
    <t xml:space="preserve">Плата за использование лесов, расположенных на землях иных категорий, находящихся в  собственности поселений, в части платы по договору купли-продажи лесных насаждений </t>
  </si>
  <si>
    <t xml:space="preserve"> 1 12 04052 10 0000 120 </t>
  </si>
  <si>
    <t xml:space="preserve">Плата за использование лесов, расположенных на землях иных категорий, находящихся в  собственности поселений, в части арендной платы  </t>
  </si>
  <si>
    <t>1 12 04070 01 0000 120</t>
  </si>
  <si>
    <t>Плата за перевод лесных земель в нелесные и перевод земель лесного фонда в земли иных категорий (по обязательствам, возникшим до 1 января 2007 года)</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</si>
  <si>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</si>
  <si>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</si>
  <si>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1 12 04090 01 0000 120</t>
  </si>
  <si>
    <t>Арендная плата за пользование участками лесного фонда в целях, не связанных с ведением лесного хозяйства и осуществлением лесопользования (по обязательствам, возникшим до 1 января 2007 года)</t>
  </si>
  <si>
    <t>1 12 05010 01 0000 120</t>
  </si>
  <si>
    <t>Плата за пользование водными объектами, находящимися в федеральной собственности</t>
  </si>
  <si>
    <t>1 12 05020 02 0000 120</t>
  </si>
  <si>
    <t>Плата за пользование водными объектами, находящимися в собственности субъектов Российской Федерации</t>
  </si>
  <si>
    <t>1 12 05040 04 0000 120</t>
  </si>
  <si>
    <t>Плата за пользование водными объектами, находящимися в собственности городских округов</t>
  </si>
  <si>
    <t>1 12 05050 05 0000 120</t>
  </si>
  <si>
    <t>Плата за пользование водными объектами, находящимися в собственности муниципальных районов</t>
  </si>
  <si>
    <t>1 12 05050 10 0000 120</t>
  </si>
  <si>
    <t>Плата за пользование водными объектами, находящимися в собственности поселений</t>
  </si>
  <si>
    <t>1 12 06000 00 0000 120</t>
  </si>
  <si>
    <t>Доходы в виде платы за предоставление рыбопромыслового участка, полученной от победителя конкурса на право заключения договора о предоставлении рыбопромыслового участка</t>
  </si>
  <si>
    <t>1 12 06010 01 0000 120</t>
  </si>
  <si>
    <t xml:space="preserve">Доходы в виде платы за предоставление рыбопромыслового участка, полученной от победителя конкурса на право заключения договора о предоставлении рыбопромыслового участка для осуществления рыболовства в отношении водных биологических ресурсов, находящихся в федеральной собственности </t>
  </si>
  <si>
    <t>1 12 06020 02 0000 120</t>
  </si>
  <si>
    <t>Доходы в виде платы за предоставление рыбопромыслового участка, полученной от победителя конкурса на право заключения договора о предоставлении рыбопромыслового участка для осуществления рыболовства в отношении водных биологических ресурсов, находящихся в  собственности субъектов Российской Федерации</t>
  </si>
  <si>
    <t>1 12 07000 00 0000 120</t>
  </si>
  <si>
    <t>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t>
  </si>
  <si>
    <t>1 12 07010 01 0000 120</t>
  </si>
  <si>
    <r>
      <t>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 находящимися в федеральной собственности</t>
    </r>
    <r>
      <rPr>
        <b/>
        <i/>
        <sz val="13"/>
        <color theme="1"/>
        <rFont val="Times New Roman"/>
        <family val="1"/>
        <charset val="204"/>
      </rPr>
      <t xml:space="preserve"> </t>
    </r>
  </si>
  <si>
    <t>1 12 07020 02 0000 120</t>
  </si>
  <si>
    <t>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 находящимися в  собственности субъектов Российской Федерации</t>
  </si>
  <si>
    <t>1 12 08000 01 0000 120</t>
  </si>
  <si>
    <t>Утилизационный сбор</t>
  </si>
  <si>
    <t>1 12 09000 01 0000 120</t>
  </si>
  <si>
    <t>Доходы, полученные от продажи (предоставления) права на заключение охотхозяйственных соглашений</t>
  </si>
  <si>
    <t>1 13 01010 01 0000 130</t>
  </si>
  <si>
    <r>
      <t>Плата за предоставление информации, содержащейся в Едином государственном реестре налогоплательщиков</t>
    </r>
    <r>
      <rPr>
        <strike/>
        <sz val="13"/>
        <color theme="1"/>
        <rFont val="Times New Roman"/>
        <family val="1"/>
        <charset val="204"/>
      </rPr>
      <t xml:space="preserve"> </t>
    </r>
  </si>
  <si>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</si>
  <si>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</si>
  <si>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1 13 01030 01 0000 130</t>
  </si>
  <si>
    <t>Плата за предоставление информации о зарегистрированных правах на недвижимое имущество и сделках с ним, выдачу копий договоров и иных документов, выражающих содержание односторонних сделок, совершенных в простой письменной форме</t>
  </si>
  <si>
    <t>1 13 01040 01 0000 130</t>
  </si>
  <si>
    <t>Доходы от оказания платных услуг по предоставлению статистической информации</t>
  </si>
  <si>
    <t>1 13 01050 01 0000 130</t>
  </si>
  <si>
    <t>Доходы от оказания платных услуг (работ) в соответствии с договорами по производству экспертиз и экспертных исследований и за выполнение научно-исследовательских, консультационных и других видов работ</t>
  </si>
  <si>
    <t>1 13 01070 01 0000 130</t>
  </si>
  <si>
    <t>1 13 01080 01 0000 130</t>
  </si>
  <si>
    <t>Плата за услуги, предоставляемые на договорной основе подразделениями органов внутренних дел Министерства внутренних дел Российской Федерации по охране имущества юридических и физических лиц, и иные услуги, связанные с обеспечением охраны и безопасности граждан</t>
  </si>
  <si>
    <t>1 13 01090 01 0000 130</t>
  </si>
  <si>
    <t>Доходы от оказания платных услуг органами Государственной фельдъегерской службы Российской Федерации</t>
  </si>
  <si>
    <t>1 13 01100 01 0000 130</t>
  </si>
  <si>
    <t>Плата за услуги (работы), оказываемые Гохраном России</t>
  </si>
  <si>
    <t>1 13 01120 01 0000 130</t>
  </si>
  <si>
    <t>Плата за услуги, предоставляемые на договорной основе учреждениями аварийно-спасательных формирований противофонтанных военизированных частей, находящихся в ведении Министерства энергетики Российской Федерации, по предотвращению и ликвидации аварий, связанных с открытыми фонтанными проявлениями</t>
  </si>
  <si>
    <t>1 13 01130 01 0000 130</t>
  </si>
  <si>
    <t>Плата за услуги, предоставляемые на договорной основе ФГКУ "Управление военизированных горноспасательных частей в строительстве", находящимся в ведении Министерства Российской Федерации по делам гражданской обороны, чрезвычайным ситуациям и ликвидации последствий стихийных бедствий, за проведение профилактических обследований в целях повышения безопасности работ и подготовленности объектов к ликвидации возможных аварий</t>
  </si>
  <si>
    <t>1 13 01140 01 0000 130</t>
  </si>
  <si>
    <t>Плата за услуги, предоставляемые договорными подразделениями федеральной противопожарной службы Министерства Российской Федерации по делам гражданской обороны, чрезвычайным ситуациям и ликвидации последствий стихийных бедствий</t>
  </si>
  <si>
    <t>1 13 01150 01 0000 130</t>
  </si>
  <si>
    <t>Доходы от привлечения осужденных к оплачиваемому труду (в части оказания услуг (работ)</t>
  </si>
  <si>
    <t>1 13 01160 01 0000 130</t>
  </si>
  <si>
    <t>Плата за заимствование материальных ценностей из государственного резерва</t>
  </si>
  <si>
    <t>1 13 01170 01 0000 130</t>
  </si>
  <si>
    <r>
      <t>Доходы от оказания медицинских услуг, предоставляемых получателями средств федерального бюджета застрахованным лицам в системе обязательного медицинского страхования</t>
    </r>
    <r>
      <rPr>
        <strike/>
        <sz val="13"/>
        <color theme="1"/>
        <rFont val="Times New Roman"/>
        <family val="1"/>
        <charset val="204"/>
      </rPr>
      <t xml:space="preserve"> </t>
    </r>
  </si>
  <si>
    <t>1 13 01180 01 0000 130</t>
  </si>
  <si>
    <t xml:space="preserve">Доходы от оказания медицинских услуг, предоставляемых получателями средств федерального бюджета женщинам в период беременности, родов и в послеродовом периоде </t>
  </si>
  <si>
    <t xml:space="preserve">1 13 01190 01 0000 130 </t>
  </si>
  <si>
    <t>Плата за предоставление информации из реестра дисквалифицированных лиц</t>
  </si>
  <si>
    <t xml:space="preserve">1 13 01200 01 0000 130 </t>
  </si>
  <si>
    <t>Доходы от оказания платных услуг (работ) в рамках военно-технического сотрудничества</t>
  </si>
  <si>
    <t xml:space="preserve">1 13 01500 00 0000 130 </t>
  </si>
  <si>
    <t>Плата за  оказание услуг по присоединению объектов дорожного сервиса к автомобильным дорогам общего пользования</t>
  </si>
  <si>
    <r>
      <t>1 13 01510 01 0000 130</t>
    </r>
    <r>
      <rPr>
        <sz val="13"/>
        <color rgb="FFFF0000"/>
        <rFont val="Times New Roman"/>
        <family val="1"/>
        <charset val="204"/>
      </rPr>
      <t xml:space="preserve"> </t>
    </r>
  </si>
  <si>
    <t>Плата за  оказание услуг  по присоединению объектов дорожного сервиса к автомобильным дорогам общего пользования федерального значения, зачисляемая в федеральный бюджет</t>
  </si>
  <si>
    <r>
      <t>1 13 01520 02 0000 130</t>
    </r>
    <r>
      <rPr>
        <sz val="13"/>
        <color rgb="FFFF0000"/>
        <rFont val="Times New Roman"/>
        <family val="1"/>
        <charset val="204"/>
      </rPr>
      <t xml:space="preserve"> </t>
    </r>
  </si>
  <si>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</si>
  <si>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r>
      <t>1 13 01530 04 0000 130</t>
    </r>
    <r>
      <rPr>
        <sz val="13"/>
        <color rgb="FFFF0000"/>
        <rFont val="Times New Roman"/>
        <family val="1"/>
        <charset val="204"/>
      </rPr>
      <t xml:space="preserve"> </t>
    </r>
  </si>
  <si>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</si>
  <si>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r>
      <t>1 13 01540 05 0000 130</t>
    </r>
    <r>
      <rPr>
        <sz val="13"/>
        <color rgb="FFFF0000"/>
        <rFont val="Times New Roman"/>
        <family val="1"/>
        <charset val="204"/>
      </rPr>
      <t xml:space="preserve"> </t>
    </r>
  </si>
  <si>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муниципальных районов</t>
  </si>
  <si>
    <r>
      <t>1 13 01540 10 0000 130</t>
    </r>
    <r>
      <rPr>
        <sz val="13"/>
        <color rgb="FFFF0000"/>
        <rFont val="Times New Roman"/>
        <family val="1"/>
        <charset val="204"/>
      </rPr>
      <t xml:space="preserve"> </t>
    </r>
  </si>
  <si>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поселений</t>
  </si>
  <si>
    <t>Прочие доходы от оказания платных услуг (работ)</t>
  </si>
  <si>
    <t>1 13 01991 01 0000 130</t>
  </si>
  <si>
    <t>Прочие доходы от оказания платных услуг (работ) получателями средств федерального бюджета</t>
  </si>
  <si>
    <t>1 13 01992 02 0000 130</t>
  </si>
  <si>
    <t>Прочие доходы от оказания платных услуг  (работ) получателями средств бюджетов субъектов Российской Федерации</t>
  </si>
  <si>
    <t>1 13 01993 03 0000 130</t>
  </si>
  <si>
    <t>Прочие доходы от оказания платных услуг (работ) получателями средств бюджетов внутригородских муниципальных образований городов федерального значения Москвы и Санкт-Петербурга</t>
  </si>
  <si>
    <t>1 13 01994 04 0000 130</t>
  </si>
  <si>
    <t>Прочие доходы от оказания платных услуг (работ) получателями средств бюджетов городских округов</t>
  </si>
  <si>
    <t>1 13 01995 05 0000 130</t>
  </si>
  <si>
    <t>Прочие доходы от оказания платных услуг (работ) получателями средств бюджетов муниципальных районов</t>
  </si>
  <si>
    <t>1 13 01995 10 0000 130</t>
  </si>
  <si>
    <t>Прочие доходы от оказания платных услуг (работ) получателями средств бюджетов поселений</t>
  </si>
  <si>
    <t>1 13 01996 06 0000 130</t>
  </si>
  <si>
    <t>Прочие доходы бюджета Пенсионного фонда Российской Федерации от оказания платных услуг (работ)</t>
  </si>
  <si>
    <t>1 13 01997 07 0000 130</t>
  </si>
  <si>
    <t>Прочие доходы бюджета Фонда социального страхования  Российской Федерации от оказания платных услуг (работ)</t>
  </si>
  <si>
    <t>1 13 01998 08 0000 130</t>
  </si>
  <si>
    <t>Прочие доходы бюджета Федерального фонда обязательного медицинского страхования  от оказания платных услуг (работ)</t>
  </si>
  <si>
    <t>1 13 01999 09 0000 130</t>
  </si>
  <si>
    <t>Прочие доходы бюджетов территориальных фондов обязательного медицинского страхования  от оказания платных услуг (работ)</t>
  </si>
  <si>
    <t>1 13 02000 00 0000 130</t>
  </si>
  <si>
    <t>Доходы от компенсации затрат государства</t>
  </si>
  <si>
    <t>1 13 02010 01 0000 130</t>
  </si>
  <si>
    <t>Средства, возмещаемые юридическими лицами и индивидуальными предпринимателями за проведение контрольных мероприятий, контрольных покупок и проведение экспертиз, испытаний образцов товаров</t>
  </si>
  <si>
    <t>1 13 02030 01 0000 130</t>
  </si>
  <si>
    <t>Доходы, поступающие в порядке возмещения федеральному бюджету расходов, направленных на покрытие процессуальных издержек</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</si>
  <si>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</si>
  <si>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</si>
  <si>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1 13 02050 01 0000 130</t>
  </si>
  <si>
    <t>Доходы, поступающие в виде компенсации Российской Федерации за участие российских воинских контингентов в миротворческих операциях ООН, получаемые за рубежом</t>
  </si>
  <si>
    <t>1 13 02060 00 0000 130</t>
  </si>
  <si>
    <t>Доходы, поступающие в порядке возмещения расходов, понесенных в связи с эксплуатацией имущества</t>
  </si>
  <si>
    <t>1 13 02061 01 0000 130</t>
  </si>
  <si>
    <t>Доходы, поступающие в порядке возмещения расходов, понесенных в связи с эксплуатацией федерального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</si>
  <si>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</si>
  <si>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</si>
  <si>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1 13 02063 03 0000 130</t>
  </si>
  <si>
    <r>
      <t>Доходы, поступающие в порядке возмещения расходов, понесенных в связи с эксплуатацией  имущества внутригородских муниципальных образований городов федерального значения Москвы и Санкт-</t>
    </r>
    <r>
      <rPr>
        <sz val="13"/>
        <color rgb="FF000000"/>
        <rFont val="Times New Roman"/>
        <family val="1"/>
        <charset val="204"/>
      </rPr>
      <t>Петербурга</t>
    </r>
  </si>
  <si>
    <t>1 13 02064 04 0000 130</t>
  </si>
  <si>
    <t>Доходы, поступающие в порядке возмещения расходов, понесенных в связи с эксплуатацией  имущества городских округов</t>
  </si>
  <si>
    <t>1 13 02065 05 0000 130</t>
  </si>
  <si>
    <t>Доходы, поступающие в порядке возмещения расходов, понесенных в связи с эксплуатацией  имущества муниципальных районов</t>
  </si>
  <si>
    <t>1 13 02065 10 0000 130</t>
  </si>
  <si>
    <t>Доходы, поступающие в порядке возмещения расходов, понесенных в связи с эксплуатацией  имущества поселений</t>
  </si>
  <si>
    <t>1 13 02066 06 0000 130</t>
  </si>
  <si>
    <t>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Пенсионным фондом Российской Федерации</t>
  </si>
  <si>
    <t>1 13 02067 07 0000 130</t>
  </si>
  <si>
    <t>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Фондом социального страхования Российской Федерации</t>
  </si>
  <si>
    <t>1 13 02068 08 0000 130</t>
  </si>
  <si>
    <t xml:space="preserve">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Федеральным фондом обязательного медицинского страхования </t>
  </si>
  <si>
    <t>1 13 02069 09 0000 130</t>
  </si>
  <si>
    <t xml:space="preserve">Доходы, поступающие в порядке возмещения расходов, понесенных в связи с эксплуатацией  государственного имущества, закрепленного на праве оперативного управления за территориальными фондами обязательного медицинского страхования </t>
  </si>
  <si>
    <t>1 13 02070 01 0000 130</t>
  </si>
  <si>
    <t>Доходы, поступающие в порядке возмещения расходов, связанных с реализацией товаров, задержанных или изъятых  таможенными органами</t>
  </si>
  <si>
    <t xml:space="preserve">1 13 02080 01 0000 130 </t>
  </si>
  <si>
    <t xml:space="preserve">Доходы от возврата дебиторской задолженности прошлых лет по государственным контрактам или иным договорам, финансирование которых осуществлялось за счет ассигнований Федерального дорожного фонда, расторгнутым в связи с нарушением исполнителем (подрядчиком) условий государственного контракта или иного договора </t>
  </si>
  <si>
    <t>1 13 02990 00 0000 130</t>
  </si>
  <si>
    <t xml:space="preserve">Прочие доходы от компенсации затрат государства </t>
  </si>
  <si>
    <t>1 13 02991 01 0000 130</t>
  </si>
  <si>
    <t xml:space="preserve">Прочие доходы от компенсации затрат федерального бюджета </t>
  </si>
  <si>
    <t>1 13 02992 02 0000 130</t>
  </si>
  <si>
    <t>Прочие доходы от компенсации затрат  бюджетов субъектов Российской Федерации</t>
  </si>
  <si>
    <t>1 13 02993 03 0000 130</t>
  </si>
  <si>
    <t xml:space="preserve">Прочие доходы от компенсации затрат  бюджетов внутригородских муниципальных образований городов федерального значения Москвы и Санкт-Петербурга </t>
  </si>
  <si>
    <t>1 13 02994 04 0000 130</t>
  </si>
  <si>
    <t xml:space="preserve">Прочие доходы от компенсации затрат  бюджетов городских округов </t>
  </si>
  <si>
    <t>1 13 02995 05 0000 130</t>
  </si>
  <si>
    <t>Прочие доходы от компенсации затрат  бюджетов муниципальных районов</t>
  </si>
  <si>
    <t>1 13 02995 10 0000 130</t>
  </si>
  <si>
    <t>Прочие доходы от компенсации затрат  бюджетов поселений</t>
  </si>
  <si>
    <t>1 13 02996 06 0000 130</t>
  </si>
  <si>
    <t>Прочие доходы от компенсации затрат  бюджета Пенсионного фонда Российской Федерации</t>
  </si>
  <si>
    <t>1 13 02997 07 0000 130</t>
  </si>
  <si>
    <t>Прочие доходы от компенсации затрат  бюджета Фонда социального страхования  Российской Федерации</t>
  </si>
  <si>
    <t>1 13 02998 08 0000 130</t>
  </si>
  <si>
    <t>Прочие доходы от компенсации затрат  бюджета Федерального фонда обязательного медицинского  страхования</t>
  </si>
  <si>
    <t>1 13 02999 09 0000 130</t>
  </si>
  <si>
    <t>Прочие доходы от компенсации затрат  бюджетов территориальных фондов обязательного медицинского  страхования</t>
  </si>
  <si>
    <t>1 14 01000 00 0000 410</t>
  </si>
  <si>
    <t xml:space="preserve">Доходы от продажи квартир </t>
  </si>
  <si>
    <t>1 14 01010 01 0000 410</t>
  </si>
  <si>
    <t>Доходы от продажи квартир, находящихся в федеральной собственности</t>
  </si>
  <si>
    <t>1 14 01020 02 0000 410</t>
  </si>
  <si>
    <t>Доходы от продажи квартир, находящихся в собственности субъектов Российской Федерации</t>
  </si>
  <si>
    <t>1 14 01030 03 0000 410</t>
  </si>
  <si>
    <t>Доходы от продажи квартир, находящихся в собственности внутригородских муниципальных образований городов федерального значения Москвы и Санкт-Петербурга</t>
  </si>
  <si>
    <t>1 14 01040 04 0000 410</t>
  </si>
  <si>
    <t>Доходы от продажи квартир, находящихся в собственности городских округов</t>
  </si>
  <si>
    <t>1 14 01050 05 0000 410</t>
  </si>
  <si>
    <t>Доходы от продажи квартир, находящихся в собственности муниципальных районов</t>
  </si>
  <si>
    <t>1 14 01050 10 0000 410</t>
  </si>
  <si>
    <t>Доходы от продажи квартир, находящихся в собственности поселений</t>
  </si>
  <si>
    <t>1 14 02010 01 0000 410</t>
  </si>
  <si>
    <t>Доходы от реализации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t>
  </si>
  <si>
    <t>1 14 02011 01 0000 410</t>
  </si>
  <si>
    <t>Доходы от реализации продуктов утилизации кораблей (в части реализации основных средств по указанному имуществу)</t>
  </si>
  <si>
    <t>1 14 02013 01 0000 410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</si>
  <si>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</si>
  <si>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1 14 02014 01 0000 410</t>
  </si>
  <si>
    <t>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основных средств по указанному имуществу)</t>
  </si>
  <si>
    <t>1 14 02015 01 0000 410</t>
  </si>
  <si>
    <t xml:space="preserve">Доходы от реализации продуктов утилизации вооружения, военной техники и боеприпасов (в части реализации основных средств по указанному имуществу) </t>
  </si>
  <si>
    <t>1 14 02016 01 0000 410</t>
  </si>
  <si>
    <t>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основных средств по указанному имуществу)</t>
  </si>
  <si>
    <t>1 14 02017 01 0000 410</t>
  </si>
  <si>
    <t>Доходы от реализации продуктов утилизации вооружения и военной техники в рамках федеральной целевой программы "Промышленная утилизация вооружения и военной техники (2005-2010 годы)" (в части реализации основных средств по указанному имуществу)</t>
  </si>
  <si>
    <t>1 14 02019 01 0000 410</t>
  </si>
  <si>
    <t>Доходы от реализации иного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t>
  </si>
  <si>
    <t>1 14 02010 01 0000 440</t>
  </si>
  <si>
    <t>Доходы от реализации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t>
  </si>
  <si>
    <t>1 14 02011 01 0000 440</t>
  </si>
  <si>
    <t>Доходы от реализации продуктов утилизации кораблей (в части реализации материальных запасов по указанному имуществу)</t>
  </si>
  <si>
    <t>1 14 02013 01 0000 440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</si>
  <si>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</si>
  <si>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1 14 02014 01 0000 440</t>
  </si>
  <si>
    <t>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материальных запасов по указанному имуществу)</t>
  </si>
  <si>
    <t>1 14 02015 01 0000 440</t>
  </si>
  <si>
    <t>Доходы от реализации продуктов утилизации вооружения, военной техники и боеприпасов (в части реализации материальных запасов по указанному имуществу)</t>
  </si>
  <si>
    <t>1 14 02016 01 0000 440</t>
  </si>
  <si>
    <t>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материальных запасов по указанному имуществу)</t>
  </si>
  <si>
    <t>1 14 02017 01 0000 440</t>
  </si>
  <si>
    <t>Доходы от реализации продуктов утилизации вооружения и военной техники в рамках федеральной целевой программы "Промышленная утилизация вооружения и военной техники         (2005 - 2010 годы)" (в части реализации материальных запасов по указанному имуществу)</t>
  </si>
  <si>
    <t>1 14 02018 01 0000 440</t>
  </si>
  <si>
    <t>Доходы от выпуска материальных ценностей из государственного запаса специального сырья и делящихся материалов (в части доходов от реализации, от предоставления во временное заимствование и иного использования материальных ценностей по указанному имуществу)</t>
  </si>
  <si>
    <t>1 14 02019 01 0000 440</t>
  </si>
  <si>
    <t>Доходы от реализации иного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t>
  </si>
  <si>
    <t>1 14 02020 02 0000 410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</si>
  <si>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</si>
  <si>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</si>
  <si>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</si>
  <si>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</si>
  <si>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</si>
  <si>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</si>
  <si>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</si>
  <si>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</si>
  <si>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</si>
  <si>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</si>
  <si>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</si>
  <si>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1 14 02030 03 0000 410</t>
  </si>
  <si>
    <t>Доходы от реализации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</si>
  <si>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1 14 02032 03 0000 410</t>
  </si>
  <si>
    <t>Доходы от реализации имущества, находящегося в оперативном управлении учреждений, находящихся в ведении органов местного самоуправления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в части реализации основных средств по указанному имуществу</t>
  </si>
  <si>
    <t>1 14 02033 03 0000 410</t>
  </si>
  <si>
    <t>Доходы от реализации иного имущества, находящегося в муниципальной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</si>
  <si>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1 14 02030 03 0000 440</t>
  </si>
  <si>
    <t>Доходы от реализации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</si>
  <si>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1 14 02032 03 0000 440</t>
  </si>
  <si>
    <t>Доходы от реализации имущества, находящегося в оперативном управлении учреждений, находящихся в ведении органов местного самоуправления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в части реализации материальных запасов по указанному имуществу</t>
  </si>
  <si>
    <t>1 14 02033 03 0000 440</t>
  </si>
  <si>
    <t>Доходы от реализации иного имущества, находящегося в муниципальной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</si>
  <si>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1 14 02040 04 0000 410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</si>
  <si>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</si>
  <si>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</si>
  <si>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</si>
  <si>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</si>
  <si>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</si>
  <si>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1 14 02040 04 0000 440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</si>
  <si>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</si>
  <si>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1 14 02042 04 0000 440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</si>
  <si>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</si>
  <si>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</si>
  <si>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</si>
  <si>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1 14 02050 05 0000 410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</si>
  <si>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</si>
  <si>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</si>
  <si>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</si>
  <si>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</si>
  <si>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</si>
  <si>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1 14 02050 05 0000 440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</si>
  <si>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</si>
  <si>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1 14 02052 05 0000 440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</si>
  <si>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</si>
  <si>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</si>
  <si>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</si>
  <si>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1 14 02050 10 0000 410</t>
  </si>
  <si>
    <t>Доходы от реализации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</si>
  <si>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1 14 02052 10 0000 410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</si>
  <si>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бюджетных и автономных учреждений), в части реализации основных средств по указанному имуществу</t>
  </si>
  <si>
    <t>1 14 02053 10 0000 410</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</si>
  <si>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</si>
  <si>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1 14 02050 10 0000 440</t>
  </si>
  <si>
    <t>Доходы от реализации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</si>
  <si>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1 14 02052 10 0000 440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</si>
  <si>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</si>
  <si>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1 14 02053 10 0000 440</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</si>
  <si>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</si>
  <si>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1 14 02060 06 0000 410</t>
  </si>
  <si>
    <t>Доходы от реализации имущества, находящегося в оперативном управлении Пенсионного фонда Российской Федерации (в части реализации основных средств по указанному имуществу)</t>
  </si>
  <si>
    <t>1 14 02060 06 0000 440</t>
  </si>
  <si>
    <t>Доходы от реализации имущества, находящегося в оперативном управлении Пенсионного фонда Российской Федерации (в части реализации материальных запасов по указанному имуществу)</t>
  </si>
  <si>
    <t>1 14 02070 07 0000 410</t>
  </si>
  <si>
    <t>Доходы от реализации имущества, находящегося  в оперативном управлении Фонда социального страхования Российской Федерации (в части реализации основных средств по указанному имуществу)</t>
  </si>
  <si>
    <t>1 14 02070 07 0000 440</t>
  </si>
  <si>
    <t>Доходы от реализации имущества, находящегося  в оперативном управлении Фонда социального страхования Российской Федерации (в части реализации материальных запасов по указанному имуществу)</t>
  </si>
  <si>
    <t>1 14 02080 08 0000 410</t>
  </si>
  <si>
    <t>Доходы от реализации имущества, находящегося  в оперативном управлении Федерального фонда обязательного медицинского страхования (в части реализации основных средств по указанному имуществу)</t>
  </si>
  <si>
    <t>1 14 02080 08 0000 440</t>
  </si>
  <si>
    <t>Доходы от реализации имущества, находящегося  в оперативном управлении Федерального фонда обязательного медицинского страхования (в части реализации материальных запасов по указанному имуществу)</t>
  </si>
  <si>
    <t>1 14 02090 09 0000 410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</si>
  <si>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</si>
  <si>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1 14 02090 09 0000 440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</si>
  <si>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материальных запасов по указанному имуществу)</t>
  </si>
  <si>
    <t>1 14 03010 01 0000 410</t>
  </si>
  <si>
    <t>Средства от распоряжения и реализации имущества, обращенного в доход Российской Федерации (в части реализации основных средств по указанному имуществу)</t>
  </si>
  <si>
    <t>1 14 03011 01 0000 410</t>
  </si>
  <si>
    <t>Средства от распоряжения и реализации выморочного имущества, обращенного в доход Российской Федерации (в части реализации основных средств по указанному имуществу)</t>
  </si>
  <si>
    <t>1 14 03012 01 0000 410</t>
  </si>
  <si>
    <t>Средства от распоряжения и реализации конфискованного и иного имущества, обращенного в доход Российской Федерации (в части реализации основных средств по указанному имуществу)</t>
  </si>
  <si>
    <t>1 14 03010 01 0000 440</t>
  </si>
  <si>
    <t>Средства от распоряжения и реализации имущества, обращенного в доход Российской Федерации (в части реализации материальных запасов по                   указанному имуществу)</t>
  </si>
  <si>
    <t>1 14 03011 01 0000 440</t>
  </si>
  <si>
    <t>Средства от распоряжения и реализации выморочного имущества, обращенного в доход Российской Федерации (в части реализации материальных запасов по указанному имуществу)</t>
  </si>
  <si>
    <t>1 14 03012 01 0000 440</t>
  </si>
  <si>
    <t>Средства от распоряжения и реализации конфискованного и иного имущества, обращенного в доход Российской Федерации (в части реализации материальных запасов по указанному имуществу)</t>
  </si>
  <si>
    <t>1 14 03013 01 0000 440</t>
  </si>
  <si>
    <r>
      <t xml:space="preserve">Средства от реализации древесины, полученной при проведении мероприятий по охране, защите, воспроизводству лесов при размещении государственного заказа на их выполнение без продажи лесных насаждений для заготовки древесины, а также древесины, полученной при использовании лесов, расположенных на землях лесного фонда, в соответствии со статьями 43 - 46 Лесного кодекса Российской </t>
    </r>
    <r>
      <rPr>
        <sz val="13"/>
        <color rgb="FF000000"/>
        <rFont val="Times New Roman"/>
        <family val="1"/>
        <charset val="204"/>
      </rPr>
      <t>Федерации</t>
    </r>
  </si>
  <si>
    <t>1 14 03020 02 0000 410</t>
  </si>
  <si>
    <t>Средства от распоряжения и реализации конфискованного и иного имущества, обращенного в доходы субъектов Российской Федерации (в части реализации основных средств по указанному имуществу)</t>
  </si>
  <si>
    <t>1 14 03020 02 0000 440</t>
  </si>
  <si>
    <t>Средства от распоряжения и реализации конфискованного и иного имущества, обращенного в доходы субъектов Российской Федерации (в части реализации материальных запасов по указанному имуществу)</t>
  </si>
  <si>
    <t>1 14 03030 03 0000 410</t>
  </si>
  <si>
    <t>Средства от распоряжения и реализации конфискованного и иного имущества, обращенного в доходы внутригородских муниципальных образований городов федерального значения Москвы и Санкт-Петербурга (в части реализации основных средств по указанному имуществу)</t>
  </si>
  <si>
    <t>1 14 03030 03 0000 440</t>
  </si>
  <si>
    <t>Средства от распоряжения и реализации конфискованного и иного имущества, обращенного в доходы внутригородских муниципальных образований городов федерального значения Москвы и Санкт-Петербурга (в части реализации материальных запасов по указанному имуществу)</t>
  </si>
  <si>
    <t>1 14 03040 04 0000 410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</si>
  <si>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</si>
  <si>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1 14 03040 04 0000 440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</si>
  <si>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</si>
  <si>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1 14 03050 05 0000 410</t>
  </si>
  <si>
    <t>Средства от распоряжения и реализации конфискованного и иного имущества, обращенного в доходы муниципальных районов (в части реализации основных средств по указанному имуществу)</t>
  </si>
  <si>
    <t>1 14 03050 05 0000 440</t>
  </si>
  <si>
    <t>Средства от распоряжения и реализации конфискованного и иного имущества, обращенного в доходы муниципальных районов (в части реализации материальных запасов по указанному имуществу)</t>
  </si>
  <si>
    <t>1 14 03050 10 0000 410</t>
  </si>
  <si>
    <t>Средства от распоряжения и реализации конфискованного и иного имущества, обращенного в доходы поселений (в части реализации основных средств по указанному имуществу)</t>
  </si>
  <si>
    <t>1 14 03050 10 0000 440</t>
  </si>
  <si>
    <t>Средства от распоряжения и реализации конфискованного и иного имущества, обращенного в доходы поселений (в части реализации материальных запасов по указанному имуществу)</t>
  </si>
  <si>
    <t>1 14 03060 06 0000 410</t>
  </si>
  <si>
    <t>Средства от распоряжения и реализации конфискованного и иного имущества, обращенного в доход Пенсионного фонда Российской Федерации (в части реализации основных средств по указанному имуществу)</t>
  </si>
  <si>
    <t>1 14 03060 06 0000 440</t>
  </si>
  <si>
    <t>Средства от распоряжения и реализации конфискованного и иного имущества, обращенного в доход Пенсионного фонда Российской Федерации (в части реализации материальных запасов по указанному имуществу)</t>
  </si>
  <si>
    <t>1 14 04000 00 0000 420</t>
  </si>
  <si>
    <t>Доходы от продажи нематериальных активов</t>
  </si>
  <si>
    <t>1 14 04010 01 0000 420</t>
  </si>
  <si>
    <t>Доходы от продажи нематериальных активов, находящихся в федеральной собственности</t>
  </si>
  <si>
    <t>1 14 04020 02 0000 420</t>
  </si>
  <si>
    <t>Доходы от продажи нематериальных активов, находящихся в собственности субъектов Российской Федерации</t>
  </si>
  <si>
    <t>1 14 04030 03 0000 420</t>
  </si>
  <si>
    <t>Доходы от продажи нематериальных активов, находящихся в собственности внутригородских муниципальных образований городов федерального значения Москвы и Санкт-Петербурга</t>
  </si>
  <si>
    <t>1 14 04040 04 0000 420</t>
  </si>
  <si>
    <t>Доходы от продажи нематериальных активов, находящихся в собственности городских округов</t>
  </si>
  <si>
    <t>1 14 04050 05 0000 420</t>
  </si>
  <si>
    <t>Доходы от продажи нематериальных активов, находящихся в собственности муниципальных районов</t>
  </si>
  <si>
    <t>1 14 04050 10 0000 420</t>
  </si>
  <si>
    <t>Доходы от продажи нематериальных активов, находящихся в собственности поселений</t>
  </si>
  <si>
    <t>1 14 04060 06 0000 420</t>
  </si>
  <si>
    <t>Доходы от продажи нематериальных активов, находящихся в федеральной собственности, закрепленных за  Пенсионным фондом Российской Федерации</t>
  </si>
  <si>
    <t>1 14 04070 07 0000 420</t>
  </si>
  <si>
    <t>Доходы от продажи нематериальных активов, находящихся в федеральной собственности, закрепленных за  Фондом социального страхования Российской Федерации</t>
  </si>
  <si>
    <t>1 14 04080 08 0000 420</t>
  </si>
  <si>
    <r>
      <t>Доходы от продажи нематериальных активов, находящихся в федеральной собственности, закрепленных за  Федеральным фондом</t>
    </r>
    <r>
      <rPr>
        <strike/>
        <sz val="13"/>
        <color theme="1"/>
        <rFont val="Times New Roman"/>
        <family val="1"/>
        <charset val="204"/>
      </rPr>
      <t xml:space="preserve"> </t>
    </r>
    <r>
      <rPr>
        <sz val="13"/>
        <color theme="1"/>
        <rFont val="Times New Roman"/>
        <family val="1"/>
        <charset val="204"/>
      </rPr>
      <t>обязательного медицинского страхования</t>
    </r>
  </si>
  <si>
    <t>1 14 04090 09 0000 420</t>
  </si>
  <si>
    <t>Доходы от продажи нематериальных активов, находящихся в государственной собственности, закрепленных за  территориальными фондами обязательного медицинского страхования</t>
  </si>
  <si>
    <t>1 14 05000 01 0000 440</t>
  </si>
  <si>
    <t>Доходы в виде доли прибыльной продукции государства при выполнении соглашений о разделе продукции</t>
  </si>
  <si>
    <t>1 14 05010 01 0000 440</t>
  </si>
  <si>
    <t>Доходы в виде доли прибыльной продукции государства при выполнении соглашения о разделе продукции по проекту "Сахалин-1"</t>
  </si>
  <si>
    <t>1 14 05020 01 0000 440</t>
  </si>
  <si>
    <t>Доходы в виде доли прибыльной продукции государства при выполнении соглашения о разделе продукции по проекту "Сахалин-2"</t>
  </si>
  <si>
    <t>1 14 05030 01 0000 440</t>
  </si>
  <si>
    <t>Доходы в виде доли прибыльной продукции государства при выполнении соглашения о разделе продукции по проекту "Харьягинское месторождение"</t>
  </si>
  <si>
    <t>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</si>
  <si>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</si>
  <si>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1 14 06010 00 0000 430</t>
  </si>
  <si>
    <t>Доходы от продажи земельных участков, государственная собственность на которые не разграничена</t>
  </si>
  <si>
    <t>1 14 06011 02 0000 430</t>
  </si>
  <si>
    <t>Доходы от продажи земельных участков, государственная собственность на которые не разграничена и которые расположены в границах городов федерального значения Москвы и Санкт-Петербурга</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</si>
  <si>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</si>
  <si>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</si>
  <si>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1 14 06013 05 0000 430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</si>
  <si>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</si>
  <si>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1 14 06013 10 0000 430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</si>
  <si>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</si>
  <si>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</si>
  <si>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</si>
  <si>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1 14 06021 01 0000 430</t>
  </si>
  <si>
    <t>Доходы от продажи земельных участков, находящихся в федеральной собственности (за исключением земельных участков федеральных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</si>
  <si>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</si>
  <si>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</si>
  <si>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1 14 06023 03 0000 430</t>
  </si>
  <si>
    <t>Доходы от продажи земельных участков, находящихся в собственности внутригородских муниципальных образований городов федерального значения Москвы и Санкт-Петербурга (за исключением земельных участков муниципальных бюджетных и автономных учреждений)</t>
  </si>
  <si>
    <t>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</si>
  <si>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</si>
  <si>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</si>
  <si>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</si>
  <si>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1 14 06025 10 0000 430</t>
  </si>
  <si>
    <t>Доходы от продажи земельных участков, находящихся в собственности поселений (за исключением земельных участков муниципальных бюджетных и автономных учреждений)</t>
  </si>
  <si>
    <t>1 14 06030 00 0000 430</t>
  </si>
  <si>
    <t>Доходы от продажи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</si>
  <si>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1 14 06031 02 0000 430</t>
  </si>
  <si>
    <t>Доходы от продажи земельных участков, которые расположены в границах городов федерального значения Москвы и Санкт-Петербурга,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</si>
  <si>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1 14 06032 04 0000 430</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</si>
  <si>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</si>
  <si>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1 14 06033 05 0000 430</t>
  </si>
  <si>
    <t>Доходы от продажи земельных участков,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</si>
  <si>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1 14 06033 10 0000 430</t>
  </si>
  <si>
    <t>Доходы от продажи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</si>
  <si>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1 14 07000 00 0000 410</t>
  </si>
  <si>
    <t>Доходы от продажи недвижимого имущества одновременно с занятыми такими объектами недвижимого имущества земельными участками,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</si>
  <si>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1 14 07010 02 0000 410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</si>
  <si>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городов федерального значения Москвы и Санкт-Петербурга,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</si>
  <si>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1 14 07020 04 0000 410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</si>
  <si>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</si>
  <si>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1 14 07030 05 0000 410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</si>
  <si>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</si>
  <si>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1 14 07030 10 0000 410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</si>
  <si>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</si>
  <si>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1 14 08000 01 0000 440</t>
  </si>
  <si>
    <t>Доходы от отпуска семян из федеральных фондов семян</t>
  </si>
  <si>
    <t>1 14 09000 01 0000 440</t>
  </si>
  <si>
    <t>Доходы от проведения товарных интервенций из запасов федерального интервенционного фонда сельскохозяйственной продукции, сырья и продовольствия</t>
  </si>
  <si>
    <t>1 14 10000 01 0000 440</t>
  </si>
  <si>
    <t>Доходы от выпуска материальных ценностей из государственного резерва</t>
  </si>
  <si>
    <t>1 14 11000 01 0000 440</t>
  </si>
  <si>
    <t>Доходы от привлечения осужденных к оплачиваемому труду (в части реализации готовой продукции)</t>
  </si>
  <si>
    <t>1 14 12000 01 0000 440</t>
  </si>
  <si>
    <t>Доходы от реализации продукции особого хранения</t>
  </si>
  <si>
    <t>1 15 02010 01 0000 140</t>
  </si>
  <si>
    <t>Платежи, взимаемые федеральными государственными органами (организациями) за выполнение определенных функций</t>
  </si>
  <si>
    <t>1 15 02012 01 0000 140</t>
  </si>
  <si>
    <t>Плата, взимаемая при исполнении государственной функции по проведению экспертизы проектов геологического изучения недр</t>
  </si>
  <si>
    <t>1 15 02013 01 0000 140</t>
  </si>
  <si>
    <t>Плата, взимаемая при исполнении государственной функции, связанной с продлением действия российских виз</t>
  </si>
  <si>
    <t>1 15 02014 01 0000 140</t>
  </si>
  <si>
    <t>Прочая плата,  взимаемая при исполнении государственной функции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</si>
  <si>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</si>
  <si>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</si>
  <si>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1 15 02030 03 0000 140</t>
  </si>
  <si>
    <t>Платежи, взимаемые органами местного самоуправления (организациями) внутригородских муниципальных образований городов федерального значения Москвы и Санкт-Петербурга за выполнение определенных функций</t>
  </si>
  <si>
    <t>1 15 02040 04 0000 140</t>
  </si>
  <si>
    <r>
      <t>Платежи, взимаемые органами местного</t>
    </r>
    <r>
      <rPr>
        <b/>
        <i/>
        <sz val="13"/>
        <color theme="1"/>
        <rFont val="Times New Roman"/>
        <family val="1"/>
        <charset val="204"/>
      </rPr>
      <t xml:space="preserve"> </t>
    </r>
    <r>
      <rPr>
        <sz val="13"/>
        <color theme="1"/>
        <rFont val="Times New Roman"/>
        <family val="1"/>
        <charset val="204"/>
      </rPr>
      <t>самоуправления (организациями) городских округов за выполнение определенных функций</t>
    </r>
  </si>
  <si>
    <t>1 15 02050 05 0000 140</t>
  </si>
  <si>
    <t>Платежи, взимаемые органами местного самоуправления (организациями) муниципальных районов за выполнение определенных функций</t>
  </si>
  <si>
    <t>1 15 02050 10 0000 140</t>
  </si>
  <si>
    <t>Платежи, взимаемые органами местного самоуправления (организациями) поселений за выполнение определенных функций</t>
  </si>
  <si>
    <t>1 15 03010 01 0000 140</t>
  </si>
  <si>
    <t>Сборы за выдачу лицензий федеральными органами исполнительной власти</t>
  </si>
  <si>
    <t>1 15 03020 02 0000 140</t>
  </si>
  <si>
    <t>Сборы за выдачу лицензий органами местного самоуправления внутригородских муниципальных образований городов федерального значения Москвы и Санкт-Петербурга</t>
  </si>
  <si>
    <t>1 15 03040 04 0000 140</t>
  </si>
  <si>
    <t>Сборы за выдачу лицензий органами местного самоуправления  городских округов</t>
  </si>
  <si>
    <t>1 15 03050 05 0000 140</t>
  </si>
  <si>
    <t>Сборы за выдачу лицензий органами местного самоуправления  муниципальных районов</t>
  </si>
  <si>
    <t>1 15 04000 01 0000 140</t>
  </si>
  <si>
    <t>Консульские сборы</t>
  </si>
  <si>
    <t>1 15 05010 01 0000 140</t>
  </si>
  <si>
    <t>Патентные пошлины за селекционные достижения</t>
  </si>
  <si>
    <t>1 15 06000 01 0000 140</t>
  </si>
  <si>
    <t>Средства, уплачиваемые импортерами таможенным органам за выдачу акцизных марок</t>
  </si>
  <si>
    <t>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</si>
  <si>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</si>
  <si>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1 15 07010 01 0000 140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</si>
  <si>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федеральным органом исполнительной власти в области экологической экспертизы, рассчитанные в соответствии со сметой расходов на проведение государственной экологической экспертизы</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</si>
  <si>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</si>
  <si>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</si>
  <si>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1 16 01000 01 0000 140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</si>
  <si>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</si>
  <si>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</si>
  <si>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</si>
  <si>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1 16 02010 01 0000 140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</si>
  <si>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 налагаемые федеральными органами государственной власти</t>
  </si>
  <si>
    <t>1 16 02020 01 0000 140</t>
  </si>
  <si>
    <t>Денежные взыскания (штрафы) за нарушение законодательства о государственном регулировании цен (тарифов) в части цен (тарифов), регулируемых федеральными органами исполнительной власти, налагаемые органами исполнительной власти субъектов  Российской Федерации</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</si>
  <si>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</si>
  <si>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</si>
  <si>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1 16 03000 00 0000 140</t>
  </si>
  <si>
    <t>Денежные взыскания (штрафы) за нарушение законодательства о налогах и сборах</t>
  </si>
  <si>
    <t>1 16 03010 01 0000 140</t>
  </si>
  <si>
    <r>
      <t>Денежные взыскания (штрафы) за нарушение законодательства о налогах и сборах, предусмотренные статьями 116, 118, статьей 119</t>
    </r>
    <r>
      <rPr>
        <vertAlign val="superscript"/>
        <sz val="13"/>
        <color theme="1"/>
        <rFont val="Times New Roman"/>
        <family val="1"/>
        <charset val="204"/>
      </rPr>
      <t>1</t>
    </r>
    <r>
      <rPr>
        <sz val="13"/>
        <color theme="1"/>
        <rFont val="Times New Roman"/>
        <family val="1"/>
        <charset val="204"/>
      </rPr>
      <t>, пунктами 1 и 2 статьи 120, статьями 125, 126, 128, 129, 129</t>
    </r>
    <r>
      <rPr>
        <vertAlign val="superscript"/>
        <sz val="13"/>
        <color theme="1"/>
        <rFont val="Times New Roman"/>
        <family val="1"/>
        <charset val="204"/>
      </rPr>
      <t>1</t>
    </r>
    <r>
      <rPr>
        <sz val="13"/>
        <color theme="1"/>
        <rFont val="Times New Roman"/>
        <family val="1"/>
        <charset val="204"/>
      </rPr>
      <t>, 132, 133, 134, 135, 135</t>
    </r>
    <r>
      <rPr>
        <vertAlign val="superscript"/>
        <sz val="13"/>
        <color theme="1"/>
        <rFont val="Times New Roman"/>
        <family val="1"/>
        <charset val="204"/>
      </rPr>
      <t>1</t>
    </r>
    <r>
      <rPr>
        <sz val="13"/>
        <color theme="1"/>
        <rFont val="Times New Roman"/>
        <family val="1"/>
        <charset val="204"/>
      </rPr>
      <t xml:space="preserve"> Налогового кодекса Российской Федерации </t>
    </r>
  </si>
  <si>
    <t>1 16 03020 02 0000 140</t>
  </si>
  <si>
    <r>
      <t>Денежные взыскания (штрафы) за нарушение законодательства о налогах и сборах, предусмотренные статьей 129</t>
    </r>
    <r>
      <rPr>
        <vertAlign val="superscript"/>
        <sz val="13"/>
        <color theme="1"/>
        <rFont val="Times New Roman"/>
        <family val="1"/>
        <charset val="204"/>
      </rPr>
      <t>2</t>
    </r>
    <r>
      <rPr>
        <sz val="13"/>
        <color theme="1"/>
        <rFont val="Times New Roman"/>
        <family val="1"/>
        <charset val="204"/>
      </rPr>
      <t xml:space="preserve"> Налогового кодекса Российской Федерации</t>
    </r>
  </si>
  <si>
    <t>1 16 03030 01 0000 140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</si>
  <si>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</si>
  <si>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1 16 04000 01 0000 140</t>
  </si>
  <si>
    <r>
      <t xml:space="preserve">Денежные взыскания (штрафы) за нарушение </t>
    </r>
    <r>
      <rPr>
        <sz val="13"/>
        <color rgb="FF000000"/>
        <rFont val="Times New Roman"/>
        <family val="1"/>
        <charset val="204"/>
      </rPr>
      <t>таможенного законодательства Таможенного союза, законодательства Российской Федерации о таможенном деле</t>
    </r>
    <r>
      <rPr>
        <b/>
        <i/>
        <sz val="13"/>
        <color rgb="FFFF0000"/>
        <rFont val="Times New Roman"/>
        <family val="1"/>
        <charset val="204"/>
      </rPr>
      <t xml:space="preserve"> </t>
    </r>
  </si>
  <si>
    <t xml:space="preserve">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 </t>
  </si>
  <si>
    <t>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</si>
  <si>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</si>
  <si>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1 16 07000 01 0000 140</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</si>
  <si>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</si>
  <si>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</si>
  <si>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</si>
  <si>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1 16 08010 01 0000 140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</si>
  <si>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</si>
  <si>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1 16 08020 01 0000 140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</si>
  <si>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</si>
  <si>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1 16 09000 01 0000 140</t>
  </si>
  <si>
    <t>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t>
  </si>
  <si>
    <t>1 16 10000 01 0000 140</t>
  </si>
  <si>
    <t>Денежные взыскания (штрафы) за нарушение законодательства Российской Федерации о государственном оборонном заказе</t>
  </si>
  <si>
    <t>1 16 11000 01 0000 140</t>
  </si>
  <si>
    <t>Денежные взыскания (штрафы) за нарушение законодательства Российской Федерации об использовании атомной энергии</t>
  </si>
  <si>
    <t>1 16 12000 01 0000 140</t>
  </si>
  <si>
    <t>Денежные взыскания (штрафы) за нарушение законодательства Российской Федерации о противодействии легализации (отмыванию) доходов, полученных преступным путем, и финансированию терроризма, об обороте наркотических и психотропных средств</t>
  </si>
  <si>
    <t>1 16 13000 01 0000 140</t>
  </si>
  <si>
    <t>Денежные взыскания (штрафы) за нарушение законодательства Российской Федерации о внутренних морских водах, территориальном море, континентальном шельфе, об исключительной экономической зоне Российской Федерации</t>
  </si>
  <si>
    <t>1 16 14000 01 0000 140</t>
  </si>
  <si>
    <t>Денежные взыскания (штрафы) за нарушение законодательства Российской Федерации о банках и банковской деятельности</t>
  </si>
  <si>
    <t>1 16 15000 01 0000 140</t>
  </si>
  <si>
    <t>Денежные взыскания (штрафы) за нарушение законодательства Российской Федерации о рынке ценных бумаг</t>
  </si>
  <si>
    <t>1 16 16000 01 0000 140</t>
  </si>
  <si>
    <t>Денежные взыскания (штрафы) за нарушение законодательства Российской Федерации о товарных биржах и биржевой торговле</t>
  </si>
  <si>
    <t>1 16 17000 01 0000 140</t>
  </si>
  <si>
    <t>Денежные взыскания (штрафы) за нарушение законодательства Российской Федерации о суде и судоустройстве, об исполнительном производстве и судебные штрафы</t>
  </si>
  <si>
    <t>1 16 18000 00 0000 140</t>
  </si>
  <si>
    <t>Денежные взыскания (штрафы) за нарушение бюджетного законодательства Российской Федерации</t>
  </si>
  <si>
    <t>1 16 18010 01 0000 140</t>
  </si>
  <si>
    <t>Денежные взыскания (штрафы)  за нарушение бюджетного законодательства (в части федерального бюджета)</t>
  </si>
  <si>
    <t>1 16 18020 02 0000 140</t>
  </si>
  <si>
    <t>Денежные взыскания (штрафы) за нарушение бюджетного законодательства (в части бюджетов субъектов Российской Федерации)</t>
  </si>
  <si>
    <t>1 16 18030 03 0000 140</t>
  </si>
  <si>
    <t>Денежные взыскания (штрафы) за нарушение бюджетного законодательства (в части бюджетов внутригородских муниципальных образований городов федерального значения Москвы и Санкт-Петербурга)</t>
  </si>
  <si>
    <t>1 16 18040 04 0000 140</t>
  </si>
  <si>
    <t>Денежные взыскания (штрафы) за нарушение бюджетного законодательства (в части бюджетов городских округов)</t>
  </si>
  <si>
    <t>1 16 18050 05 0000 140</t>
  </si>
  <si>
    <t>Денежные взыскания (штрафы) за нарушение бюджетного законодательства (в части бюджетов муниципальных районов)</t>
  </si>
  <si>
    <t>1 16 18050 10 0000 140</t>
  </si>
  <si>
    <t>Денежные взыскания (штрафы) за нарушение бюджетного законодательства (в части бюджетов поселений)</t>
  </si>
  <si>
    <t>1 16 19000 01 0000 140</t>
  </si>
  <si>
    <t>Денежные взыскания (штрафы) за нарушение трудового законодательства</t>
  </si>
  <si>
    <t>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</si>
  <si>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t>
  </si>
  <si>
    <t>1 16 20010 06 0000 140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</si>
  <si>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Пенсионного фонда Российской Федерации)</t>
  </si>
  <si>
    <t>1 16 20020 07 0000 140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</si>
  <si>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Фонда социального страхования Российской Федерации)</t>
  </si>
  <si>
    <t>1 16 20030 08 0000 140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</si>
  <si>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Федерального фонда обязательного медицинского страхования)</t>
  </si>
  <si>
    <t>1 16 20040 09 0000 140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</si>
  <si>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</si>
  <si>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1 16 20050 01 0000 140</t>
  </si>
  <si>
    <t>Денежные взыскания (штрафы), налагаемые Пенсионным фондом Российской Федерации и его территориальными органами в соответствии со статьями 48 - 51 Федерального закона "О страховых взносах в Пенсионный фонд Российской Федерации, Фонд социального страхования Российской Федерации, Федеральный фонд обязательного медицинского страхования"</t>
  </si>
  <si>
    <t>1 16 21010 01 0000 140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</si>
  <si>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</si>
  <si>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</si>
  <si>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</si>
  <si>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1 16 21030 03 0000 140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</si>
  <si>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муниципальных образований городов федерального значения Москвы и Санкт-Петербурга</t>
  </si>
  <si>
    <t>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</si>
  <si>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</si>
  <si>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</si>
  <si>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</si>
  <si>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1 16 21050 10 0000 140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</si>
  <si>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поселений</t>
  </si>
  <si>
    <t>1 16 21060 06 0000 140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</si>
  <si>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 Пенсионного фонда Российской Федерации</t>
  </si>
  <si>
    <t>1 16 21070 07 0000 140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</si>
  <si>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 Фонда социального страхования Российской Федерации</t>
  </si>
  <si>
    <t>1 16 21080 08 0000 140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</si>
  <si>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 Федерального фонда обязательного медицинского страхования</t>
  </si>
  <si>
    <t>1 16 21090 09 0000 140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</si>
  <si>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t>
  </si>
  <si>
    <t>1 16 22000 01 0000 140</t>
  </si>
  <si>
    <t>Поступление сумм в возмещение причиненного военному имуществу ущерба</t>
  </si>
  <si>
    <t>1 16 23000 00 0000 140</t>
  </si>
  <si>
    <t>Доходы от возмещения ущерба при возникновении страховых случаев</t>
  </si>
  <si>
    <t>1 16 23010 01 0000 140</t>
  </si>
  <si>
    <t>Доходы от возмещения ущерба при возникновении страховых случаев, когда выгодоприобретателями выступают получатели средств федерального бюджета</t>
  </si>
  <si>
    <t>1 16 23011 01 0000 140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</si>
  <si>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</si>
  <si>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1 16 23012 01 0000 140</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</si>
  <si>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</si>
  <si>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1 16 23020 02 0000 140</t>
  </si>
  <si>
    <r>
      <t>Доходы от возмещения ущерба при возникновении страховых случаев, когда выгодоприобретателями</t>
    </r>
    <r>
      <rPr>
        <strike/>
        <sz val="13"/>
        <color theme="1"/>
        <rFont val="Times New Roman"/>
        <family val="1"/>
        <charset val="204"/>
      </rPr>
      <t xml:space="preserve"> </t>
    </r>
    <r>
      <rPr>
        <sz val="13"/>
        <color theme="1"/>
        <rFont val="Times New Roman"/>
        <family val="1"/>
        <charset val="204"/>
      </rPr>
      <t>выступают получатели средств бюджетов субъектов Российской Федерации</t>
    </r>
  </si>
  <si>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</si>
  <si>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</si>
  <si>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</si>
  <si>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</si>
  <si>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1 16 23030 03 0000 140</t>
  </si>
  <si>
    <r>
      <t>Доходы от возмещения ущерба при возникновении страховых случаев, когда выгодоприобретателями</t>
    </r>
    <r>
      <rPr>
        <strike/>
        <sz val="13"/>
        <color theme="1"/>
        <rFont val="Times New Roman"/>
        <family val="1"/>
        <charset val="204"/>
      </rPr>
      <t xml:space="preserve"> </t>
    </r>
    <r>
      <rPr>
        <sz val="13"/>
        <color theme="1"/>
        <rFont val="Times New Roman"/>
        <family val="1"/>
        <charset val="204"/>
      </rPr>
      <t>выступают получатели средств бюджетов внутригородских муниципальных образований городов федерального значения Москвы и Санкт-Петербурга</t>
    </r>
  </si>
  <si>
    <t>1 16 23031 03 0000 140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</si>
  <si>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Санкт-Петербурга</t>
  </si>
  <si>
    <t>1 16 23032 03 0000 140</t>
  </si>
  <si>
    <t>Доходы от возмещения ущерба при возникновении иных страховых случаев,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Санкт-Петербурга</t>
  </si>
  <si>
    <t>1 16 23040 04 0000 140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</si>
  <si>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</si>
  <si>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1 16 23041 04 0000 140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</si>
  <si>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</si>
  <si>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1 16 23042 04 0000 140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</si>
  <si>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</si>
  <si>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1 16 23050 05 0000 140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</si>
  <si>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</si>
  <si>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</si>
  <si>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</si>
  <si>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</si>
  <si>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</si>
  <si>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1 16 23050 10 0000 140</t>
  </si>
  <si>
    <t>Доходы от возмещения ущерба при возникновении страховых случаев, когда выгодоприобретателями выступают получатели средств бюджетов поселений</t>
  </si>
  <si>
    <t>1 16 23051 10 0000 140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</si>
  <si>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</si>
  <si>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1 16 23052 10 0000 140</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</si>
  <si>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</si>
  <si>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1 16 23060 06 0000 140</t>
  </si>
  <si>
    <t>Доходы от возмещения ущерба при возникновении страховых случаев, когда выгодоприобретателями выступают получатели средств бюджета Пенсионного фонда Российской Федерации</t>
  </si>
  <si>
    <t>1 16 23061 06 0000 140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</si>
  <si>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бюджета Пенсионного фонда Российской Федерации</t>
  </si>
  <si>
    <t>1 16 23062 06 0000 140</t>
  </si>
  <si>
    <t>Доходы от возмещения ущерба при возникновении иных страховых случаев, когда выгодоприобретателями  выступают получатели средств бюджета Пенсионного фонда Российской Федерации</t>
  </si>
  <si>
    <t>1 16 23070 07 0000 140</t>
  </si>
  <si>
    <t>Доходы от возмещения ущерба при возникновении страховых случаев, когда выгодоприобретателями выступают получатели средств бюджета Фонда социального страхования Российской Федерации</t>
  </si>
  <si>
    <t>1 16 23071 07 0000 140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</si>
  <si>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бюджета  Фонда социального страхования   Российской Федерации</t>
  </si>
  <si>
    <t>1 16 23072 07 0000 140</t>
  </si>
  <si>
    <t>Доходы от возмещения ущерба при возникновении иных страховых случаев, когда выгодоприобретателями  выступают получатели средств бюджета Фонда социального страхования Российской Федерации</t>
  </si>
  <si>
    <t>1 16 23080 08 0000 140</t>
  </si>
  <si>
    <t>Доходы от возмещения ущерба при возникновении страховых случаев, когда выгодоприобретателями выступают получатели средств бюджета Федерального фонда обязательного медицинского  страхования</t>
  </si>
  <si>
    <t>1 16 23081 08 0000 140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</si>
  <si>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фонда обязательного медицинского  страхования</t>
  </si>
  <si>
    <t>1 16 23082 08 0000 140</t>
  </si>
  <si>
    <t>Доходы от возмещения ущерба при возникновении иных страховых случаев, когда выгодоприобретателями  выступают получатели средств бюджета Федерального фонда обязательного медицинского  страхования</t>
  </si>
  <si>
    <t>1 16 23090 09 0000 140</t>
  </si>
  <si>
    <t>Доходы от возмещения ущерба при возникновении страховых случаев, когда выгодоприобретателями выступают получатели средств бюджетов территориальных фондов обязательного медицинского  страхования</t>
  </si>
  <si>
    <t>1 16 23091 09 0000 140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</si>
  <si>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территориальных фондов обязательного медицинского  страхования</t>
  </si>
  <si>
    <t>1 16 23092 09 0000 140</t>
  </si>
  <si>
    <t>Доходы от возмещения ущерба при возникновении иных страховых случаев, когда выгодоприобретателями  выступают получатели средств территориальных фондов обязательного медицинского  страхования</t>
  </si>
  <si>
    <t>1 16 24000 01 0000 140</t>
  </si>
  <si>
    <t>Средства страховых выплат при возникновении страховых случаев на федеральных автомобильных дорогах и имущественных комплексах, необходимых для их эксплуатации</t>
  </si>
  <si>
    <t>1 16 25000 00 0000 140</t>
  </si>
  <si>
    <r>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t>
    </r>
    <r>
      <rPr>
        <sz val="13"/>
        <color rgb="FF000000"/>
        <rFont val="Times New Roman"/>
        <family val="1"/>
        <charset val="204"/>
      </rPr>
      <t>о рыболовстве и сохранении водных биологических ресурсов,</t>
    </r>
    <r>
      <rPr>
        <b/>
        <i/>
        <sz val="13"/>
        <color rgb="FF9BBB59"/>
        <rFont val="Times New Roman"/>
        <family val="1"/>
        <charset val="204"/>
      </rPr>
      <t xml:space="preserve"> </t>
    </r>
    <r>
      <rPr>
        <sz val="13"/>
        <color theme="1"/>
        <rFont val="Times New Roman"/>
        <family val="1"/>
        <charset val="204"/>
      </rPr>
      <t>земельного законодательства, лесного законодательства, водного законодательства</t>
    </r>
  </si>
  <si>
    <t>1 16 25010 01 0000 140</t>
  </si>
  <si>
    <t>Денежные взыскания (штрафы) за нарушение законодательства Российской Федерации  о недрах</t>
  </si>
  <si>
    <t>1 16 25020 01 0000 140</t>
  </si>
  <si>
    <t>Денежные взыскания (штрафы) за нарушение законодательства Российской Федерации об особо охраняемых природных территориях</t>
  </si>
  <si>
    <t>1 16 25030 01 0000 140</t>
  </si>
  <si>
    <t>Денежные взыскания (штрафы) за нарушение законодательства Российской Федерации об охране и использовании животного мира</t>
  </si>
  <si>
    <t>1 16 25040 01 0000 140</t>
  </si>
  <si>
    <t>Денежные взыскания (штрафы) за нарушение законодательства об экологической экспертизе</t>
  </si>
  <si>
    <t>1 16 25050 01 0000 140</t>
  </si>
  <si>
    <t>Денежные взыскания (штрафы) за нарушение законодательства в области охраны окружающей среды</t>
  </si>
  <si>
    <t>1 16 25060 01 0000 140</t>
  </si>
  <si>
    <t>Денежные взыскания (штрафы) за нарушение земельного законодательства</t>
  </si>
  <si>
    <t>1 16 25070 00 0000 140</t>
  </si>
  <si>
    <t>Денежные взыскания (штрафы) за нарушение лесного законодательства</t>
  </si>
  <si>
    <t>1 16 25071 01 0000 140</t>
  </si>
  <si>
    <t>Денежные взыскания (штрафы) за нарушение лесного законодательства на лесных участках, находящихся в федеральной собственности</t>
  </si>
  <si>
    <t>1 16 25072 02 0000 140</t>
  </si>
  <si>
    <t xml:space="preserve">Денежные взыскания (штрафы) за нарушение лесного законодательства на лесных участках, находящихся в собственности субъектов Российской Федерации </t>
  </si>
  <si>
    <t>1 16 25073 04 0000 140</t>
  </si>
  <si>
    <t>Денежные взыскания (штрафы) за нарушение лесного законодательства на лесных участках, находящихся в собственности городских округов</t>
  </si>
  <si>
    <t>1 16 25074 05 0000 140</t>
  </si>
  <si>
    <t>Денежные взыскания (штрафы) за нарушение лесного законодательства на лесных участках, находящихся в собственности муниципальных районов</t>
  </si>
  <si>
    <t>1 16 25074 10 0000 140</t>
  </si>
  <si>
    <t>Денежные взыскания (штрафы) за нарушение лесного законодательства на лесных участках, находящихся в собственности поселений</t>
  </si>
  <si>
    <t>1 16 25080 00 0000 140</t>
  </si>
  <si>
    <t>Денежные взыскания (штрафы) за нарушение водного законодательства</t>
  </si>
  <si>
    <t>1 16 25081 01 0000 140</t>
  </si>
  <si>
    <r>
      <t>Денежные взыскания (штрафы) за нарушение водного законодательства</t>
    </r>
    <r>
      <rPr>
        <sz val="13"/>
        <color rgb="FF000000"/>
        <rFont val="Times New Roman"/>
        <family val="1"/>
        <charset val="204"/>
      </rPr>
      <t>, установленное</t>
    </r>
    <r>
      <rPr>
        <sz val="13"/>
        <color theme="1"/>
        <rFont val="Times New Roman"/>
        <family val="1"/>
        <charset val="204"/>
      </rPr>
      <t xml:space="preserve">  на водных объектах, находящихся в федеральной собственности </t>
    </r>
    <r>
      <rPr>
        <sz val="13"/>
        <color rgb="FF000000"/>
        <rFont val="Times New Roman"/>
        <family val="1"/>
        <charset val="204"/>
      </rPr>
      <t>(за исключением денежных взысканий (штрафов), налагаемых исполнительными органами государственной власти субъектов Российской Федерации)</t>
    </r>
    <r>
      <rPr>
        <sz val="13"/>
        <color theme="1"/>
        <rFont val="Times New Roman"/>
        <family val="1"/>
        <charset val="204"/>
      </rPr>
      <t xml:space="preserve"> </t>
    </r>
  </si>
  <si>
    <t>1 16 25082 02 0000 140</t>
  </si>
  <si>
    <r>
      <t>Денежные взыскания (штрафы) за нарушение водного законодательства</t>
    </r>
    <r>
      <rPr>
        <sz val="13"/>
        <color rgb="FF000000"/>
        <rFont val="Times New Roman"/>
        <family val="1"/>
        <charset val="204"/>
      </rPr>
      <t>, установленное</t>
    </r>
    <r>
      <rPr>
        <sz val="13"/>
        <color theme="1"/>
        <rFont val="Times New Roman"/>
        <family val="1"/>
        <charset val="204"/>
      </rPr>
      <t xml:space="preserve">  на водных объектах, находящихся в собственности субъектов Российской Федерации </t>
    </r>
  </si>
  <si>
    <t>1 16 25084 04 0000 140</t>
  </si>
  <si>
    <r>
      <t>Денежные взыскания (штрафы) за нарушение водного законодательства</t>
    </r>
    <r>
      <rPr>
        <sz val="13"/>
        <color rgb="FF000000"/>
        <rFont val="Times New Roman"/>
        <family val="1"/>
        <charset val="204"/>
      </rPr>
      <t>, установленное</t>
    </r>
    <r>
      <rPr>
        <sz val="13"/>
        <color theme="1"/>
        <rFont val="Times New Roman"/>
        <family val="1"/>
        <charset val="204"/>
      </rPr>
      <t xml:space="preserve">  на водных объектах, находящихся в собственности городских округов </t>
    </r>
  </si>
  <si>
    <t>1 16 25085 05 0000 140</t>
  </si>
  <si>
    <r>
      <t>Денежные взыскания (штрафы) за нарушение водного законодательства</t>
    </r>
    <r>
      <rPr>
        <sz val="13"/>
        <color rgb="FF000000"/>
        <rFont val="Times New Roman"/>
        <family val="1"/>
        <charset val="204"/>
      </rPr>
      <t>, установленное</t>
    </r>
    <r>
      <rPr>
        <sz val="13"/>
        <color theme="1"/>
        <rFont val="Times New Roman"/>
        <family val="1"/>
        <charset val="204"/>
      </rPr>
      <t xml:space="preserve"> на водных объектах, находящихся в собственности муниципальных районов</t>
    </r>
  </si>
  <si>
    <t>1 16 25085 10 0000 140</t>
  </si>
  <si>
    <r>
      <t>Денежные взыскания (штрафы) за нарушение водного законодательства</t>
    </r>
    <r>
      <rPr>
        <sz val="13"/>
        <color rgb="FF000000"/>
        <rFont val="Times New Roman"/>
        <family val="1"/>
        <charset val="204"/>
      </rPr>
      <t>, установленное</t>
    </r>
    <r>
      <rPr>
        <sz val="13"/>
        <color theme="1"/>
        <rFont val="Times New Roman"/>
        <family val="1"/>
        <charset val="204"/>
      </rPr>
      <t xml:space="preserve"> на водных объектах, находящихся в собственности поселений</t>
    </r>
  </si>
  <si>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</si>
  <si>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</si>
  <si>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 xml:space="preserve">1 16 25090 01 0000 140 </t>
  </si>
  <si>
    <t>Денежные взыскания (штрафы) за нарушение  законодательства Российской Федерации о рыболовстве и сохранении водных биологических ресурсов</t>
  </si>
  <si>
    <t>1 16 26000 01 0000 140</t>
  </si>
  <si>
    <t>Денежные взыскания (штрафы) за нарушение законодательства о рекламе</t>
  </si>
  <si>
    <t>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</si>
  <si>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</si>
  <si>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1 16 29000 01 0000 140</t>
  </si>
  <si>
    <t>Денежные взыскания (штрафы) за нарушение законодательства о государственном контроле за осуществлением международных автомобильных перевозок</t>
  </si>
  <si>
    <t xml:space="preserve">1 16 30010 01 0000 140  </t>
  </si>
  <si>
    <t>Денежные взыскания (штрафы) за нарушение правил перевозки крупногабаритных и тяжеловесных грузов по автомобильным дорогам общего пользования</t>
  </si>
  <si>
    <r>
      <t>1 16 30011 01 0000 140</t>
    </r>
    <r>
      <rPr>
        <sz val="13"/>
        <color rgb="FFFF0000"/>
        <rFont val="Times New Roman"/>
        <family val="1"/>
        <charset val="204"/>
      </rPr>
      <t xml:space="preserve"> </t>
    </r>
  </si>
  <si>
    <t>Денежные взыскания (штрафы) за нарушение правил перевозки крупногабаритных и тяжеловесных грузов по автомобильным дорогам общего пользования федерального значения</t>
  </si>
  <si>
    <r>
      <t>1 16 30012 01 0000 140</t>
    </r>
    <r>
      <rPr>
        <sz val="13"/>
        <color rgb="FFFF0000"/>
        <rFont val="Times New Roman"/>
        <family val="1"/>
        <charset val="204"/>
      </rPr>
      <t xml:space="preserve"> </t>
    </r>
  </si>
  <si>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</si>
  <si>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r>
      <t>1 16 30013 01 0000 140</t>
    </r>
    <r>
      <rPr>
        <sz val="13"/>
        <color rgb="FFFF0000"/>
        <rFont val="Times New Roman"/>
        <family val="1"/>
        <charset val="204"/>
      </rPr>
      <t xml:space="preserve"> </t>
    </r>
  </si>
  <si>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</si>
  <si>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r>
      <t>1 16 30014 01 0000 140</t>
    </r>
    <r>
      <rPr>
        <sz val="13"/>
        <color rgb="FFFF0000"/>
        <rFont val="Times New Roman"/>
        <family val="1"/>
        <charset val="204"/>
      </rPr>
      <t xml:space="preserve"> </t>
    </r>
  </si>
  <si>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</si>
  <si>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r>
      <t>1 16 30015 01 0000 140</t>
    </r>
    <r>
      <rPr>
        <sz val="13"/>
        <color rgb="FFFF0000"/>
        <rFont val="Times New Roman"/>
        <family val="1"/>
        <charset val="204"/>
      </rPr>
      <t xml:space="preserve"> </t>
    </r>
  </si>
  <si>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поселений</t>
  </si>
  <si>
    <t>1 16 30016 01 0000 140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</si>
  <si>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внутригородских муниципальных образований городов федерального значения Москвы и Санкт-Петербурга</t>
  </si>
  <si>
    <r>
      <t>1 16 30020 01 0000 140</t>
    </r>
    <r>
      <rPr>
        <sz val="13"/>
        <color rgb="FFFF0000"/>
        <rFont val="Times New Roman"/>
        <family val="1"/>
        <charset val="204"/>
      </rPr>
      <t xml:space="preserve"> </t>
    </r>
  </si>
  <si>
    <r>
      <t>1 16 30030 01 0000 140</t>
    </r>
    <r>
      <rPr>
        <sz val="13"/>
        <color rgb="FFFF0000"/>
        <rFont val="Times New Roman"/>
        <family val="1"/>
        <charset val="204"/>
      </rPr>
      <t xml:space="preserve"> </t>
    </r>
  </si>
  <si>
    <t>Прочие денежные взыскания (штрафы) за  правонарушения в области дорожного движения</t>
  </si>
  <si>
    <r>
      <t>1 16 30040 01 0000 140</t>
    </r>
    <r>
      <rPr>
        <sz val="13"/>
        <color rgb="FFFF0000"/>
        <rFont val="Times New Roman"/>
        <family val="1"/>
        <charset val="204"/>
      </rPr>
      <t xml:space="preserve"> </t>
    </r>
  </si>
  <si>
    <t>Денежные взыскания (штрафы) за несоблюдение требований законодательства Российской Федерации о внесении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t>
  </si>
  <si>
    <t>1 16 31000 01 0000 140</t>
  </si>
  <si>
    <t>Денежные взыскания (штрафы) за нарушение порядка работы с денежной наличностью, ведения кассовых операций и невыполнение обязанностей по контролю за соблюдением правил ведения кассовых операций</t>
  </si>
  <si>
    <t>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</si>
  <si>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</si>
  <si>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1 16 32000 01 0000 140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</si>
  <si>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федерального бюджета)</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</si>
  <si>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</si>
  <si>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</si>
  <si>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1 16 32000 03 0000 140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</si>
  <si>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внутригородских муниципальных образований городов федерального значения Москвы и Санкт-Петербурга)</t>
  </si>
  <si>
    <t>1 16 32000 04 0000 140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</si>
  <si>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</si>
  <si>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</si>
  <si>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</si>
  <si>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1 16 32000 10 0000 140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</si>
  <si>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поселений)</t>
  </si>
  <si>
    <t>1 16 32000 06 0000 140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</si>
  <si>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Пенсионного фонда Российской Федерации)</t>
  </si>
  <si>
    <t>1 16 32000 07 0000 140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</si>
  <si>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Фонда социального страхования Российской Федерации)</t>
  </si>
  <si>
    <t>1 16 32000 08 0000 140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</si>
  <si>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Федерального фонда обязательного медицинского страхования)</t>
  </si>
  <si>
    <t>1 16 32000 09 0000 140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</si>
  <si>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</si>
  <si>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1 16 33000 00 0000 140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</si>
  <si>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</si>
  <si>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1 16 33010 01 0000 140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</si>
  <si>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t>
  </si>
  <si>
    <t>1 16 33020 02 0000 140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</si>
  <si>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субъектов Российской Федерации</t>
  </si>
  <si>
    <t>1 16 33030 03 0000 140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</si>
  <si>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внутригородских муниципальных образований городов федерального значения Москвы и Санкт-Петербурга</t>
  </si>
  <si>
    <t>1 16 33040 04 0000 140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</si>
  <si>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t>
  </si>
  <si>
    <t>1 16 33050 05 0000 140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</si>
  <si>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t>
  </si>
  <si>
    <t>1 16 33050 10 0000 140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</si>
  <si>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t>
  </si>
  <si>
    <t>1 16 33060 06 0000 140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</si>
  <si>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Пенсионного фонда Российской Федерации</t>
  </si>
  <si>
    <t>1 16 33070 07 0000 140</t>
  </si>
  <si>
    <t xml:space="preserve">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Фонда социального страхования Российской Федерации </t>
  </si>
  <si>
    <t>1 16 33080 08 0000 140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</si>
  <si>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Федерального фонда обязательного медицинского страхования</t>
  </si>
  <si>
    <t>1 16 33090 09 0000 140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</si>
  <si>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территориального фонда обязательного медицинского страхования</t>
  </si>
  <si>
    <t>1 16 34000 01 0000 140</t>
  </si>
  <si>
    <t>Денежные взыскания (штрафы) за несоблюдение бюро кредитных историй требований законодательства Российской Федерации</t>
  </si>
  <si>
    <t>1 16 35010 02 0000 140</t>
  </si>
  <si>
    <t>Суммы по искам о возмещении вреда, причиненного окружающей среде, подлежащие зачислению в бюджеты субъектов Российской Федерации</t>
  </si>
  <si>
    <t>1 16 35020 04 0000 140</t>
  </si>
  <si>
    <t>Суммы по искам о возмещении вреда, причиненного окружающей среде, подлежащие зачислению в бюджеты городских округов</t>
  </si>
  <si>
    <t>1 16 35030 05 0000 140</t>
  </si>
  <si>
    <t>Суммы по искам о возмещении вреда, причиненного окружающей среде, подлежащие зачислению в бюджеты муниципальных районов</t>
  </si>
  <si>
    <t>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</si>
  <si>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</si>
  <si>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1 16 37010 01 0000 140 </t>
  </si>
  <si>
    <t>Поступления  сумм в возмещение вреда, причиняемого автомобильным дорогам федерального значения транспортными средствами, осуществляющими перевозки тяжеловесных и  (или) крупногабаритных грузов, зачисляемые в федеральный бюджет</t>
  </si>
  <si>
    <t xml:space="preserve">1 16 37020 02 0000 140 </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</si>
  <si>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</si>
  <si>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 xml:space="preserve">1 16 37030 04 0000 140 </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</si>
  <si>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</si>
  <si>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 xml:space="preserve">1 16 37040 05 0000 140 </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</si>
  <si>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  </t>
  </si>
  <si>
    <t xml:space="preserve">1 16 37040 10 0000 140 </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</si>
  <si>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поселений   </t>
  </si>
  <si>
    <t>1 16 38000 01 0000 140</t>
  </si>
  <si>
    <t>Денежные взыскания (штрафы) за нарушение законодательства Российской Федерации о противодействии неправомерному использованию инсайдерской информации и манипулированию рынком</t>
  </si>
  <si>
    <t>1 16 39000 01 0000 140</t>
  </si>
  <si>
    <t>Денежные взыскания (штрафы) за нарушение законодательства Российской Федерации о микрофинансовой деятельности</t>
  </si>
  <si>
    <t>1 16 40000 01 0000 140</t>
  </si>
  <si>
    <t>Денежные взыскания (штрафы) за нарушение миграционного законодательства Российской Федерации</t>
  </si>
  <si>
    <t>1 16 41000 01 0000 140</t>
  </si>
  <si>
    <t>Денежные взыскания (штрафы) за нарушение законодательства Российской Федерации об электроэнергетике</t>
  </si>
  <si>
    <t>1 16 42000 00 0000 140</t>
  </si>
  <si>
    <t>Денежные взыскания (штрафы) за нарушение условий договоров (соглашений) о предоставлении бюджетных кредитов</t>
  </si>
  <si>
    <t>1 16 42010 01 0000 140</t>
  </si>
  <si>
    <t>Денежные взыскания (штрафы) за нарушение условий договоров (соглашений) о предоставлении бюджетных кредитов за счет средств федерального бюджета</t>
  </si>
  <si>
    <t>1 16 42011 01 0000 140</t>
  </si>
  <si>
    <r>
      <t>Денежные взыскания (штрафы) за нарушение условий договоров</t>
    </r>
    <r>
      <rPr>
        <b/>
        <i/>
        <sz val="13"/>
        <color rgb="FF000000"/>
        <rFont val="Times New Roman"/>
        <family val="1"/>
        <charset val="204"/>
      </rPr>
      <t xml:space="preserve"> </t>
    </r>
    <r>
      <rPr>
        <sz val="13"/>
        <color rgb="FF000000"/>
        <rFont val="Times New Roman"/>
        <family val="1"/>
        <charset val="204"/>
      </rPr>
      <t xml:space="preserve">(соглашений) о предоставлении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 </t>
    </r>
  </si>
  <si>
    <t>1 16 42012 01 0000 140</t>
  </si>
  <si>
    <t>Денежные взыскания (штрафы) за нарушение условий договоров (соглашений) о предоставлении бюджетных кредитов за счет средств федерального бюджета, за исключением бюджетных кредитов на пополнение остатков средств на счетах бюджетов субъектов Российской Федерации (местных бюджетов)</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</si>
  <si>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</si>
  <si>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</si>
  <si>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1 16 42030 03 0000 140</t>
  </si>
  <si>
    <t>Денежные взыскания (штрафы) за нарушение условий договоров (соглашений) о предоставлении бюджетных кредитов за счет средств бюджетов внутригородских муниципальных образований городов федерального  значения Москвы и Санкт-Петербурга</t>
  </si>
  <si>
    <t>1 16 42040 04 0000 140</t>
  </si>
  <si>
    <t>Денежные взыскания (штрафы) за нарушение условий договоров (соглашений) о предоставлении бюджетных кредитов за счет средств бюджетов городских округов</t>
  </si>
  <si>
    <t>1 16 42050 05 0000 140</t>
  </si>
  <si>
    <t>Денежные взыскания (штрафы) за нарушение условий договоров (соглашений) о предоставлении бюджетных кредитов за счет средств бюджетов муниципальных районов</t>
  </si>
  <si>
    <t>1 16 42050 10 0000 140</t>
  </si>
  <si>
    <t>Денежные взыскания (штрафы) за нарушение условий договоров (соглашений) о предоставлении бюджетных кредитов за счет средств бюджетов поселений</t>
  </si>
  <si>
    <t>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</si>
  <si>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</si>
  <si>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1 16 44000 07 0000 140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</si>
  <si>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</si>
  <si>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1 16 45000 01 0000 140</t>
  </si>
  <si>
    <t>Денежные взыскания (штрафы) за нарушения законодательства Российской Федерации о промышленной безопасности</t>
  </si>
  <si>
    <t>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</si>
  <si>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</si>
  <si>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1 16 46000 01 0000 140</t>
  </si>
  <si>
    <t>Поступления сумм в возмещение ущерба в связи с нарушением исполнителем (подрядчиком) условий государственного контракта или иных договоров, финансируемых за счет средств Федерального дорожного фонда, либо в связи с уклонением от заключения таких контрактов или иных договоров</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</si>
  <si>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</si>
  <si>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</si>
  <si>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1 16 46000 04 0000 140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</si>
  <si>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округов, либо в связи с уклонением от заключения таких контрактов или иных договоров</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</si>
  <si>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</si>
  <si>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</si>
  <si>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1 16 46000 10 0000 140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</si>
  <si>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поселений, либо в связи с уклонением от заключения таких контрактов или иных договоров</t>
  </si>
  <si>
    <t>1 16 48000 01 0000 140</t>
  </si>
  <si>
    <t xml:space="preserve">Поступления сумм, неосновательно сбереженных перевозчиком вследствие неисполнения им обязанности по страхованию гражданской ответственности за причинение вреда жизни, здоровью, имуществу пассажиров, взысканных в соответствии  Федеральным законом от 14 июня 2012 года № 67-ФЗ "Об обязательном страховании гражданской ответственности перевозчика за причинение вреда жизни, здоровью, имуществу пассажиров и о порядке возмещения такого вреда, причиненного при перевозках пассажиров метрополитеном" </t>
  </si>
  <si>
    <t>1 16 50000 01 0000 140</t>
  </si>
  <si>
    <t>Денежные взыскания (штрафы) за нарушения правил перевозок пассажиров и багажа легковым такси</t>
  </si>
  <si>
    <t xml:space="preserve"> 1 16 51000 02 0000 140 </t>
  </si>
  <si>
    <t>Денежные взыскания (штрафы), установленные законами субъектов Российской Федерации за несоблюдение муниципальных правовых актов</t>
  </si>
  <si>
    <t xml:space="preserve"> 1 16 51010 02 0000 140 </t>
  </si>
  <si>
    <t xml:space="preserve">Денежные взыскания (штрафы), установленные законами субъектов Российской Федерации за несоблюдение муниципальных правовых актов, зачисляемые в бюджеты внутригородских муниципальных образований городов федерального значения Москвы и Санкт-Петербурга </t>
  </si>
  <si>
    <t xml:space="preserve"> 1 16 51020 02 0000 140 </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</si>
  <si>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</si>
  <si>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 xml:space="preserve"> 1 16 51030 02 0000 140 </t>
  </si>
  <si>
    <t>Денежные взыскания (штрафы), установленные законами субъектов Российской Федерации за несоблюдение муниципальных правовых актов, зачисляемые в бюжеты муниципальных районов</t>
  </si>
  <si>
    <t xml:space="preserve"> 1 16 51040 02 0000 140 </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</si>
  <si>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</si>
  <si>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1 16 60000 01 0000 140</t>
  </si>
  <si>
    <t>Денежные взыскания (штрафы), налагаемые за административные правонарушения по результатам рассмотрения дел, возбужденных Федеральной службой по ветеринарному и фитосанитарному надзору в рамках  осуществления государственного контроля (надзора) в пунктах пропуска через  Государственную границу Российской Федерации</t>
  </si>
  <si>
    <t>1 16 90010 01 0000 140</t>
  </si>
  <si>
    <t>Прочие поступления от денежных взысканий (штрафов) и иных сумм в возмещение ущерба, зачисляемые в федеральный бюджет</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</si>
  <si>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</si>
  <si>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</si>
  <si>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1 16 90030 03 0000 140</t>
  </si>
  <si>
    <t>Прочие поступления от денежных взысканий (штрафов) и иных сумм в возмещение ущерба, зачисляемые в бюджеты внутригородских муниципальных образований городов федерального значения Москвы и Санкт-Петербурга</t>
  </si>
  <si>
    <t>1 16 90040 04 0000 140</t>
  </si>
  <si>
    <t>Прочие поступления от денежных взысканий (штрафов) и иных сумм в возмещение ущерба, зачисляемые в бюджеты городских округов</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</si>
  <si>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</si>
  <si>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</si>
  <si>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1 16 90050 10 0000 140</t>
  </si>
  <si>
    <t>Прочие поступления от денежных взысканий (штрафов) и иных сумм в возмещение ущерба, зачисляемые в бюджеты поселений</t>
  </si>
  <si>
    <t>1 16 90060 06 0000 140</t>
  </si>
  <si>
    <t>Прочие поступления от денежных взысканий (штрафов) и иных сумм в возмещение ущерба, зачисляемые в бюджет Пенсионного фонда Российской Федерации</t>
  </si>
  <si>
    <t>1 16 90070 07 0000 140</t>
  </si>
  <si>
    <t>Прочие поступления от денежных взысканий (штрафов) и иных сумм в возмещение ущерба, зачисляемые в бюджет Фонда социального страхования Российской Федерации</t>
  </si>
  <si>
    <t>1 16 90080 08 0000 140</t>
  </si>
  <si>
    <t>Прочие поступления от денежных взысканий (штрафов) и иных сумм в возмещение ущерба, зачисляемые в бюджет Федерального фонда обязательного медицинского страхования</t>
  </si>
  <si>
    <t>1 16 90090 09 0000 140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</si>
  <si>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</si>
  <si>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1 17 01000 00 0000 180</t>
  </si>
  <si>
    <t>Невыясненные поступления</t>
  </si>
  <si>
    <t>1 17 01010 01 0000 180</t>
  </si>
  <si>
    <t>Невыясненные поступления, зачисляемые в федеральный бюджет</t>
  </si>
  <si>
    <t>1 17 01020 02 0000 180</t>
  </si>
  <si>
    <t>Невыясненные поступления, зачисляемые в бюджеты субъектов Российской Федерации</t>
  </si>
  <si>
    <t>1 17 01030 03 0000 180</t>
  </si>
  <si>
    <t>Невыясненные поступления, зачисляемые в бюджеты внутригородских муниципальных образований городов федерального значения Москвы и Санкт-Петербурга</t>
  </si>
  <si>
    <t>1 17 01040 04 0000 180</t>
  </si>
  <si>
    <t>Невыясненные поступления, зачисляемые в бюджеты городских округов</t>
  </si>
  <si>
    <t>1 17 01050 05 0000 180</t>
  </si>
  <si>
    <t>Невыясненные поступления, зачисляемые в бюджеты муниципальных районов</t>
  </si>
  <si>
    <t>1 17 01050 10 0000 180</t>
  </si>
  <si>
    <t>Невыясненные поступления, зачисляемые в бюджеты поселений</t>
  </si>
  <si>
    <t>1 17 01060 06 0000 180</t>
  </si>
  <si>
    <t>Невыясненные поступления, зачисляемые в бюджет  Пенсионного фонда Российской Федерации</t>
  </si>
  <si>
    <t>1 17 01070 07 0000 180</t>
  </si>
  <si>
    <t>Невыясненные поступления, зачисляемые в бюджет Фонда социального страхования Российской Федерации</t>
  </si>
  <si>
    <t>1 17 01080 08 0000 180</t>
  </si>
  <si>
    <t>Невыясненные поступления, зачисляемые в бюджет Федерального фонда обязательного медицинского страхования</t>
  </si>
  <si>
    <t>1 17 01090 09 0000 180</t>
  </si>
  <si>
    <t>Невыясненные поступления, зачисляемые в бюджеты территориальных фондов обязательного медицинского страхования</t>
  </si>
  <si>
    <t>1 17 02010 04 0000 180</t>
  </si>
  <si>
    <t>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(по обязательствам, возникшим до 1 января 2008 года)</t>
  </si>
  <si>
    <t>1 17 02020 05 0000 180</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</si>
  <si>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</si>
  <si>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1 17 02020 10 0000 180</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</si>
  <si>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</si>
  <si>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1 17 03000 01 0000 180</t>
  </si>
  <si>
    <t>Поступление средств, удерживаемых из заработной платы осужденных</t>
  </si>
  <si>
    <t>1 17 04000 01 0000 180</t>
  </si>
  <si>
    <t>Поступления капитализированных платежей предприятий</t>
  </si>
  <si>
    <t>1 17 05010 01 0000 180</t>
  </si>
  <si>
    <t>Прочие неналоговые доходы федерального бюджета</t>
  </si>
  <si>
    <t>1 17 05020 02 0000 180</t>
  </si>
  <si>
    <t>Прочие неналоговые доходы бюджетов субъектов Российской Федерации</t>
  </si>
  <si>
    <t>1 17 05030 03 0000 180</t>
  </si>
  <si>
    <t>Прочие неналоговые доходы бюджетов внутригородских муниципальных образований городов федерального значения Москвы и Санкт-Петербурга</t>
  </si>
  <si>
    <t>1 17 05040 04 0000 180</t>
  </si>
  <si>
    <t>Прочие неналоговые доходы бюджетов городских округов</t>
  </si>
  <si>
    <t>1 17 05050 05 0000 180</t>
  </si>
  <si>
    <t>Прочие неналоговые доходы бюджетов муниципальных районов</t>
  </si>
  <si>
    <t>1 17 05050 10 0000 180</t>
  </si>
  <si>
    <t>Прочие неналоговые доходы бюджетов поселений</t>
  </si>
  <si>
    <t>1 17 05060 01 0000 180</t>
  </si>
  <si>
    <t>Прочие неналоговые доходы федерального бюджета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Федерального дорожного фонда,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t>
  </si>
  <si>
    <t>1 17 05070 02 0000 180</t>
  </si>
  <si>
    <t>Прочие неналоговые доходы бюджетов субъектов Российской Федерации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дорожных фондов субъектов Российской Федерации,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t>
  </si>
  <si>
    <t>1 17 06000 00 0000 180</t>
  </si>
  <si>
    <t>Прочие неналоговые поступления в бюджеты государственных внебюджетных фондов</t>
  </si>
  <si>
    <t>1 17 06010 06 0000 180</t>
  </si>
  <si>
    <t>Прочие неналоговые поступления в Пенсионный фонд Российской Федерации</t>
  </si>
  <si>
    <t>1 17 06011 06 0000 180</t>
  </si>
  <si>
    <t xml:space="preserve">Прочие неналоговые поступления по накопительной составляющей бюджета Пенсионного фонда Российской Федерации </t>
  </si>
  <si>
    <t>1 17 06012 06 0000 180</t>
  </si>
  <si>
    <t xml:space="preserve">Прочие неналоговые поступления по распределительной составляющей бюджета  Пенсионного фонда Российской Федерации </t>
  </si>
  <si>
    <t>1 17 06020 07 0000 180</t>
  </si>
  <si>
    <t>Прочие неналоговые поступления в Фонд социального страхования Российской Федерации</t>
  </si>
  <si>
    <t>1 17 06030 08 0000 180</t>
  </si>
  <si>
    <t>Прочие неналоговые поступления в Федеральный фонд обязательного медицинского страхования</t>
  </si>
  <si>
    <t>1 17 06040 09 0000 180</t>
  </si>
  <si>
    <t xml:space="preserve">Прочие неналоговые поступления в территориальные фонды обязательного медицинского страхования </t>
  </si>
  <si>
    <t>1 17 08000 01 0000 180</t>
  </si>
  <si>
    <t xml:space="preserve">Доходы от привлечения осужденных к оплачиваемому труду (в части прочих поступлений) </t>
  </si>
  <si>
    <t>1 17 10000 01 0000 180</t>
  </si>
  <si>
    <t xml:space="preserve">Перечисления нефтегазовых доходов </t>
  </si>
  <si>
    <t>1 17 10010 01 0000 180</t>
  </si>
  <si>
    <t>Средства федерального бюджета, перечисляемые на счет по учету средств нефтегазовых доходов федерального бюджета</t>
  </si>
  <si>
    <t>1 17 10020 01 0000 180</t>
  </si>
  <si>
    <t>Поступления средств федерального бюджета на счет по учету средств нефтегазовых доходов федерального бюджета</t>
  </si>
  <si>
    <t>1 17 11000 02 0000 180</t>
  </si>
  <si>
    <t>Возврат декларационного платежа, уплаченного в период с 1 марта 2007 года и до 1 января 2008 года при упрощенном декларировании доходов</t>
  </si>
  <si>
    <t>1 17 12000 00 0000 180</t>
  </si>
  <si>
    <t>Целевые отчисления от государственных и муниципальных лотерей</t>
  </si>
  <si>
    <t>1 17 12010 01 0000 180</t>
  </si>
  <si>
    <t>Целевые отчисления от всероссийских государственных лотерей</t>
  </si>
  <si>
    <t>1 17 12011 01 0000 180</t>
  </si>
  <si>
    <t>Целевые отчисления от всероссийских государственных лотерей в поддержку организации и проведения XXII Олимпийских зимних игр и XI Паралимпийских зимних игр 2014 года в г. Сочи</t>
  </si>
  <si>
    <t>1 17 12012 01 0000 180</t>
  </si>
  <si>
    <t>Прочие целевые отчисления от всероссийских государственных лотерей</t>
  </si>
  <si>
    <t>1 17 12020 02 0000 180</t>
  </si>
  <si>
    <t>Целевые отчисления от региональных государственных лотерей</t>
  </si>
  <si>
    <t>1 17 12030 03 0000 180</t>
  </si>
  <si>
    <t>Целевые отчисления от муниципальных лотерей внутригородских муниципальных образований городов федерального значения Москвы и Санкт-Петербурга</t>
  </si>
  <si>
    <t>1 17 12040 04 0000 180</t>
  </si>
  <si>
    <t>Целевые отчисления от лотерей городских округов</t>
  </si>
  <si>
    <t>1 17 12050 05 0000 180</t>
  </si>
  <si>
    <t>Целевые отчисления от лотерей муниципальных районов</t>
  </si>
  <si>
    <t>1 17 12050 10 0000 180</t>
  </si>
  <si>
    <t>Целевые отчисления от лотерей поселений</t>
  </si>
  <si>
    <t>1 17 13000 01 0000 180</t>
  </si>
  <si>
    <t>Денежные средства от реализации задержанных или изъятых товаров</t>
  </si>
  <si>
    <t>1 17 13010 01 0000 180</t>
  </si>
  <si>
    <t>Денежные средства, вырученные от реализации товаров, задержанных или изъятых таможенными органами</t>
  </si>
  <si>
    <t>1 17 13020 01 0000 180</t>
  </si>
  <si>
    <t>Доходы федерального бюджета от поступления невостребованных сумм денежных средств, вырученных от реализации товаров, задержанных или изъятых таможенными органами</t>
  </si>
  <si>
    <t>1 17 14000 00 0000 180</t>
  </si>
  <si>
    <t>Средства самообложения граждан</t>
  </si>
  <si>
    <t>1 17 14010 03 0000 180</t>
  </si>
  <si>
    <t>Средства самообложения граждан, зачисляемые в бюджеты внутригородских муниципальных образований городов федерального значения Москвы и Санкт-Петербурга</t>
  </si>
  <si>
    <t>1 17 14020 04 0000 180</t>
  </si>
  <si>
    <t>Средства самообложения граждан, зачисляемые в бюджеты городских округов</t>
  </si>
  <si>
    <t>1 17 14030 05 0000 180</t>
  </si>
  <si>
    <t>Средства самообложения граждан, зачисляемые в бюджеты муниципальных районов</t>
  </si>
  <si>
    <t>1 17 14030 10 0000 180</t>
  </si>
  <si>
    <t>Средства самообложения граждан, зачисляемые в бюджеты поселений</t>
  </si>
  <si>
    <t>1 18 00000 00 0000 000</t>
  </si>
  <si>
    <t xml:space="preserve">ПОСТУПЛЕНИЯ (ПЕРЕЧИСЛЕНИЯ) ПО УРЕГУЛИРОВАНИЮ РАСЧЕТОВ МЕЖДУ БЮДЖЕТАМИ БЮДЖЕТНОЙ СИСТЕМЫ РОССИЙСКОЙ </t>
  </si>
  <si>
    <t>1 18 01000 01 0000 180</t>
  </si>
  <si>
    <t xml:space="preserve">Поступления в федеральный бюджет (перечисления из федерального бюджета) по урегулированию расчетов между бюджетами бюджетной системы Российской Федерации </t>
  </si>
  <si>
    <t>1 18 02000 02 0000 180</t>
  </si>
  <si>
    <t>Поступления в бюджеты субъектов Российской Федерации (перечисления из бюджетов субъектов Российской Федерации) по урегулированию расчетов между бюджетами бюджетной системы Российской Федерации</t>
  </si>
  <si>
    <t>1 18  03000 03 0000 180</t>
  </si>
  <si>
    <t>Поступления в бюджеты внутригородских муниципальных образований городов федерального значения Москвы и Санкт-Петербурга (перечисления из бюджетов внутригородских муниципальных образований городов федерального значения Москвы и Санкт-Петербурга) по урегулированию расчетов между бюджетами бюджетной системы Российской Федерации</t>
  </si>
  <si>
    <t>1 18 04000 04 0000 180</t>
  </si>
  <si>
    <t>Поступления в бюджеты городских округов (перечисления из бюджетов городских округов) по урегулированию расчетов между бюджетами бюджетной системы Российской Федерации</t>
  </si>
  <si>
    <t>1 18 05000 05 0000 180</t>
  </si>
  <si>
    <t>Поступления в бюджеты муниципальных районов (перечисления из бюджетов муниципальных районов) по урегулированию расчетов между бюджетами бюджетной системы Российской Федерации</t>
  </si>
  <si>
    <t>1 18  05000 10 0000 180</t>
  </si>
  <si>
    <t>Поступления в  бюджеты поселений (перечисления из бюджетов поселений) по урегулированию расчетов между бюджетами бюджетной системы Российской Федерации</t>
  </si>
  <si>
    <t>1 18  06000 06 0000 180</t>
  </si>
  <si>
    <t>Поступления в  бюджет Пенсионного фонда Российской Федерации (перечисления из бюджета Пенсионного фонда Российской Федерации) по урегулированию расчетов между бюджетами бюджетной системы Российской Федерации</t>
  </si>
  <si>
    <t>1 18  07000 07 0000 180</t>
  </si>
  <si>
    <t>Поступления в  бюджет Фонда социального страхования Российской Федерации (перечисления из бюджета Фонда социального страхования Российской Федерации) по урегулированию расчетов между бюджетами бюджетной системы Российской Федерации</t>
  </si>
  <si>
    <t>1 18  08000 08 0000 180</t>
  </si>
  <si>
    <t>Поступления в  бюджет Фонда обязательного медицинского страхования (перечисления из бюджета Фонда обязательного медицинского  страхования) по урегулированию расчетов между бюджетами бюджетной системы Российской Федерации</t>
  </si>
  <si>
    <t>1 18  09000 09 0000 180</t>
  </si>
  <si>
    <t>Поступления в  бюджеты территориальных фондов обязательного медицинского страхования (перечисления из бюджетов территориальных фондов обязательного медицинского  страхования) по урегулированию расчетов между бюджетами бюджетной системы Российской Федерации</t>
  </si>
  <si>
    <t>БЕЗВОЗМЕЗДНЫЕ ПОСТУПЛЕНИЯ</t>
  </si>
  <si>
    <r>
      <t xml:space="preserve">2 01 00000 00 0000 </t>
    </r>
    <r>
      <rPr>
        <b/>
        <sz val="13"/>
        <color rgb="FF000000"/>
        <rFont val="Times New Roman"/>
        <family val="1"/>
        <charset val="204"/>
      </rPr>
      <t>000</t>
    </r>
    <r>
      <rPr>
        <b/>
        <sz val="13"/>
        <color theme="1"/>
        <rFont val="Times New Roman"/>
        <family val="1"/>
        <charset val="204"/>
      </rPr>
      <t xml:space="preserve"> </t>
    </r>
  </si>
  <si>
    <t>БЕЗВОЗМЕЗДНЫЕ ПОСТУПЛЕНИЯ ОТ НЕРЕЗИДЕНТОВ</t>
  </si>
  <si>
    <t>2 01 01010 01 0000 180</t>
  </si>
  <si>
    <t>Предоставление нерезидентами грантов для получателей средств федерального бюджета</t>
  </si>
  <si>
    <t>2 01 01020 01 0000 180</t>
  </si>
  <si>
    <t xml:space="preserve">Поступления от  денежных пожертвований, предоставляемых нерезидентами получателям средств федерального бюджета </t>
  </si>
  <si>
    <t>2 01 01099 01 0000 180</t>
  </si>
  <si>
    <t xml:space="preserve">Прочие безвозмездные поступления от нерезидентов в федеральный бюджет </t>
  </si>
  <si>
    <t>2 01 02000 02 0000 180</t>
  </si>
  <si>
    <t>Безвозмездные поступления от нерезидентов в бюджеты субъектов Российской Федерации</t>
  </si>
  <si>
    <t>2 01 02010 02 0000 180</t>
  </si>
  <si>
    <t>Предоставление нерезидентами грантов для получателей средств бюджетов субъектов Российской Федерации</t>
  </si>
  <si>
    <t>2 01 02020 02 0000 180</t>
  </si>
  <si>
    <t>Поступления от  денежных пожертвований, предоставляемых нерезидентами получателям средств бюджетов субъектов Российской Федерации</t>
  </si>
  <si>
    <t>2 01 02099 02 0000 180</t>
  </si>
  <si>
    <t>Прочие безвозмездные поступления от нерезидентов в бюджеты субъектов Российской Федерации</t>
  </si>
  <si>
    <t>2 01 03000 03 0000 180</t>
  </si>
  <si>
    <t>Безвозмездные поступления от нерезидентов в бюджеты внутригородских муниципальных образований городов федерального значения Москвы и Санкт-Петербурга</t>
  </si>
  <si>
    <t>2 01 03010 03 0000 180</t>
  </si>
  <si>
    <t>Предоставление нерезидентами грантов для получателей средств бюджетов внутригородских муниципальных образований городов федерального значения Москвы и Санкт-Петербурга</t>
  </si>
  <si>
    <t>2 01 03020 03 0000 180</t>
  </si>
  <si>
    <t>Поступления от  денежных пожертвований, предоставляемых нерезидентами получателям средств бюджетов внутригородских муниципальных образований городов федерального значения Москвы и Санкт-Петербурга</t>
  </si>
  <si>
    <t>2 01 03099 03 0000 180</t>
  </si>
  <si>
    <t>Прочие безвозмездные поступления от нерезидентов в бюджеты внутригородских муниципальных образований городов федерального значения Москвы и Санкт-Петербурга</t>
  </si>
  <si>
    <t>2 01 04000 04 0000 180</t>
  </si>
  <si>
    <t>Безвозмездные поступления от нерезидентов в бюджеты городских округов</t>
  </si>
  <si>
    <t>2 01 04010 04 0000 180</t>
  </si>
  <si>
    <t>Предоставление нерезидентами грантов для получателей средств бюджетов городских округов</t>
  </si>
  <si>
    <t>2 01 04020 04 0000 180</t>
  </si>
  <si>
    <t>Поступления от  денежных пожертвований, предоставляемых нерезидентами получателям средств бюджетов городских округов</t>
  </si>
  <si>
    <t>2 01 04099 04 0000 180</t>
  </si>
  <si>
    <t>Прочие безвозмездные поступления от нерезидентов в бюджеты городских округов</t>
  </si>
  <si>
    <r>
      <t>2 01 05000</t>
    </r>
    <r>
      <rPr>
        <b/>
        <i/>
        <sz val="13"/>
        <color theme="1"/>
        <rFont val="Times New Roman"/>
        <family val="1"/>
        <charset val="204"/>
      </rPr>
      <t xml:space="preserve"> </t>
    </r>
    <r>
      <rPr>
        <sz val="13"/>
        <color theme="1"/>
        <rFont val="Times New Roman"/>
        <family val="1"/>
        <charset val="204"/>
      </rPr>
      <t>05 0000 180</t>
    </r>
  </si>
  <si>
    <t>Безвозмездные поступления от нерезидентов в бюджеты муниципальных районов</t>
  </si>
  <si>
    <t>2 01 05010 05 0000 180</t>
  </si>
  <si>
    <t>Предоставление нерезидентами грантов для получателей средств бюджетов муниципальных районов</t>
  </si>
  <si>
    <t>2 01 05020 05 0000 180</t>
  </si>
  <si>
    <t>Поступления от  денежных пожертвований, предоставляемых нерезидентами получателям средств бюджетов муниципальных районов</t>
  </si>
  <si>
    <t>2 01 05099 05 0000 180</t>
  </si>
  <si>
    <t>Прочие безвозмездные поступления от нерезидентов в бюджеты муниципальных районов</t>
  </si>
  <si>
    <t>2 01 05000 10 0000 180</t>
  </si>
  <si>
    <t>Безвозмездные поступления от нерезидентов в бюджеты поселений</t>
  </si>
  <si>
    <t>2 01 05010 10 0000 180</t>
  </si>
  <si>
    <t>Предоставление нерезидентами грантов для получателей средств бюджетов поселений</t>
  </si>
  <si>
    <t>2 01 05020 10 0000 180</t>
  </si>
  <si>
    <t>Поступления от  денежных пожертвований, предоставляемых нерезидентами получателям средств бюджетов поселений</t>
  </si>
  <si>
    <t>2 01 05099 10 0000 180</t>
  </si>
  <si>
    <t>Прочие безвозмездные поступления от нерезидентов в бюджеты поселений</t>
  </si>
  <si>
    <t>2 01 06000 06 0000 180</t>
  </si>
  <si>
    <t>Безвозмездные поступления от нерезидентов в бюджет Пенсионного фонда Российской Федерации</t>
  </si>
  <si>
    <t>2 01 06010 06 0000 180</t>
  </si>
  <si>
    <t>Предоставление нерезидентами грантов для получателей средств бюджета Пенсионного фонда Российской Федерации</t>
  </si>
  <si>
    <t>2 01 06020 06 0000 180</t>
  </si>
  <si>
    <t>Поступления от  денежных пожертвований, предоставляемых нерезидентами получателям средств бюджета Пенсионного фонда Российской Федерации</t>
  </si>
  <si>
    <t>2 01 06030 06 0000 180</t>
  </si>
  <si>
    <t>Безвозмездные поступления в бюджет Пенсионного фонда Российской Федерации от Эстонской Республики</t>
  </si>
  <si>
    <t>2 01 06040 06 0000 180</t>
  </si>
  <si>
    <t>Безвозмездные поступления в бюджет Пенсионного фонда Российской Федерации от Латвийской Республики</t>
  </si>
  <si>
    <r>
      <t>2 01 06050 06 0000</t>
    </r>
    <r>
      <rPr>
        <b/>
        <i/>
        <sz val="13"/>
        <color theme="1"/>
        <rFont val="Times New Roman"/>
        <family val="1"/>
        <charset val="204"/>
      </rPr>
      <t xml:space="preserve"> </t>
    </r>
    <r>
      <rPr>
        <sz val="13"/>
        <color theme="1"/>
        <rFont val="Times New Roman"/>
        <family val="1"/>
        <charset val="204"/>
      </rPr>
      <t>180</t>
    </r>
  </si>
  <si>
    <t>Безвозмездные поступления в бюджет Пенсионного фонда Российской Федерации от Республики Беларусь</t>
  </si>
  <si>
    <t>2 01 06060 06 0000 180</t>
  </si>
  <si>
    <t>Безвозмездные поступления в бюджет Пенсионного фонда Российской Федерации от Республики Болгария</t>
  </si>
  <si>
    <t>2 01 06070 06 0000 180</t>
  </si>
  <si>
    <t>Безвозмездные поступления в бюджет Пенсионного фонда Российской Федерации от Литовской Республики</t>
  </si>
  <si>
    <t>2 01 06099 06 0000 180</t>
  </si>
  <si>
    <t>Прочие безвозмездные поступления от нерезидентов в бюджет Пенсионного фонда  Российской Федерации</t>
  </si>
  <si>
    <t>2 01 07000 07 0000 180</t>
  </si>
  <si>
    <t>Безвозмездные поступления от нерезидентов в бюджет Фонда социального страхования Российской Федерации</t>
  </si>
  <si>
    <t>2 01 07010 07 0000 180</t>
  </si>
  <si>
    <t>Предоставление нерезидентами грантов для получателей средств бюджета Фонда социального страхования Российской Федерации</t>
  </si>
  <si>
    <t>2 01 07020 07 0000 180</t>
  </si>
  <si>
    <t>Поступления от  денежных пожертвований, предоставляемых нерезидентами получателям средств бюджета Фонда социального страхования Российской Федерации</t>
  </si>
  <si>
    <t>2 01 07099 07 0000 180</t>
  </si>
  <si>
    <t>Прочие безвозмездные поступления от нерезидентов в бюджет Фонда социального страхования Российской Федерации</t>
  </si>
  <si>
    <t>2 01 08000 08 0000 180</t>
  </si>
  <si>
    <t>Безвозмездные поступления от нерезидентов в бюджет Федерального фонда обязательного медицинского страхования</t>
  </si>
  <si>
    <t>2 01 08010 08 0000 180</t>
  </si>
  <si>
    <t>Предоставление нерезидентами грантов для получателей средств бюджета Федерального фонда обязательного медицинского страхования</t>
  </si>
  <si>
    <t>2 01 08020 08 0000 180</t>
  </si>
  <si>
    <t>Поступления от  денежных пожертвований, предоставляемых нерезидентами получателям средств бюджета Федерального фонда обязательного медицинского страхования</t>
  </si>
  <si>
    <t>2 01 08099 08 0000 180</t>
  </si>
  <si>
    <t>Прочие безвозмездные поступления от нерезидентов в бюджет Федерального фонда обязательного медицинского страхования</t>
  </si>
  <si>
    <t>2 01 09000 09 0000 180</t>
  </si>
  <si>
    <t>Безвозмездные поступления от нерезидентов в бюджеты территориальных фондов обязательного медицинского страхования</t>
  </si>
  <si>
    <t>2 01 09010 09 0000 180</t>
  </si>
  <si>
    <t>Предоставление нерезидентами грантов для получателей средств бюджетов территориальных фондов обязательного медицинского страхования</t>
  </si>
  <si>
    <t>2 01 09020 09 0000 180</t>
  </si>
  <si>
    <t>Поступления от  денежных пожертвований, предоставляемых нерезидентами получателям средств бюджетов территориальных фондов обязательного медицинского страхования</t>
  </si>
  <si>
    <t>2 01 09099 09 0000 180</t>
  </si>
  <si>
    <t>Прочие безвозмездные поступления от нерезидентов в бюджеты территориальных фондов обязательного медицинского страхования</t>
  </si>
  <si>
    <t>2 02 01001 00 0000 151</t>
  </si>
  <si>
    <t>Дотации на выравнивание бюджетной обеспеченности</t>
  </si>
  <si>
    <t>2 02 01001 02 0000 151</t>
  </si>
  <si>
    <t>Дотации бюджетам субъектов Российской Федерации на выравнивание бюджетной обеспеченности</t>
  </si>
  <si>
    <t>2 02 01001 03 0000 151</t>
  </si>
  <si>
    <t>Дотации бюджетам внутригородских муниципальных образований городов федерального значения Москвы и Санкт-Петербурга на выравнивание бюджетной обеспеченности</t>
  </si>
  <si>
    <t>2 02 01001 04 0000 151</t>
  </si>
  <si>
    <t>Дотации бюджетам городских округов на выравнивание бюджетной обеспеченности</t>
  </si>
  <si>
    <t>2 02 01001 05 0000 151</t>
  </si>
  <si>
    <t>Дотации бюджетам муниципальных районов на выравнивание  бюджетной обеспеченности</t>
  </si>
  <si>
    <t>2 02 01001 10 0000 151</t>
  </si>
  <si>
    <t>Дотации бюджетам поселений на выравнивание бюджетной обеспеченности</t>
  </si>
  <si>
    <t>Дотации бюджетам на поддержку мер по обеспечению сбалансированности бюджетов</t>
  </si>
  <si>
    <t>2 02 01003 02 0000 151</t>
  </si>
  <si>
    <t>Дотации бюджетам субъектов Российской Федерации на поддержку мер по обеспечению сбалансированности бюджетов</t>
  </si>
  <si>
    <t>2 02 01003 03 0000 151</t>
  </si>
  <si>
    <t>Дотации бюджетам внутригородских муниципальных образований городов федерального значения Москвы и Санкт-Петербурга на поддержку мер по обеспечению сбалансированности бюджетов</t>
  </si>
  <si>
    <t>2 02 01003 04 0000 151</t>
  </si>
  <si>
    <t>Дотации бюджетам городских округов на поддержку мер по обеспечению сбалансированности бюджетов</t>
  </si>
  <si>
    <t>2 02 01003 05 0000 151</t>
  </si>
  <si>
    <t>Дотации бюджетам муниципальных районов на поддержку мер по обеспечению сбалансированности бюджетов</t>
  </si>
  <si>
    <t>2 02 01003 10 0000 151</t>
  </si>
  <si>
    <t>Дотации бюджетам поселений на поддержку мер по обеспечению сбалансированности бюджетов</t>
  </si>
  <si>
    <t>2 02 01006 04 0000 151</t>
  </si>
  <si>
    <t>Дотация на содержание объектов инфраструктуры города Байконура, связанных с арендой космодрома Байконур</t>
  </si>
  <si>
    <t>2 02 01007 00 0000 151</t>
  </si>
  <si>
    <t>Дотации бюджетам, связанные с особым режимом безопасного функционирования закрытых административно-территориальных образований</t>
  </si>
  <si>
    <t>2 02 01007 02 0000 151</t>
  </si>
  <si>
    <t>Дотации бюджетам субъектов Российской Федерации , связанные с особым режимом безопасного функционирования закрытых административно-территориальных образований</t>
  </si>
  <si>
    <t>2 02 01007 04 0000 151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</si>
  <si>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</si>
  <si>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2 02 01008 02 0000 151</t>
  </si>
  <si>
    <t>Дотации бюджетам субъектов Российской Федерации на поддержку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 образований</t>
  </si>
  <si>
    <t>2 02 01009 00 0000 151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</si>
  <si>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</si>
  <si>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2 02 01009 02 0000 151</t>
  </si>
  <si>
    <t>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t>
  </si>
  <si>
    <t>2 02 01009 04 0000 151</t>
  </si>
  <si>
    <t>Дотации бюджетам городских округов на поощрение достижения наилучших показателей деятельности органов местного самоуправления</t>
  </si>
  <si>
    <t>2 02 01009 05 0000 151</t>
  </si>
  <si>
    <t>Дотации бюджетам муниципальных районов на поощрение достижения наилучших показателей деятельности органов местного самоуправления</t>
  </si>
  <si>
    <t>2 02 01009 10 0000 151</t>
  </si>
  <si>
    <t>Дотации бюджетам поселений на поощрение достижения наилучших показателей деятельности органов местного самоуправления</t>
  </si>
  <si>
    <t>2 02 01999 02 0000 151</t>
  </si>
  <si>
    <t>Прочие дотации бюджетам субъектов Российской Федерации</t>
  </si>
  <si>
    <t>2 02 01999 03 0000 151</t>
  </si>
  <si>
    <t>Прочие дотации бюджетам внутригородских муниципальных образований городов федерального значения Москвы и Санкт-Петербурга</t>
  </si>
  <si>
    <t>2 02 01999 04 0000 151</t>
  </si>
  <si>
    <t>Прочие дотации бюджетам городских округов</t>
  </si>
  <si>
    <t>2 02 01999 05 0000 151</t>
  </si>
  <si>
    <t>Прочие дотации бюджетам муниципальных районов</t>
  </si>
  <si>
    <t>2 02 01999 10 0000 151</t>
  </si>
  <si>
    <t>Прочие дотации бюджетам поселений</t>
  </si>
  <si>
    <r>
      <t xml:space="preserve">Субсидии бюджетам </t>
    </r>
    <r>
      <rPr>
        <sz val="13"/>
        <color rgb="FF000000"/>
        <rFont val="Times New Roman"/>
        <family val="1"/>
        <charset val="204"/>
      </rPr>
      <t>бюджетной системы</t>
    </r>
    <r>
      <rPr>
        <sz val="13"/>
        <color theme="1"/>
        <rFont val="Times New Roman"/>
        <family val="1"/>
        <charset val="204"/>
      </rPr>
      <t xml:space="preserve"> Российской Федерации (межбюджетные субсидии)</t>
    </r>
  </si>
  <si>
    <t>2 02 02002 02 0000 151</t>
  </si>
  <si>
    <t>Субсидии бюджетам субъектов Российской Федерации на реформирование региональных финансов</t>
  </si>
  <si>
    <t>2 02 02003 00 0000 151</t>
  </si>
  <si>
    <t>Субсидии бюджетам на реформирование муниципальных финансов</t>
  </si>
  <si>
    <t>2 02 02003 02 0000 151</t>
  </si>
  <si>
    <t>Субсидии бюджетам субъектов Российской Федерации на реформирование муниципальных финансов</t>
  </si>
  <si>
    <t>2 02 02003 03 0000 151</t>
  </si>
  <si>
    <t>Субсидии бюджетам внутригородских муниципальных образований городов федерального значения Москвы и Санкт-Петербурга на реформирование муниципальных финансов</t>
  </si>
  <si>
    <t>2 02 02003 04 0000 151</t>
  </si>
  <si>
    <t>Субсидии бюджетам городских округов на реформирование муниципальных финансов</t>
  </si>
  <si>
    <t>2 02 02003 05 0000 151</t>
  </si>
  <si>
    <t>Субсидии бюджетам муниципальных районов на реформирование муниципальных финансов</t>
  </si>
  <si>
    <t>2 02 02003 10 0000 151</t>
  </si>
  <si>
    <t>Субсидии бюджетам поселений на реформирование муниципальных финансов</t>
  </si>
  <si>
    <t>2 02 02005 02 0000 151</t>
  </si>
  <si>
    <t>Субсидии бюджетам субъектов Российской Федерации на оздоровление детей</t>
  </si>
  <si>
    <t>2 02 02007 02 0000 151</t>
  </si>
  <si>
    <t>Субсидии бюджетам субъектов Российской Федерации на предоставление гражданам субсидий на оплату жилого помещения и коммунальных услуг</t>
  </si>
  <si>
    <t>2 02 02008 00 0000 151</t>
  </si>
  <si>
    <t xml:space="preserve">Субсидии бюджетам на обеспечение жильем молодых семей </t>
  </si>
  <si>
    <t>2 02 02008 02 0000 151</t>
  </si>
  <si>
    <t>Субсидии бюджетам субъектов Российской Федерации на обеспечение жильем молодых семей</t>
  </si>
  <si>
    <t>2 02 02008 03 0000 151</t>
  </si>
  <si>
    <t>Субсидии бюджетам внутригородских муниципальных образований городов федерального значения Москвы и Санкт-Петербурга на обеспечение жильем молодых семей</t>
  </si>
  <si>
    <t>2 02 02008 04 0000 151</t>
  </si>
  <si>
    <t>Субсидии бюджетам городских округов на обеспечение жильем молодых семей</t>
  </si>
  <si>
    <t>2 02 02008 05 0000 151</t>
  </si>
  <si>
    <t>Субсидии бюджетам муниципальных районов на обеспечение жильем молодых семей</t>
  </si>
  <si>
    <t>2 02 02008 10 0000 151</t>
  </si>
  <si>
    <t>Субсидии бюджетам поселений на обеспечение жильем молодых семей</t>
  </si>
  <si>
    <t>2 02 02009 00 0000 151</t>
  </si>
  <si>
    <t>Субсидии бюджетам на государственную поддержку малого и среднего предпринимательства, включая  крестьянские (фермерские) хозяйства</t>
  </si>
  <si>
    <t>2 02 02009 02 0000 151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</si>
  <si>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</si>
  <si>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2 02 02009 03 0000 151</t>
  </si>
  <si>
    <t>Субсидии бюджетам внутригородских муниципальных образований городов федерального значения Москвы и Санкт-Петербурга на  государственную поддержку малого и среднего предпринимательства, включая крестьянские (фермерские) хозяйства</t>
  </si>
  <si>
    <t>2 02 02009 04 0000 151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</si>
  <si>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</si>
  <si>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2 02 02009 05 0000 151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</si>
  <si>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</si>
  <si>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2 02 02009 10 0000 151</t>
  </si>
  <si>
    <t>Субсидии бюджетам поселений на государственную поддержку малого и среднего предпринимательства, включая крестьянские (фермерские) хозяйства</t>
  </si>
  <si>
    <t>2 02 02011 02 0000 151</t>
  </si>
  <si>
    <t>Субсидии бюджетам субъектов Российской Федерации на поддержку овцеводства</t>
  </si>
  <si>
    <t>2 02 02012 02 0000 151</t>
  </si>
  <si>
    <t>Субсидии бюджетам субъектов Российской Федерации на поддержку элитного семеноводства</t>
  </si>
  <si>
    <t>2 02 02013 02 0000 151</t>
  </si>
  <si>
    <t>Субсидии бюджетам субъектов Российской Федерации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</si>
  <si>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2 02 02014 02 0000 151</t>
  </si>
  <si>
    <t>Субсидии бюджетам субъектов Российской Федерации на поддержку производства льна и конопли</t>
  </si>
  <si>
    <t>2 02 02015 02 0000 151</t>
  </si>
  <si>
    <t>Субсидии бюджетам субъектов Российской Федерации на закладку и уход за многолетними насаждениями</t>
  </si>
  <si>
    <t>2 02 02017 02 0000 151</t>
  </si>
  <si>
    <t>Субсидии бюджетам субъектов Российской Федерации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</si>
  <si>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2 02 02019 00 0000 151</t>
  </si>
  <si>
    <t>Субсидии бюджетам на реализацию программ поддержки социально ориентированных некоммерческих организаций</t>
  </si>
  <si>
    <t>2 02 02019 02 0000 151</t>
  </si>
  <si>
    <t>Субсидии бюджетам субъектов Российской Федерации на реализацию программ поддержки социально ориентированных некоммерческих организаций</t>
  </si>
  <si>
    <t>2 02 02019 03 0000 151</t>
  </si>
  <si>
    <t>Субсидии бюджетам внутригородских муниципальных образований городов федерального значения Москвы и Санкт-Петербурга на реализацию программ поддержки социально ориентированных некоммерческих организаций</t>
  </si>
  <si>
    <t>2 02 02019 04 0000 151</t>
  </si>
  <si>
    <t>Субсидии бюджетам городских округов на реализацию программ поддержки социально ориентированных некоммерческих организаций</t>
  </si>
  <si>
    <t>2 02 02019 05 0000 151</t>
  </si>
  <si>
    <t>Субсидии бюджетам муниципальных районов на реализацию программ поддержки социально ориентированных некоммерческих организаций</t>
  </si>
  <si>
    <t>2 02 02019 10 0000 151</t>
  </si>
  <si>
    <t>Субсидии бюджетам поселений на реализацию программ поддержки социально ориентированных некоммерческих организаций</t>
  </si>
  <si>
    <t>2 02 02021 00 0000 151</t>
  </si>
  <si>
    <t>Субсидии бюджетам на 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</si>
  <si>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2 02 02021 02 0000 151</t>
  </si>
  <si>
    <t>Субсидии бюджетам субъектов Российской Федерации на осуществление капитального ремонта гидротехнических сооружений, находящихся в собственности субъектов Российской Федерации, и бесхозяйных гидротехнических сооружений</t>
  </si>
  <si>
    <t>2 02 02021 03 0000 151</t>
  </si>
  <si>
    <t>Субсидии бюджетам внутригородских муниципальных образований городов федерального значения Москвы и Санкт-Петербурга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</si>
  <si>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2 02 02021 04 0000 151</t>
  </si>
  <si>
    <t>Субсидии бюджетам городских округов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</si>
  <si>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2 02 02021 05 0000 151</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</si>
  <si>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</si>
  <si>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2 02 02021 10 0000 151</t>
  </si>
  <si>
    <t>Субсидии бюджетам поселений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</si>
  <si>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2 02 02024 00 0000 151</t>
  </si>
  <si>
    <t>Субсидии бюджетам на денежные выплаты медицинскому персоналу фельдшерско-акушерских пунктов, врачам, фельдшерам и медицинским сестрам скорой медицинской помощи</t>
  </si>
  <si>
    <t>2 02 02024 02 0000 151</t>
  </si>
  <si>
    <t>Субсидии бюджетам субъектов Российской Федерации на денежные выплаты медицинскому персоналу фельдшерско-акушерских пунктов, врачам, фельдшерам и медицинским сестрам скорой медицинской помощи</t>
  </si>
  <si>
    <t>2 02 02024 03 0000 151</t>
  </si>
  <si>
    <t>Субсидии бюджетам внутригородских муниципальных образований городов федерального значения Москвы и Санкт-Петербурга на денежные выплаты медицинскому персоналу фельдшерско-акушерских пунктов, врачам, фельдшерам и медицинским сестрам скорой медицинской помощи</t>
  </si>
  <si>
    <t>2 02 02024 04 0000 151</t>
  </si>
  <si>
    <t>Субсидии бюджетам городских округов на денежные выплаты медицинскому персоналу фельдшерско-акушерских пунктов, врачам, фельдшерам и медицинским сестрам скорой медицинской помощи</t>
  </si>
  <si>
    <t>2 02 02024 05 0000 151</t>
  </si>
  <si>
    <t>Субсидии бюджетам муниципальных районов на денежные выплаты медицинскому персоналу фельдшерско-акушерских пунктов, врачам, фельдшерам и медицинским сестрам скорой медицинской помощи</t>
  </si>
  <si>
    <t>2 02 02024 10 0000 151</t>
  </si>
  <si>
    <t>Субсидии бюджетам поселений на 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</si>
  <si>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2 02 02027 02 0000 151 </t>
  </si>
  <si>
    <t>Субсидии бюджетам субъектов Российской  Федерации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</si>
  <si>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2 02 02028 02 0000 151</t>
  </si>
  <si>
    <t>Субсидии бюджетам субъектов Российской Федерации на компенсацию части затрат на приобретение средств химической защиты растений</t>
  </si>
  <si>
    <t xml:space="preserve">2 02 02030 02 0000 151 </t>
  </si>
  <si>
    <t>Субсидии бюджетам субъектов Российской Федерации на возмещение части затрат на закупку кормов для маточного поголовья крупного рогатого скота</t>
  </si>
  <si>
    <t>2 02 02037 02 0000 151</t>
  </si>
  <si>
    <t>Субсидии бюджетам субъектов Российской Федерации на ежемесячное денежное вознаграждение за классное руководство</t>
  </si>
  <si>
    <t>2 02 02038 02 0000 151</t>
  </si>
  <si>
    <t>Субсидии бюджетам субъектов Российской Федерации на поддержку северного оленеводства и табунного коневодства</t>
  </si>
  <si>
    <t>2 02 02039 02 0000 151</t>
  </si>
  <si>
    <t>Субсидии бюджетам субъектов Российской Федерации на поддержку племенного животноводства</t>
  </si>
  <si>
    <t>2 02 02040 02 0000 151</t>
  </si>
  <si>
    <t>Субсидии бюджетам субъектов Российской  Федерации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2007 - 2011 годах для осуществления промышленного рыбоводства, в 2012 году для разведения одомашненных видов и пород рыб</t>
  </si>
  <si>
    <t>2 02 02041 00 0000 151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</si>
  <si>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</si>
  <si>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2 02 02041 03 0000 151</t>
  </si>
  <si>
    <t>Субсидии бюджетам внутригородских муниципальных образований городов федерального значения Москвы и Санкт-Петербурга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</si>
  <si>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2 02 02041 04 0000 151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</si>
  <si>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</si>
  <si>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2 02 02041 05 0000 151</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</si>
  <si>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</si>
  <si>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2 02 02041 10 0000 151</t>
  </si>
  <si>
    <t>Субсидии бюджетам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</si>
  <si>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2 02 02043 02 0000 151</t>
  </si>
  <si>
    <t>Субсидии бюджетам субъектов Российской Федерации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</si>
  <si>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2 02 02044 00 0000 151</t>
  </si>
  <si>
    <t xml:space="preserve">Субсидии бюджетам на обеспечение автомобильными дорогами новых микрорайонов </t>
  </si>
  <si>
    <t>2 02 02044 03 0000 151</t>
  </si>
  <si>
    <t>Субсидии бюджетам внутригородских муниципальных образований городов федерального значения Москвы и Санкт-Петербурга на обеспечение автомобильными дорогами новых микрорайонов</t>
  </si>
  <si>
    <t>2 02 02044 04 0000 151</t>
  </si>
  <si>
    <t>Субсидии бюджетам городских округов на обеспечение автомобильными дорогами новых микрорайонов</t>
  </si>
  <si>
    <t>2 02 02044 05 0000 151</t>
  </si>
  <si>
    <t>Субсидии бюджетам муниципальных районов на обеспечение автомобильными дорогами новых микрорайонов</t>
  </si>
  <si>
    <t>2 02 02044 10 0000 151</t>
  </si>
  <si>
    <t>Субсидии бюджетам поселений на обеспечение автомобильными дорогами новых микрорайонов</t>
  </si>
  <si>
    <t>2 02 02046 00 0000 151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</si>
  <si>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</si>
  <si>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2 02 02046 02 0000 151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</si>
  <si>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</si>
  <si>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2 02 02046 04 0000 151</t>
  </si>
  <si>
    <t>Субсидии бюджетам городских округов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</si>
  <si>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2 02 02046 05 0000 151</t>
  </si>
  <si>
    <t>Субсидии бюджетам муниципальных районов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</si>
  <si>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2 02 02046 10 0000 151</t>
  </si>
  <si>
    <t>Субсидии бюджетам поселений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</si>
  <si>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2 02 02047 02 0000 151</t>
  </si>
  <si>
    <t>Субсидии бюджетам субъектов Российской Федерации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</si>
  <si>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2 02 02051 00 0000 151</t>
  </si>
  <si>
    <t>Субсидии бюджетам на реализацию федеральных целевых программ</t>
  </si>
  <si>
    <t>2 02 02051 02 0000 151</t>
  </si>
  <si>
    <t>Субсидии бюджетам субъектов Российской Федерации на реализацию федеральных целевых программ</t>
  </si>
  <si>
    <t>2 02 02051 03 0000 151</t>
  </si>
  <si>
    <t>Субсидии бюджетам внутригородских муниципальных образований городов федерального значения Москвы и Санкт-Петербурга на реализацию федеральных целевых программ</t>
  </si>
  <si>
    <t>2 02 02051 04 0000 151</t>
  </si>
  <si>
    <t>Субсидии бюджетам городских округов на реализацию федеральных целевых программ</t>
  </si>
  <si>
    <t>2 02 02051 05 0000 151</t>
  </si>
  <si>
    <t>Субсидии бюджетам муниципальных районов на реализацию федеральных целевых программ</t>
  </si>
  <si>
    <t>2 02 02051 10 0000 151</t>
  </si>
  <si>
    <t>Субсидии бюджетам поселений на реализацию федеральных целевых программ</t>
  </si>
  <si>
    <t>2 02 02052 00 0000 151</t>
  </si>
  <si>
    <t>Субсидии бюджетам на реализацию мероприятий по подготовке и проведению чемпионата мира по футболу в 2018 году в Российской Федерации</t>
  </si>
  <si>
    <t>2 02 02052 02 0000 151</t>
  </si>
  <si>
    <t>Субсидии бюджетам субъектов Российской Федерации на реализацию реализацию мероприятий по подготовке и проведению чемпионата мира по футболу в 2018 году в Российской Федерации</t>
  </si>
  <si>
    <t>2 02 02052 03 0000 151</t>
  </si>
  <si>
    <t>Субсидии бюджетам внутригородских муниципальных образований городов федерального значения Москвы и Санкт-Петербурга на реализацию реализацию мероприятий по подготовке и проведению чемпионата мира по футболу в 2018 году в Российской Федерации</t>
  </si>
  <si>
    <t>2 02 02052 04 0000 151</t>
  </si>
  <si>
    <t>Субсидии бюджетам городских округов на реализацию реализацию мероприятий по подготовке и проведению чемпионата мира по футболу в 2018 году в Российской Федерации</t>
  </si>
  <si>
    <t>2 02 02052 05 0000 151</t>
  </si>
  <si>
    <t>Субсидии бюджетам муниципальных районов на реализацию реализацию мероприятий по подготовке и проведению чемпионата мира по футболу в 2018 году в Российской Федерации</t>
  </si>
  <si>
    <t>2 02 02052 10 0000 151</t>
  </si>
  <si>
    <t>Субсидии бюджетам поселений на реализацию реализацию мероприятий по подготовке и проведению чемпионата мира по футболу в 2018 году в Российской Федерации</t>
  </si>
  <si>
    <t>2 02 02054 02 0000 151</t>
  </si>
  <si>
    <t>Субсидии бюджетам субъектов Российской Федерации на оказание высокотехнологичной медицинской помощи гражданам Российской Федерации</t>
  </si>
  <si>
    <t xml:space="preserve">2 02 02064 02 0000 151 </t>
  </si>
  <si>
    <t>Субсидии бюджетам субъектов Российской Федерации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</si>
  <si>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 xml:space="preserve">2 02 02065 02 0000 151 </t>
  </si>
  <si>
    <t>Субсидии бюджетам субъектов Российской  Федерации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</si>
  <si>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2 02 02067 02 0000 151</t>
  </si>
  <si>
    <t>Субсидии бюджетам субъектов Российской Федерации на поощрение лучших учителей</t>
  </si>
  <si>
    <t>2 02 02070 00 0000 151</t>
  </si>
  <si>
    <t>Субсидии бюджетам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</si>
  <si>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2 02 02070 02 0000 151</t>
  </si>
  <si>
    <t>Субсидия бюджету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</si>
  <si>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2 02 02070 04 0000 151</t>
  </si>
  <si>
    <t>Субсидии бюджетам городских округов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</si>
  <si>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2 02 02070 05 0000 151</t>
  </si>
  <si>
    <t>Субсидии бюджетам муниципальных районов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</si>
  <si>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2 02 02070 10 0000 151</t>
  </si>
  <si>
    <t>Субсидии бюджетам поселений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</si>
  <si>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2 02 02071 00 0000 151</t>
  </si>
  <si>
    <t>Субсидии бюджетам на предоставление грантов в области науки, культуры, искусства и средств массовой информации</t>
  </si>
  <si>
    <t>2 02 02071 02 0000 151</t>
  </si>
  <si>
    <t>Субсидии бюджетам субъектов Российской Федерации на предоставление грантов в области науки, культуры, искусства и средств массовой информации</t>
  </si>
  <si>
    <t>2 02 02071 03 0000 151</t>
  </si>
  <si>
    <t>Субсидии бюджетам внутригородских муниципальных образований городов федерального значения Москвы и Санкт-Петербурга на предоставление грантов в области науки, культуры, искусства и средств массовой информации</t>
  </si>
  <si>
    <t>2 02 02071 04 0000 151</t>
  </si>
  <si>
    <t>Субсидии бюджетам городских округов на предоставление грантов в области науки, культуры, искусства и средств массовой информации</t>
  </si>
  <si>
    <t>2 02 02071 05 0000 151</t>
  </si>
  <si>
    <t>Субсидии бюджетам муниципальных районов на предоставление грантов в области науки, культуры, искусства и средств массовой информации</t>
  </si>
  <si>
    <t>2 02 02071 10 0000 151</t>
  </si>
  <si>
    <t>Субсидии бюджетам поселений на предоставление грантов в области науки, культуры, искусства и средств массовой информации</t>
  </si>
  <si>
    <t>2 02 02072 02 0000 151</t>
  </si>
  <si>
    <t>Субсидия бюджету Ставропольского края на проведение Северо-Кавказского молодежного форума "Машук"</t>
  </si>
  <si>
    <t>2 02 02073 00 0000 151</t>
  </si>
  <si>
    <t>Субсидии бюджетам на создание технопарков</t>
  </si>
  <si>
    <t>2 02 02073 02 0000 151</t>
  </si>
  <si>
    <t>Субсидии бюджетам субъектов Российской Федерации на создание технопарков</t>
  </si>
  <si>
    <t>2 02 02073 03 0000 151</t>
  </si>
  <si>
    <t>Субсидии бюджетам внутригородских муниципальных образований городов федерального значения Москвы и Санкт-Петербурга на создание технопарков</t>
  </si>
  <si>
    <t>2 02 02073 04 0000 151</t>
  </si>
  <si>
    <t>Субсидии бюджетам городских округов на создание технопарков</t>
  </si>
  <si>
    <t>2 02 02073 05 0000 151</t>
  </si>
  <si>
    <t>Субсидии бюджетам муниципальных районов на создание технопарков</t>
  </si>
  <si>
    <t>2 02 02073 10 0000 151</t>
  </si>
  <si>
    <t>Субсидии бюджетам поселений на создание технопарков</t>
  </si>
  <si>
    <t>2 02 02074 00 0000 151</t>
  </si>
  <si>
    <t>Субсидии бюджетам на совершенствование организации питания учащихся в общеобразовательных учреждениях</t>
  </si>
  <si>
    <t>2 02 02074 02 0000 151</t>
  </si>
  <si>
    <t>Субсидии бюджетам субъектов Российской Федерации на совершенствование организации питания учащихся в общеобразовательных учреждениях</t>
  </si>
  <si>
    <t>2 02 02074 03 0000 151</t>
  </si>
  <si>
    <t>Субсидии бюджетам внутригородских муниципальных образований городов федерального значения Москвы и Санкт-Петербурга на совершенствование организации питания учащихся в общеобразовательных учреждениях</t>
  </si>
  <si>
    <t>2 02 02074 04 0000 151</t>
  </si>
  <si>
    <t>Субсидии бюджетам городских округов на совершенствование организации питания учащихся в общеобразовательных учреждениях</t>
  </si>
  <si>
    <t>2 02 02074 05 0000 151</t>
  </si>
  <si>
    <t>Субсидии бюджетам муниципальных районов на совершенствование организации питания учащихся в общеобразовательных учреждениях</t>
  </si>
  <si>
    <t>2 02 02074 10 0000 151</t>
  </si>
  <si>
    <t>Субсидии бюджетам поселений на совершенствование организации питания учащихся в общеобразовательных учреждениях</t>
  </si>
  <si>
    <t>2 02 02077 00 0000 151</t>
  </si>
  <si>
    <t>Субсидии бюджетам на софинансирование капитальных вложений в объекты государственной (муниципальной) собственности</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</si>
  <si>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</si>
  <si>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</si>
  <si>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2 02 02077 03 0000 151</t>
  </si>
  <si>
    <t>Субсидии бюджетам внутригородских муниципальных образований городов федерального значения Москвы и Санкт-Петербурга на софинансирование капитальных вложений в объекты государственной (муниципальной) собственности</t>
  </si>
  <si>
    <t>2 02 02077 04 0000 151</t>
  </si>
  <si>
    <t>Субсидии бюджетам городских округов на софинансирование капитальных вложений в объекты муниципальной собственности</t>
  </si>
  <si>
    <t>2 02 02077 05 0000 151</t>
  </si>
  <si>
    <t>Субсидии бюджетам муниципальных районов на  на софинансирование капитальных вложений в объекты муниципальной собственности</t>
  </si>
  <si>
    <t>2 02 02077 10 0000 151</t>
  </si>
  <si>
    <t>Субсидии бюджетам поселений на софинансирование капитальных вложений в объекты муниципальной собственности</t>
  </si>
  <si>
    <t>2 02 02078 00 0000 151</t>
  </si>
  <si>
    <t>Субсидии бюджетам на бюджетные инвестиции для модернизации объектов коммунальной инфраструктуры</t>
  </si>
  <si>
    <t>2 02 02078 02 0000 151</t>
  </si>
  <si>
    <t>Субсидии бюджетам субъектов Российской Федерации на бюджетные инвестиции для модернизации объектов коммунальной инфраструктуры</t>
  </si>
  <si>
    <t>2 02 02078 03 0000 151</t>
  </si>
  <si>
    <t>Субсидии бюджетам внутригородских муниципальных образований городов федерального значения Москвы и Санкт-Петербурга на бюджетные инвестиции для модернизации объектов коммунальной инфраструктуры</t>
  </si>
  <si>
    <t>2 02 02078 04 0000 151</t>
  </si>
  <si>
    <t>Субсидии бюджетам городских округов на бюджетные инвестиции для модернизации объектов коммунальной инфраструктуры</t>
  </si>
  <si>
    <t>2 02 02078 05 0000 151</t>
  </si>
  <si>
    <t>Субсидии бюджетам муниципальных районов на  бюджетные инвестиции для модернизации объектов коммунальной инфраструктуры</t>
  </si>
  <si>
    <t>2 02 02078 10 0000 151</t>
  </si>
  <si>
    <t>Субсидии бюджетам поселений на бюджетные инвестиции для модернизации объектов коммунальной инфраструктуры</t>
  </si>
  <si>
    <t>2 02 02079 00 0000 151</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</si>
  <si>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</si>
  <si>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2 02 02079 03 0000 151</t>
  </si>
  <si>
    <t>Субсидии бюджетам внутригородских муниципальных образований городов федерального значения Москвы и Санкт-Петербурга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</si>
  <si>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2 02 02079 04 0000 151</t>
  </si>
  <si>
    <t>Субсидии бюджетам городских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</si>
  <si>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2 02 02079 05 0000 151</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</si>
  <si>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</si>
  <si>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2 02 02079 10 0000 151</t>
  </si>
  <si>
    <t>Субсидии бюджетам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</si>
  <si>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2 02 02080 00 0000 151</t>
  </si>
  <si>
    <t>Субсидии бюджетам для обеспечения земельных участков коммунальной инфраструктурой в целях жилищного строительства</t>
  </si>
  <si>
    <t>2 02 02080 02 0000 151</t>
  </si>
  <si>
    <t>Субсидии бюджетам субъектов Российской Федерации для обеспечения земельных участков коммунальной инфраструктурой в целях жилищного строительства</t>
  </si>
  <si>
    <t>2 02 02080 03 0000 151</t>
  </si>
  <si>
    <t>Субсидии бюджетам внутригородских муниципальных образований городов федерального значения Москвы и Санкт-Петербурга для обеспечения земельных участков коммунальной инфраструктурой в целях жилищного строительства</t>
  </si>
  <si>
    <t>2 02 02080 04 0000 151</t>
  </si>
  <si>
    <t>Субсидии бюджетам городских округов для обеспечения земельных участков коммунальной инфраструктурой в целях жилищного строительства</t>
  </si>
  <si>
    <t>2 02 02080 05 0000 151</t>
  </si>
  <si>
    <t>Субсидии бюджетам муниципальных районов для обеспечения земельных участков коммунальной инфраструктурой в целях жилищного строительства</t>
  </si>
  <si>
    <t>2 02 02080 10 0000 151</t>
  </si>
  <si>
    <t>Субсидии бюджетам поселений для обеспечения земельных участков коммунальной инфраструктурой в целях жилищного строительства</t>
  </si>
  <si>
    <t>2 02 02081 00 0000 151</t>
  </si>
  <si>
    <t>Субсидии бюджетам на мероприятия по обеспечению жильем иных категорий граждан на основании решений Правительства Российской Федерации</t>
  </si>
  <si>
    <t>2 02 02081 02 0000 151</t>
  </si>
  <si>
    <t>Субсидии бюджетам субъектов Российской Федерации на мероприятия по обеспечению жильем иных категорий граждан на основании решений Правительства Российской Федерации</t>
  </si>
  <si>
    <t>2 02 02081 03 0000 151</t>
  </si>
  <si>
    <t>Субсидии бюджетам внутригородских муниципальных образований городов федерального значения Москвы и Санкт-Петербурга на мероприятия по обеспечению жильем иных категорий граждан на основании решений Правительства Российской Федерации</t>
  </si>
  <si>
    <t>2 02 02081 04 0000 151</t>
  </si>
  <si>
    <t>Субсидии бюджетам городских округов на мероприятия по обеспечению жильем иных категорий граждан на основании решений Правительства Российской Федерации</t>
  </si>
  <si>
    <t>2 02 02081 05 0000 151</t>
  </si>
  <si>
    <t>Субсидии бюджетам муниципальных районов на мероприятия по обеспечению жильем иных категорий граждан на основании решений Правительства Российской Федерации</t>
  </si>
  <si>
    <t>2 02 02081 10 0000 151</t>
  </si>
  <si>
    <t>Субсидии бюджетам поселений на мероприятия по обеспечению жильем иных категорий граждан на основании решений Правительства Российской Федерации</t>
  </si>
  <si>
    <t>2 02 02082 02 0000 151</t>
  </si>
  <si>
    <t>Субсидии бюджетам субъектов Российской Федерации на компенсацию части затрат на приобретение средств химизации</t>
  </si>
  <si>
    <t>2 02 02083 02 0000 151</t>
  </si>
  <si>
    <t>Субсидии бюджетам субъектов Российской Федерации на оснащение государственных наркологических диспансеров специальным оборудованием</t>
  </si>
  <si>
    <t>2 02 02084 00 0000 151</t>
  </si>
  <si>
    <t>Субсидии бюджетам на развитие инфраструктуры города Мирного</t>
  </si>
  <si>
    <t>2 02 02084 02 0000 151</t>
  </si>
  <si>
    <t>Субсидии бюджетам субъектов Российской Федерации на развитие инфраструктуры города Мирного</t>
  </si>
  <si>
    <t>2 02 02084 04 0000 151</t>
  </si>
  <si>
    <t>Субсидии бюджетам городских округов на развитие инфраструктуры города Мирного</t>
  </si>
  <si>
    <t>2 02 02085 00 0000 151</t>
  </si>
  <si>
    <t>Субсидии бюджетам на осуществление мероприятий по обеспечению жильем граждан Российской Федерации, проживающих в сельской местности</t>
  </si>
  <si>
    <t>2 02 02085 02 0000 151</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</si>
  <si>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</si>
  <si>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2 02 02085 04 0000 151</t>
  </si>
  <si>
    <t>Субсидии бюджетам городских округов на осуществление мероприятий по обеспечению жильем граждан Российской Федерации, проживающих в сельской местности</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</si>
  <si>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</si>
  <si>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</si>
  <si>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2 02 02085 10 0000 151</t>
  </si>
  <si>
    <t>Субсидии бюджетам поселений на осуществление мероприятий по обеспечению жильем граждан Российской Федерации, проживающих в сельской местности</t>
  </si>
  <si>
    <t>2 02 02086 02 0000 151</t>
  </si>
  <si>
    <t>Субсидии бюджетам субъектов Российской Федерации из местных бюджетов для формирования региональных фондов финансовой поддержки поселений и региональных фондов финансовой поддержки муниципальных районов (городских округов)</t>
  </si>
  <si>
    <t>2 02 02087 05 0000 151</t>
  </si>
  <si>
    <t>Субсидии бюджетам муниципальных районов из бюджетов поселений на решение вопросов местного значения межмуниципального характера</t>
  </si>
  <si>
    <t>2 02 02088 00 0000 151</t>
  </si>
  <si>
    <r>
      <t>Субсидии бюджетам муниципальных образований  на обеспечение мероприятий по капитальному ремонту многоквартирных домов</t>
    </r>
    <r>
      <rPr>
        <sz val="13"/>
        <color rgb="FF000000"/>
        <rFont val="Times New Roman"/>
        <family val="1"/>
        <charset val="204"/>
      </rPr>
      <t xml:space="preserve">, переселению граждан из аварийного жилищного фонда и модернизации систем коммунальной инфраструктуры </t>
    </r>
    <r>
      <rPr>
        <sz val="13"/>
        <color theme="1"/>
        <rFont val="Times New Roman"/>
        <family val="1"/>
        <charset val="204"/>
      </rPr>
      <t xml:space="preserve">за счет средств, поступивших от государственной корпорации </t>
    </r>
    <r>
      <rPr>
        <b/>
        <i/>
        <sz val="13"/>
        <color theme="1"/>
        <rFont val="Times New Roman"/>
        <family val="1"/>
        <charset val="204"/>
      </rPr>
      <t xml:space="preserve">- </t>
    </r>
    <r>
      <rPr>
        <sz val="13"/>
        <color theme="1"/>
        <rFont val="Times New Roman"/>
        <family val="1"/>
        <charset val="204"/>
      </rPr>
      <t>Фонда содействия реформированию жилищно-коммунального хозяйства</t>
    </r>
  </si>
  <si>
    <t>2 02 02088 03 0000 151</t>
  </si>
  <si>
    <r>
      <t xml:space="preserve">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t>
    </r>
    <r>
      <rPr>
        <sz val="13"/>
        <color rgb="FF000000"/>
        <rFont val="Times New Roman"/>
        <family val="1"/>
        <charset val="204"/>
      </rPr>
      <t>домов, переселению граждан из аварийного жилищного фонда и модернизации систем коммунальной инфраструктуры</t>
    </r>
    <r>
      <rPr>
        <sz val="13"/>
        <color theme="1"/>
        <rFont val="Times New Roman"/>
        <family val="1"/>
        <charset val="204"/>
      </rPr>
      <t xml:space="preserve"> за счет средств, поступивших от государственной корпорации - Фонда содействия реформированию жилищно-коммунального хозяйства</t>
    </r>
  </si>
  <si>
    <t>2 02 02088 03 0001 151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</si>
  <si>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</si>
  <si>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2 02 02088 03 0002 151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</si>
  <si>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</si>
  <si>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2 02 02088 03 0004 151</t>
  </si>
  <si>
    <t>Субсидии бюджетам внутригородских муниципальных образований городов федерального значения Москвы и Санкт - Петербурга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</si>
  <si>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2 02 02088 03 0005 151 </t>
  </si>
  <si>
    <t>Субсидии бюджетам внутригородских муниципальных образований городов федерального значения Москвы и Санкт - Петербурга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</si>
  <si>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2 02 02088 04 0000 151</t>
  </si>
  <si>
    <r>
      <t>Субсидии бюджетам городских округов на обеспечение мероприятий по капитальному ремонту многоквартирных домов</t>
    </r>
    <r>
      <rPr>
        <sz val="13"/>
        <color rgb="FF000000"/>
        <rFont val="Times New Roman"/>
        <family val="1"/>
        <charset val="204"/>
      </rPr>
      <t>, переселению граждан из аварийного жилищного фонда и модернизации систем коммунальной инфраструктуры</t>
    </r>
    <r>
      <rPr>
        <b/>
        <i/>
        <sz val="13"/>
        <color rgb="FFF79646"/>
        <rFont val="Times New Roman"/>
        <family val="1"/>
        <charset val="204"/>
      </rPr>
      <t xml:space="preserve">  </t>
    </r>
    <r>
      <rPr>
        <sz val="13"/>
        <color theme="1"/>
        <rFont val="Times New Roman"/>
        <family val="1"/>
        <charset val="204"/>
      </rPr>
      <t>за счет средств, поступивших от государственной корпорации  - Фонда содействия реформированию жилищно-коммунального хозяйства</t>
    </r>
  </si>
  <si>
    <t>2 02 02088 04 0001 151</t>
  </si>
  <si>
    <t>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</si>
  <si>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2 02 02088 04 0002 151</t>
  </si>
  <si>
    <t>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</si>
  <si>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2 02 02088 04 0004 151</t>
  </si>
  <si>
    <t>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</si>
  <si>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2 02 02088 04 0005 151</t>
  </si>
  <si>
    <t>Субсидии бюджету Владивостокского городского округа на обеспечение мероприятий по капитальному ремонту многоквартирных домов (в части ремонта крыш, утепления и ремонта фасадов) на территории города Владивостока за счет средств, поступивших от государственной корпорации - Фонда содействия реформированию жилищно-коммунального хозяйства</t>
  </si>
  <si>
    <t xml:space="preserve">2 02 02088 04 0006 151 </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</si>
  <si>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</si>
  <si>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2 02 02088 05 0000 151</t>
  </si>
  <si>
    <r>
      <t>Субсидии бюджетам муниципальных районов на обеспечение мероприятий по капитальному ремонту многоквартирных домов</t>
    </r>
    <r>
      <rPr>
        <sz val="13"/>
        <color rgb="FF000000"/>
        <rFont val="Times New Roman"/>
        <family val="1"/>
        <charset val="204"/>
      </rPr>
      <t>, переселению граждан из аварийного жилищного фонда и модернизации систем коммунальной инфраструктуры</t>
    </r>
    <r>
      <rPr>
        <b/>
        <i/>
        <sz val="13"/>
        <color rgb="FFF79646"/>
        <rFont val="Times New Roman"/>
        <family val="1"/>
        <charset val="204"/>
      </rPr>
      <t xml:space="preserve">  </t>
    </r>
    <r>
      <rPr>
        <sz val="13"/>
        <color theme="1"/>
        <rFont val="Times New Roman"/>
        <family val="1"/>
        <charset val="204"/>
      </rPr>
      <t>за счет средств, поступивших от государственной корпорации - Фонда содействия реформированию жилищно-коммунального хозяйства</t>
    </r>
  </si>
  <si>
    <t>2 02 02088 05 0001 151</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</si>
  <si>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</si>
  <si>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2 02 02088 05 0002 151</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</si>
  <si>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</si>
  <si>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2 02 02088 05 0004 151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</si>
  <si>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</si>
  <si>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2 02 02088 05 0005 151</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</si>
  <si>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</si>
  <si>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2 02 02088 10 0000 151</t>
  </si>
  <si>
    <r>
      <t>Субсидии бюджетам поселений на обеспечение мероприятий по капитальному ремонту многоквартирных домов</t>
    </r>
    <r>
      <rPr>
        <sz val="13"/>
        <color rgb="FF000000"/>
        <rFont val="Times New Roman"/>
        <family val="1"/>
        <charset val="204"/>
      </rPr>
      <t>, переселению граждан из аварийного жилищного фонда и модернизации систем коммунальной инфраструктуры</t>
    </r>
    <r>
      <rPr>
        <sz val="13"/>
        <color theme="1"/>
        <rFont val="Times New Roman"/>
        <family val="1"/>
        <charset val="204"/>
      </rPr>
      <t xml:space="preserve"> за счет средств, поступивших от государственной корпорации - Фонда содействия реформированию жилищно-коммунального хозяйства</t>
    </r>
  </si>
  <si>
    <t>2 02 02088 10 0001 151</t>
  </si>
  <si>
    <t>Субсидии бюджетам поселений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</si>
  <si>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2 02 02088 10 0002 151</t>
  </si>
  <si>
    <t>Субсидии бюджетам поселений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</si>
  <si>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2 02 02088 10 0004 151</t>
  </si>
  <si>
    <t>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</si>
  <si>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2 02 02088 10 0005 151</t>
  </si>
  <si>
    <t>Субсидии бюджетам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</si>
  <si>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2 02 02089 00 0000 151</t>
  </si>
  <si>
    <r>
      <t>Субсидии бюджетам муниципальных образований  на обеспечение мероприятий по капитальному  ремонту многоквартирных домов</t>
    </r>
    <r>
      <rPr>
        <sz val="13"/>
        <color rgb="FF000000"/>
        <rFont val="Times New Roman"/>
        <family val="1"/>
        <charset val="204"/>
      </rPr>
      <t xml:space="preserve">, переселению граждан из аварийного жилищного фонда и модернизации систем коммунальной инфраструктуры </t>
    </r>
    <r>
      <rPr>
        <sz val="13"/>
        <color theme="1"/>
        <rFont val="Times New Roman"/>
        <family val="1"/>
        <charset val="204"/>
      </rPr>
      <t>за счет   средств бюджетов</t>
    </r>
  </si>
  <si>
    <t>2 02 02089 03 0000 151</t>
  </si>
  <si>
    <r>
      <t>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t>
    </r>
    <r>
      <rPr>
        <sz val="13"/>
        <color rgb="FFC0504D"/>
        <rFont val="Times New Roman"/>
        <family val="1"/>
        <charset val="204"/>
      </rPr>
      <t xml:space="preserve">, </t>
    </r>
    <r>
      <rPr>
        <strike/>
        <sz val="13"/>
        <color rgb="FF000000"/>
        <rFont val="Times New Roman"/>
        <family val="1"/>
        <charset val="204"/>
      </rPr>
      <t>и</t>
    </r>
    <r>
      <rPr>
        <sz val="13"/>
        <color theme="1"/>
        <rFont val="Times New Roman"/>
        <family val="1"/>
        <charset val="204"/>
      </rPr>
      <t xml:space="preserve"> переселению граждан из аварийного жилищного фонда </t>
    </r>
    <r>
      <rPr>
        <sz val="13"/>
        <color rgb="FF000000"/>
        <rFont val="Times New Roman"/>
        <family val="1"/>
        <charset val="204"/>
      </rPr>
      <t>и модернизации систем коммунальной инфраструктуры</t>
    </r>
    <r>
      <rPr>
        <sz val="13"/>
        <color theme="1"/>
        <rFont val="Times New Roman"/>
        <family val="1"/>
        <charset val="204"/>
      </rPr>
      <t xml:space="preserve"> за счет средств бюджетов</t>
    </r>
  </si>
  <si>
    <t>2 02 02089 03 0001 151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</si>
  <si>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за счет средств бюджетов</t>
  </si>
  <si>
    <t>2 02 02089 03 0002 151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</si>
  <si>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переселению граждан из аварийного жилищного фонда за счет средств бюджетов</t>
  </si>
  <si>
    <t>2 02 02089 03 0004 151</t>
  </si>
  <si>
    <t>Субсидии бюджетам внутригородских муниципальных образований городов федерального значения Москвы и Санкт – Петербурга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</si>
  <si>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2 02 02089 03 0005 151</t>
  </si>
  <si>
    <t>Субсидии бюджетам внутригородских муниципальных образований городов федерального значения Москвы и Санкт – Петербурга на обеспечение мероприятий по модернизации систем коммунальной инфраструктуры за счет средств бюджетов</t>
  </si>
  <si>
    <t>2 02 02089 04 0000 151</t>
  </si>
  <si>
    <r>
      <t>Субсидии бюджетам городских округов на обеспечение мероприятий по капитальному ремонту многоквартирных домов</t>
    </r>
    <r>
      <rPr>
        <sz val="13"/>
        <color rgb="FF000000"/>
        <rFont val="Times New Roman"/>
        <family val="1"/>
        <charset val="204"/>
      </rPr>
      <t>, переселению граждан из аварийного жилищного фонда и модернизации систем коммунальной инфраструктуры</t>
    </r>
    <r>
      <rPr>
        <b/>
        <i/>
        <sz val="13"/>
        <color rgb="FFF79646"/>
        <rFont val="Times New Roman"/>
        <family val="1"/>
        <charset val="204"/>
      </rPr>
      <t xml:space="preserve">  </t>
    </r>
    <r>
      <rPr>
        <sz val="13"/>
        <color theme="1"/>
        <rFont val="Times New Roman"/>
        <family val="1"/>
        <charset val="204"/>
      </rPr>
      <t>за счет средств бюджетов</t>
    </r>
  </si>
  <si>
    <t>2 02 02089 04 0001 151</t>
  </si>
  <si>
    <t>Субсидии бюджетам городских округов на обеспечение мероприятий по капитальному  ремонту многоквартирных домов за счет средств бюджетов</t>
  </si>
  <si>
    <t>2 02 02089 04 0002 151</t>
  </si>
  <si>
    <t>Субсидии бюджетам городских округов на обеспечение мероприятий по переселению граждан из аварийного  жилищного фонда за счет средств бюджетов</t>
  </si>
  <si>
    <t>2 02 02089 04 0004 151</t>
  </si>
  <si>
    <t>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</si>
  <si>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2 02 02089 04 0005 151</t>
  </si>
  <si>
    <t>Субсидии бюджетам городских округов на обеспечение мероприятий по модернизации систем коммунальной инфраструктуры за счет средств бюджетов</t>
  </si>
  <si>
    <t>2 02 02089 05 0000 151</t>
  </si>
  <si>
    <r>
      <t>Субсидии бюджетам муниципальных районов на обеспечение мероприятий по капитальному ремонту многоквартирных домов</t>
    </r>
    <r>
      <rPr>
        <sz val="13"/>
        <color rgb="FF000000"/>
        <rFont val="Times New Roman"/>
        <family val="1"/>
        <charset val="204"/>
      </rPr>
      <t>, переселению граждан из аварийного жилищного фонда и модернизации систем коммунальной инфраструктуры</t>
    </r>
    <r>
      <rPr>
        <sz val="13"/>
        <color theme="1"/>
        <rFont val="Times New Roman"/>
        <family val="1"/>
        <charset val="204"/>
      </rPr>
      <t xml:space="preserve"> за счет средств бюджетов</t>
    </r>
  </si>
  <si>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</si>
  <si>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</si>
  <si>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2 02 02089 05 0002 151</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</si>
  <si>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</si>
  <si>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</si>
  <si>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</si>
  <si>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2 02 02089 05 0005 151</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</si>
  <si>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</si>
  <si>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2 02 02089 10 0000 151</t>
  </si>
  <si>
    <r>
      <t>Субсидии бюджетам поселений на обеспечение мероприятий по капитальному ремонту многоквартирных домов</t>
    </r>
    <r>
      <rPr>
        <sz val="13"/>
        <color rgb="FF000000"/>
        <rFont val="Times New Roman"/>
        <family val="1"/>
        <charset val="204"/>
      </rPr>
      <t>, переселению граждан из аварийного жилищного фонда и модернизации систем коммунальной инфраструктуры</t>
    </r>
    <r>
      <rPr>
        <sz val="13"/>
        <color theme="1"/>
        <rFont val="Times New Roman"/>
        <family val="1"/>
        <charset val="204"/>
      </rPr>
      <t xml:space="preserve">  за счет средств бюджетов</t>
    </r>
  </si>
  <si>
    <t>2 02 02089 10 0001 151</t>
  </si>
  <si>
    <t>Субсидии бюджетам поселений на обеспечение мероприятий по капитальному ремонту многоквартирных домов за счет средств бюджетов</t>
  </si>
  <si>
    <t>2 02 02089 10 0002 151</t>
  </si>
  <si>
    <t>Субсидии бюджетам поселений на обеспечение мероприятий по переселению граждан из  аварийного жилищного фонда за счет средств бюджетов</t>
  </si>
  <si>
    <t>2 02 02089 10 0004 151</t>
  </si>
  <si>
    <t>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</si>
  <si>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2 02 02089 10 0005 151</t>
  </si>
  <si>
    <t>Субсидии бюджетам поселений на обеспечение мероприятий по модернизации систем коммунальной инфраструктуры за счет средств бюджетов</t>
  </si>
  <si>
    <t>2 02 02093 02 0000 151</t>
  </si>
  <si>
    <t>Субсидии бюджетам субъектов Российской Федерации на реализацию мероприятий, направленных на совершенствование организации медицинской помощи пострадавшим при дорожно-транспортных происшествиях</t>
  </si>
  <si>
    <t>2 02 02094 02 0000 151</t>
  </si>
  <si>
    <t>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 направленных на  совершенствование оказания медицинской помощи больным с сосудистыми заболеваниями</t>
  </si>
  <si>
    <t>2 02 02097 00 0000 151</t>
  </si>
  <si>
    <t>Субсидии бюджетам на реализацию мероприятий по финансовому обеспечению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</si>
  <si>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2 02 02097 02 0000 151</t>
  </si>
  <si>
    <t>Субсидии бюджетам субъектов Российской Федерации на реализацию мероприятий по финансовому обеспечению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</si>
  <si>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2 02 02098 02 0000 151</t>
  </si>
  <si>
    <t>Субсидии бюджетам субъектов Российской Федерации на поддержку экономически значимых региональных программ</t>
  </si>
  <si>
    <t>2 02 02100 00 0000 151</t>
  </si>
  <si>
    <t>Субсидии бюджетам на поддержку экономического и социального развития коренных малочисленных народов Севера, Сибири и Дальнего Востока</t>
  </si>
  <si>
    <t>2 02 02100 02 0000 151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</si>
  <si>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</si>
  <si>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2 02 02100 03 0000 151</t>
  </si>
  <si>
    <t>Субсидии бюджетам внутригородских муниципальных образований городов федерального значения Москвы и Санкт-Петербурга на поддержку экономического и социального развития коренных малочисленных народов Севера, Сибири и Дальнего Востока</t>
  </si>
  <si>
    <t>2 02 02100 04 0000 151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</si>
  <si>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</si>
  <si>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2 02 02100 05 0000 151</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</si>
  <si>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</si>
  <si>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2 02 02100 10 0000 151</t>
  </si>
  <si>
    <t>Субсидии бюджетам поселений на поддержку экономического и социального развития коренных малочисленных народов Севера, Сибири и Дальнего Востока</t>
  </si>
  <si>
    <t>2 02 02101 02 0000 151</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</si>
  <si>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t>
  </si>
  <si>
    <t>2 02 02102 00 0000 151</t>
  </si>
  <si>
    <t>Субсидии бюджетам на закупку автотранспортных средств и коммунальной техники</t>
  </si>
  <si>
    <t>2 02 02102 02 0000 151</t>
  </si>
  <si>
    <t>Субсидии бюджетам субъектов Российской Федерации на закупку автотранспортных средств и коммунальной техники</t>
  </si>
  <si>
    <t>2 02 02102 04 0000 151</t>
  </si>
  <si>
    <t>Субсидии бюджетам городских округов на закупку автотранспортных средств и коммунальной техники</t>
  </si>
  <si>
    <t>2 02 02102 05 0000 151</t>
  </si>
  <si>
    <t>Субсидии бюджетам муниципальных районов на закупку автотранспортных средств и коммунальной техники</t>
  </si>
  <si>
    <t>2 02 02102 10 0000 151</t>
  </si>
  <si>
    <t>Субсидии бюджетам поселений на закупку автотранспортных средств и коммунальной техники</t>
  </si>
  <si>
    <t>2 02 02103 02 0000 151</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</si>
  <si>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</si>
  <si>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2 02 02104 00 0000 151</t>
  </si>
  <si>
    <t>Субсидии бюджетам на организацию дистанционного обучения инвалидов</t>
  </si>
  <si>
    <t>2 02 02104 02 0000 151</t>
  </si>
  <si>
    <t>Субсидии бюджетам субъектов Российской Федерации на организацию дистанционного обучения инвалидов</t>
  </si>
  <si>
    <t>2 02 02104 03 0000 151</t>
  </si>
  <si>
    <t>Субсидии бюджетам внутригородских муниципальных образований городов федерального значения Москвы и Санкт-Петербурга на организацию дистанционного обучения инвалидов</t>
  </si>
  <si>
    <t>2 02 02104 04 0000 151</t>
  </si>
  <si>
    <t>Субсидии бюджетам городских округов на организацию дистанционного обучения инвалидов</t>
  </si>
  <si>
    <t>2 02 02104 05 0000 151</t>
  </si>
  <si>
    <t>Субсидии бюджетам муниципальных районов на организацию дистанционного обучения инвалидов</t>
  </si>
  <si>
    <t>2 02 02104 10 0000 151</t>
  </si>
  <si>
    <t>Субсидии бюджетам поселений на организацию дистанционного обучения инвалидов</t>
  </si>
  <si>
    <t>2 02 02105 00 0000 151</t>
  </si>
  <si>
    <t>Субсидии бюджетам на проведение противоаварийных мероприятий в зданиях государственных и муниципальных общеобразовательных учреждений</t>
  </si>
  <si>
    <t>2 02 02105 02 0000 151</t>
  </si>
  <si>
    <t>Субсидии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учреждений</t>
  </si>
  <si>
    <t>2 02 02105 03 0000 151</t>
  </si>
  <si>
    <t>Субсидии бюджетам внутригородских муниципальных образований городов федерального значения Москвы и Санкт-Петербурга на проведение противоаварийных мероприятий в зданиях государственных и муниципальных общеобразовательных учреждений</t>
  </si>
  <si>
    <t>2 02 02105 04 0000 151</t>
  </si>
  <si>
    <t>Субсидии бюджетам городских округов на проведение противоаварийных мероприятий в зданиях государственных и муниципальных общеобразовательных учреждений</t>
  </si>
  <si>
    <t>2 02 02105 05 0000 151</t>
  </si>
  <si>
    <t>Субсидии бюджетам муниципальных районов на проведение противоаварийных мероприятий в зданиях государственных и муниципальных общеобразовательных учреждений</t>
  </si>
  <si>
    <t>2 02 02105 10 0000 151</t>
  </si>
  <si>
    <t>Субсидии бюджетам поселений на проведение противоаварийных мероприятий в зданиях государственных и муниципальных общеобразовательных учреждений</t>
  </si>
  <si>
    <t>2 02 02106 02 0000 151</t>
  </si>
  <si>
    <t>Субсидии бюджетам субъектов Российской Федерации на мероприятия по совершенствованию медицинской помощи больным с онкологическими заболеваниями</t>
  </si>
  <si>
    <t>2 02 02107 00 0000 151</t>
  </si>
  <si>
    <r>
      <t xml:space="preserve">Субсидии бюджетам </t>
    </r>
    <r>
      <rPr>
        <sz val="13"/>
        <color rgb="FF000000"/>
        <rFont val="Times New Roman"/>
        <family val="1"/>
        <charset val="204"/>
      </rPr>
      <t>Краснодарского края на реализацию мероприятий краевой целевой программы "Обеспечение строительства олимпийских объектов и развития города Сочи как горноклиматического и бальнеологического курорта"</t>
    </r>
  </si>
  <si>
    <r>
      <t>2 02 02107 02 0000 151</t>
    </r>
    <r>
      <rPr>
        <sz val="13"/>
        <color rgb="FFFF0000"/>
        <rFont val="Times New Roman"/>
        <family val="1"/>
        <charset val="204"/>
      </rPr>
      <t xml:space="preserve"> </t>
    </r>
  </si>
  <si>
    <r>
      <t xml:space="preserve">Субсидии бюджету Краснодарского края на реализацию мероприятий </t>
    </r>
    <r>
      <rPr>
        <sz val="13"/>
        <color rgb="FF000000"/>
        <rFont val="Times New Roman"/>
        <family val="1"/>
        <charset val="204"/>
      </rPr>
      <t>краевой целевой программы "Обеспечение строительства олимпийских объектов и развития города Сочи как горноклиматического и бальнеологического курорта"</t>
    </r>
  </si>
  <si>
    <r>
      <t>2 02 02107 04 0000 151</t>
    </r>
    <r>
      <rPr>
        <sz val="13"/>
        <color rgb="FFFF0000"/>
        <rFont val="Times New Roman"/>
        <family val="1"/>
        <charset val="204"/>
      </rPr>
      <t xml:space="preserve"> </t>
    </r>
  </si>
  <si>
    <r>
      <t xml:space="preserve">Субсидии бюджету города Сочи на реализацию мероприятий </t>
    </r>
    <r>
      <rPr>
        <sz val="13"/>
        <color rgb="FF000000"/>
        <rFont val="Times New Roman"/>
        <family val="1"/>
        <charset val="204"/>
      </rPr>
      <t>краевой целевой программы "Обеспечение строительства олимпийских объектов и развития города Сочи как горноклиматического и бальнеологического курорта"</t>
    </r>
  </si>
  <si>
    <t>2 02 02109 00 0000 151</t>
  </si>
  <si>
    <t>Субсидии бюджетам муниципальных образований на проведение капитального ремонта многоквартирных домов</t>
  </si>
  <si>
    <t>2 02 02109 03 0000 151</t>
  </si>
  <si>
    <t>Субсидии бюджетам внутригородских муниципальных образований городов федерального значения Москвы и Санкт-Петербурга на проведение капитального ремонта многоквартирных домов</t>
  </si>
  <si>
    <t>2 02 02109 04 0000 151</t>
  </si>
  <si>
    <t>Субсидии бюджетам городских округов на проведение капитального ремонта многоквартирных домов</t>
  </si>
  <si>
    <t>2 02 02109 05 0000 151</t>
  </si>
  <si>
    <t>Субсидии бюджетам муниципальных районов на проведение капитального ремонта многоквартирных домов</t>
  </si>
  <si>
    <t>2 02 02109 10 0000 151</t>
  </si>
  <si>
    <t>Субсидии бюджетам поселений на проведение капитального ремонта многоквартирных домов</t>
  </si>
  <si>
    <t xml:space="preserve">2 02 02110 02 0000 151 </t>
  </si>
  <si>
    <t>Субсидии бюджетам субъектов Российской Федерации на реализацию мероприятий, направленных на формирование здорового образа жизни, включая сокращение потребления алкоголя и табака</t>
  </si>
  <si>
    <t>2 02 02111 02 0000 151</t>
  </si>
  <si>
    <t>Субсидии бюджетам субъектов Российской Федерации на компенсацию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</si>
  <si>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2 02 02112 01 0000 151</t>
  </si>
  <si>
    <t>Субсидии федеральному бюджету на 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</si>
  <si>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 xml:space="preserve">2 02 02113 01 0000 151 </t>
  </si>
  <si>
    <t>Субсидии федеральному бюджету на финансовое обеспечение дорожной деятельности в отношении автомобильных дорог общего пользования федерального значения</t>
  </si>
  <si>
    <t>2 02 02114 02 0000 151</t>
  </si>
  <si>
    <t>Субсидии бюджету города Москвы на 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1941-1945 годов</t>
  </si>
  <si>
    <t>2 02 02116 00 0000 151</t>
  </si>
  <si>
    <t>Субсидии бюджетам на капитальный ремонт и ремонт автомобильных дорог общего пользования административных центров субъектов Российской Федерации</t>
  </si>
  <si>
    <t>2 02 02116 02 0000 151</t>
  </si>
  <si>
    <t>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t>
  </si>
  <si>
    <t>2 02 02116 04 0000 151</t>
  </si>
  <si>
    <t>Субсидии бюджетам городских округов на капитальный ремонт и ремонт автомобильных дорог общего пользования административных центров субъектов Российской Федерации</t>
  </si>
  <si>
    <t>2 02 02116 10 0000 151</t>
  </si>
  <si>
    <t>Субсидии бюджетам поселений на капитальный ремонт и ремонт автомобильных дорог общего пользования административных центров субъектов Российской Федерации</t>
  </si>
  <si>
    <t>2 02 02117 02 0000 151</t>
  </si>
  <si>
    <t>Субсидии бюджету Республики Хакасия на реконструкцию автомобильной дороги Саяногорск - Майнская ГЭС - Черемушки и искусственных сооружений на ней</t>
  </si>
  <si>
    <t>2 02 02118 02 0000 151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</si>
  <si>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</si>
  <si>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2 02 02119 02 0000 151</t>
  </si>
  <si>
    <t>Субсидии бюджетам субъектов Российской Федерации на реализацию мероприятий по развитию и поддержке субъектов малого и среднего предпринимательства, осуществляющих инновационную деятельность</t>
  </si>
  <si>
    <t>2 02 02120 02 0000 151</t>
  </si>
  <si>
    <t>Субсидии бюджетам субъектов Российской Федерации на реализацию мероприятий по развитию и поддержке субъектов малого и среднего предпринимательства, действующих на территориях субъектов Российской Федерации, входящих в состав Северо-Кавказского федерального округа</t>
  </si>
  <si>
    <t>2 02 02121 02 0000 151</t>
  </si>
  <si>
    <t>Субсидии бюджету Ставропольского края на мероприятия по модернизации аэропортового комплекса Минеральные Воды</t>
  </si>
  <si>
    <t>2 02 02122 02 0000 151</t>
  </si>
  <si>
    <t>Субсидии бюджетам субъектов Российской Федерации на мероприятия по подготовке и проведению международного спортивного форума "Россия - спортивная держава"</t>
  </si>
  <si>
    <t>2 02 02123 00 0000 151</t>
  </si>
  <si>
    <t>Субсидии бюджетам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</si>
  <si>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2 02 02123 02 0000 151</t>
  </si>
  <si>
    <t>Субсидии бюджетам субъектов Российской Федерации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</si>
  <si>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2 02 02123 04 0000 151</t>
  </si>
  <si>
    <t>Субсидии бюджетам городских округов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</si>
  <si>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2 02 02123 05 0000 151</t>
  </si>
  <si>
    <t>Субсидии бюджетам муниципальных районов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</si>
  <si>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2 02 02123 10 0000 151</t>
  </si>
  <si>
    <t>Субсидии бюджетам поселений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</si>
  <si>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2 02 02124 00 0000 151</t>
  </si>
  <si>
    <t>Субсидии бюджетам на приобретение специализированной лесопожарной техники и оборудования</t>
  </si>
  <si>
    <t>2 02 02124 02 0000 151</t>
  </si>
  <si>
    <t>Субсидии бюджетам субъектов Российской Федерации на приобретение специализированной лесопожарной техники и оборудования</t>
  </si>
  <si>
    <t>2 02 02124 03 0000 151</t>
  </si>
  <si>
    <t>Субсидии бюджетам внутригородских муниципальных образований городов федерального значения Москвы и Санкт-Петербурга на приобретение специализированной лесопожарной техники и оборудования</t>
  </si>
  <si>
    <t>2 02 02124 04 0000 151</t>
  </si>
  <si>
    <t>Субсидии бюджетам городских округов на приобретение специализированной лесопожарной техники и оборудования</t>
  </si>
  <si>
    <t>2 02 02124 05 0000 151</t>
  </si>
  <si>
    <t>Субсидии бюджетам муниципальных районов на приобретение специализированной лесопожарной техники и оборудования</t>
  </si>
  <si>
    <t>2 02 02124 10 0000 151</t>
  </si>
  <si>
    <t>Субсидии бюджетам поселений на приобретение специализированной лесопожарной техники и оборудования</t>
  </si>
  <si>
    <t>2 02 02126 02 0000 151</t>
  </si>
  <si>
    <t>Субсидии бюджетам субъектов Российской Федерации на мероприятия, направленные на обследование населения с целью выявления туберкулеза, лечения больных туберкулезом, профилактические мероприятия</t>
  </si>
  <si>
    <t xml:space="preserve">2 02 02127 02 0000 151 </t>
  </si>
  <si>
    <r>
      <t xml:space="preserve">Субсидии бюджетам субъектов Российской Федерации </t>
    </r>
    <r>
      <rPr>
        <sz val="13"/>
        <color rgb="FF000000"/>
        <rFont val="Times New Roman"/>
        <family val="1"/>
        <charset val="204"/>
      </rPr>
      <t>на финансовое обеспечение закупок диагностических средств для выявления и мониторинга лечения лиц, инфицированных вирусами имумунодефицита человека и гепатитов В и С</t>
    </r>
    <r>
      <rPr>
        <strike/>
        <sz val="13"/>
        <color rgb="FF000000"/>
        <rFont val="Times New Roman"/>
        <family val="1"/>
        <charset val="204"/>
      </rPr>
      <t xml:space="preserve">  </t>
    </r>
  </si>
  <si>
    <t>2 02 02128 02 0000 151</t>
  </si>
  <si>
    <t>Субсидии бюджетам субъектов Российской Федерации на закупки оборудования и расходных материалов для неонатального и аудиологического скрининга</t>
  </si>
  <si>
    <t>2 02 02129 02 0000 151</t>
  </si>
  <si>
    <t>Субсидии бюджетам субъектов Российской Федерации на мероприятия по пренатальной (дородовой) диагностике</t>
  </si>
  <si>
    <t>2 02 02132 00 0000 151</t>
  </si>
  <si>
    <t>Субсидии бюджетам на приобретение оборудования для быстровозводимых физкультурно-оздоровительных комплексов, включая металлоконструкции и металлоизделия</t>
  </si>
  <si>
    <t>2 02 02132 02 0000 151</t>
  </si>
  <si>
    <t>Субсидии бюджетам субъектов Российской Федерации на приобретение оборудования для быстровозводимых физкультурно-оздоровительных комплексов, включая металлоконструкции  и металлоизделия</t>
  </si>
  <si>
    <t>2 02 02132 04 0000 151</t>
  </si>
  <si>
    <t>Субсидии бюджетам городских округов на приобретение оборудования для быстровозводимых физкультурно-оздоровительных комплексов, включая металлоконструкции  и металлоизделия</t>
  </si>
  <si>
    <t>2 02 02132 05 0000 151</t>
  </si>
  <si>
    <t>Субсидии бюджетам муниципальных районов на приобретение оборудования для быстровозводимых физкультурно-оздоровительных комплексов, включая металлоконструкции  и металлоизделия</t>
  </si>
  <si>
    <t>2 02 02132 10 0000 151</t>
  </si>
  <si>
    <t>Субсидии бюджетам поселений на приобретение оборудования для быстровозводимых физкультурно-оздоровительных комплексов, включая металлоконструкции  и металлоизделия</t>
  </si>
  <si>
    <t>2 02 02133 00 0000 151</t>
  </si>
  <si>
    <t>Субсидии бюджетам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</si>
  <si>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2 02 02133 02 0000 151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</si>
  <si>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</si>
  <si>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2 02 02133 04 0000 151</t>
  </si>
  <si>
    <t>Субсидии бюджетам городских округов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</si>
  <si>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2 02 02133 05 0000 151</t>
  </si>
  <si>
    <t>Субсидии бюджетам муниципальных районов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</si>
  <si>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2 02 02133 10 0000 151</t>
  </si>
  <si>
    <t>Субсидии бюджетам поселений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</si>
  <si>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2 02 02134 02 0000 151</t>
  </si>
  <si>
    <t>Субсидии бюджету Республики Алтай на софинансирование инвестиционного проекта по строительству примыкания к автомобильной дороге М-52 "Чуйский тракт" на км 651 в районе урочища реки Урсул</t>
  </si>
  <si>
    <t>2 02 02135 02 0000 151</t>
  </si>
  <si>
    <t>Субсидии бюджетам субъектов Российской Федерации на 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</si>
  <si>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2 02 02136 00 0000 151</t>
  </si>
  <si>
    <t>Субсидии бюджетам на реализацию программ повышения эффективности бюджетных расходов</t>
  </si>
  <si>
    <t>2 02 02136 02 0000 151</t>
  </si>
  <si>
    <t>Субсидии бюджетам субъектов Российской Федерации на реализацию программ повышения эффективности бюджетных расходов</t>
  </si>
  <si>
    <t>2 02 02136 03 0000 151</t>
  </si>
  <si>
    <t>Субсидии бюджетам внутригородских муниципальных образований городов федерального значения Москвы и Санкт-Петербурга на реализацию программ повышения эффективности бюджетных расходов</t>
  </si>
  <si>
    <t>2 02 02136 04 0000 151</t>
  </si>
  <si>
    <t>Субсидии бюджетам городских округов на реализацию программ повышения эффективности бюджетных расходов</t>
  </si>
  <si>
    <t>2 02 02136 05 0000 151</t>
  </si>
  <si>
    <t>Субсидии бюджетам муниципальных районов на реализацию программ повышения эффективности бюджетных расходов</t>
  </si>
  <si>
    <t>2 02 02136 10 0000 151</t>
  </si>
  <si>
    <t>Субсидии бюджетам поселений на реализацию программ повышения эффективности бюджетных расходов</t>
  </si>
  <si>
    <t>2 02 02137 00 0000 151</t>
  </si>
  <si>
    <t>Субсидии бюджетам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</si>
  <si>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2 02 02137 02 0000 151</t>
  </si>
  <si>
    <t>Субсидии бюджетам субъектов Российской Федерации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</si>
  <si>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2 02 02137 04 0000 151</t>
  </si>
  <si>
    <t>Субсидии бюджетам городских округов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</si>
  <si>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2 02 02137 05 0000 151</t>
  </si>
  <si>
    <t>Субсидии бюджетам муниципальных районов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</si>
  <si>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2 02 02137 10 0000 151</t>
  </si>
  <si>
    <t>Субсидии бюджетам поселений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</si>
  <si>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2 02 02139 00 0000 151</t>
  </si>
  <si>
    <t>Субсидии бюджетам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</si>
  <si>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2 02 02139 02 0000 151</t>
  </si>
  <si>
    <t>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</si>
  <si>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2 02 02139 04 0000 151</t>
  </si>
  <si>
    <t>Субсидии бюджетам городских округов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</si>
  <si>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2 02 02139 05 0000 151</t>
  </si>
  <si>
    <t>Субсидии бюджетам муниципальных районов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</si>
  <si>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2 02 02139 10 0000 151</t>
  </si>
  <si>
    <t>Субсидии бюджетам поселений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</si>
  <si>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r>
      <t>2 02 02140 00 0000 151</t>
    </r>
    <r>
      <rPr>
        <sz val="13"/>
        <color rgb="FFFF0000"/>
        <rFont val="Times New Roman"/>
        <family val="1"/>
        <charset val="204"/>
      </rPr>
      <t xml:space="preserve"> </t>
    </r>
  </si>
  <si>
    <t>Субсидии бюджетам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</si>
  <si>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r>
      <t>2 02 02140 02 0000 151</t>
    </r>
    <r>
      <rPr>
        <sz val="13"/>
        <color rgb="FFFF0000"/>
        <rFont val="Times New Roman"/>
        <family val="1"/>
        <charset val="204"/>
      </rPr>
      <t xml:space="preserve"> </t>
    </r>
  </si>
  <si>
    <t>Субсидии бюджетам субъектов Российской Федерации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</si>
  <si>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r>
      <t>2 02 02140 04 0000 151</t>
    </r>
    <r>
      <rPr>
        <sz val="13"/>
        <color rgb="FFFF0000"/>
        <rFont val="Times New Roman"/>
        <family val="1"/>
        <charset val="204"/>
      </rPr>
      <t xml:space="preserve"> </t>
    </r>
  </si>
  <si>
    <t>Субсидии бюджетам городских округов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</si>
  <si>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r>
      <t>2 02 02140 10 0000 151</t>
    </r>
    <r>
      <rPr>
        <sz val="13"/>
        <color rgb="FFFF0000"/>
        <rFont val="Times New Roman"/>
        <family val="1"/>
        <charset val="204"/>
      </rPr>
      <t xml:space="preserve"> </t>
    </r>
  </si>
  <si>
    <t>Субсидии бюджетам поселений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</si>
  <si>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 xml:space="preserve">2 02 02141 00 0000 151 </t>
  </si>
  <si>
    <t>Субсидии бюджетам на реализацию комплексных программ поддержки развития дошкольных образовательных учреждений в субъектах Российской Федерации</t>
  </si>
  <si>
    <r>
      <t>2 02 02141 02 0000 151</t>
    </r>
    <r>
      <rPr>
        <sz val="13"/>
        <color rgb="FFFF0000"/>
        <rFont val="Times New Roman"/>
        <family val="1"/>
        <charset val="204"/>
      </rPr>
      <t xml:space="preserve"> </t>
    </r>
  </si>
  <si>
    <t xml:space="preserve">Субсидии бюджетам субъектов Российской Федерации на реализацию комплексных программ поддержки развития дошкольных образовательных учреждений в субъектах Российской Федерации </t>
  </si>
  <si>
    <r>
      <t>2 02 02141 03 0000 151</t>
    </r>
    <r>
      <rPr>
        <sz val="13"/>
        <color rgb="FFFF0000"/>
        <rFont val="Times New Roman"/>
        <family val="1"/>
        <charset val="204"/>
      </rPr>
      <t xml:space="preserve"> </t>
    </r>
  </si>
  <si>
    <t>Субсидии бюджетам внутригородских муниципальных образований городов федерального значения Москвы и Санкт-Петербурга на реализацию комплексных программ поддержки развития дошкольных образовательных учреждений в субъектах Российской Федерации</t>
  </si>
  <si>
    <r>
      <t>2 02 02141 04 0000 151</t>
    </r>
    <r>
      <rPr>
        <sz val="13"/>
        <color rgb="FFFF0000"/>
        <rFont val="Times New Roman"/>
        <family val="1"/>
        <charset val="204"/>
      </rPr>
      <t xml:space="preserve"> </t>
    </r>
  </si>
  <si>
    <t>Субсидии бюджетам городских округов на реализацию комплексных программ поддержки развития дошкольных образовательных учреждений в субъектах Российской Федерации</t>
  </si>
  <si>
    <r>
      <t>2 02 02141 05 0000 151</t>
    </r>
    <r>
      <rPr>
        <sz val="13"/>
        <color rgb="FFFF0000"/>
        <rFont val="Times New Roman"/>
        <family val="1"/>
        <charset val="204"/>
      </rPr>
      <t xml:space="preserve"> </t>
    </r>
  </si>
  <si>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</si>
  <si>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r>
      <t>2 02 02141 10 0000 151</t>
    </r>
    <r>
      <rPr>
        <sz val="13"/>
        <color rgb="FFFF0000"/>
        <rFont val="Times New Roman"/>
        <family val="1"/>
        <charset val="204"/>
      </rPr>
      <t xml:space="preserve"> </t>
    </r>
  </si>
  <si>
    <t>Субсидии бюджетам поселений на реализацию комплексных программ поддержки развития дошкольных образовательных учреждений в субъектах Российской Федерации</t>
  </si>
  <si>
    <t>2 02 02143 02 0000 151</t>
  </si>
  <si>
    <t>Субсидии бюджетам субъектов Российской Федерации на реализацию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</si>
  <si>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 xml:space="preserve">2 02 02144 02 0000 151 </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</si>
  <si>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</si>
  <si>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 xml:space="preserve">2 02 02145 00 0000 151 </t>
  </si>
  <si>
    <t>Субсидии бюджетам на модернизацию региональных систем общего образования</t>
  </si>
  <si>
    <t xml:space="preserve">2 02 02145 02 0000 151 </t>
  </si>
  <si>
    <t>Субсидии бюджетам субъектов Российской Федерации на модернизацию региональных систем общего образования</t>
  </si>
  <si>
    <t xml:space="preserve">2 02 02145 04 0000 151 </t>
  </si>
  <si>
    <t>Субсидии бюджетам городских округов на модернизацию региональных систем общего образования</t>
  </si>
  <si>
    <t xml:space="preserve">2 02 02145 05 0000 151 </t>
  </si>
  <si>
    <t>Субсидии бюджетам муниципальных районов на модернизацию региональных систем общего образования</t>
  </si>
  <si>
    <t xml:space="preserve">2 02 02145 10 0000 151 </t>
  </si>
  <si>
    <t>Субсидии бюджетам поселений на модернизацию региональных систем общего образования</t>
  </si>
  <si>
    <t xml:space="preserve">2 02 02146 02 0000 151 </t>
  </si>
  <si>
    <t>Субсидии бюджетам субъектов Российской Федерации на поддержку развития консультационной помощи сельхозтоваропроизводителям</t>
  </si>
  <si>
    <t xml:space="preserve">2 02 02147 02 0000 151 </t>
  </si>
  <si>
    <t>Субсидии бюджетам субъектов Российской Федерации, расположенных на территории Северо-Западного, Сибирского, Уральского и Дальневосточного федеральных округов, на обеспечение доступности внутренних региональных и местных перевозок пассажиров воздушным транспортом</t>
  </si>
  <si>
    <t>2 02 02148 02 0000 151</t>
  </si>
  <si>
    <t>Субсидии бюджетам субъектов Российской Федерации на ликвидацию межтерриториального перекрестного субсидирования в электроэнергетике</t>
  </si>
  <si>
    <t xml:space="preserve">2 02 02150 00 0000 151 </t>
  </si>
  <si>
    <t>Субсидии бюджетам на реализацию программы энергосбережения и повышения энергетической эффективности на период до 2020 года</t>
  </si>
  <si>
    <t xml:space="preserve">2 02 02150 02 0000 151 </t>
  </si>
  <si>
    <t>Субсидии бюджетам субъектов Российской Федерации на реализацию программы энергосбережения и повышения энергетической эффективности на период до 2020 года</t>
  </si>
  <si>
    <t xml:space="preserve">2 02 02150 03 0000 151 </t>
  </si>
  <si>
    <t>Субсидии бюджетам внутригородских муниципальных образований городов федерального значения Москвы и Санкт-Петербурга на реализацию программы энергосбережения и повышения энергетической эффективности на период до 2020 года</t>
  </si>
  <si>
    <t xml:space="preserve">2 02 02150 04 0000 151 </t>
  </si>
  <si>
    <t>Субсидии бюджетам городских округов на реализацию программы энергосбережения и повышения энергетической эффективности на период до 2020 года</t>
  </si>
  <si>
    <t xml:space="preserve">2 02 02150 05 0000 151 </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</si>
  <si>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</si>
  <si>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 xml:space="preserve">2 02 02150 10 0000 151 </t>
  </si>
  <si>
    <t>Субсидии бюджетам поселений на реализацию программы энергосбережения и повышения энергетической эффективности на период до 2020 года</t>
  </si>
  <si>
    <t xml:space="preserve">2 02 02152 02 0000 151 </t>
  </si>
  <si>
    <t>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t>
  </si>
  <si>
    <r>
      <t>2 02 02153 00 0000 151</t>
    </r>
    <r>
      <rPr>
        <sz val="13"/>
        <color rgb="FFFF0000"/>
        <rFont val="Times New Roman"/>
        <family val="1"/>
        <charset val="204"/>
      </rPr>
      <t xml:space="preserve"> </t>
    </r>
  </si>
  <si>
    <t>Субсидии бюджетам на поддержку начинающих фермеров</t>
  </si>
  <si>
    <t xml:space="preserve">2 02 02153 02 0000 151 </t>
  </si>
  <si>
    <t>Субсидии бюджетам субъектов Российской Федерации на поддержку начинающих фермеров</t>
  </si>
  <si>
    <r>
      <t>2 02 02153 03 0000 151</t>
    </r>
    <r>
      <rPr>
        <sz val="13"/>
        <color rgb="FFFF0000"/>
        <rFont val="Times New Roman"/>
        <family val="1"/>
        <charset val="204"/>
      </rPr>
      <t xml:space="preserve"> </t>
    </r>
  </si>
  <si>
    <r>
      <t xml:space="preserve">Субсидии бюджетам </t>
    </r>
    <r>
      <rPr>
        <sz val="13"/>
        <color rgb="FF000000"/>
        <rFont val="Times New Roman"/>
        <family val="1"/>
        <charset val="204"/>
      </rPr>
      <t>внутригородских муниципальных образований городов федерального значения Москвы и Санкт-Петербурга</t>
    </r>
    <r>
      <rPr>
        <sz val="13"/>
        <color theme="1"/>
        <rFont val="Times New Roman"/>
        <family val="1"/>
        <charset val="204"/>
      </rPr>
      <t xml:space="preserve"> на поддержку начинающих фермеров</t>
    </r>
  </si>
  <si>
    <r>
      <t>2 02 02153 04 0000 151</t>
    </r>
    <r>
      <rPr>
        <sz val="13"/>
        <color rgb="FFFF0000"/>
        <rFont val="Times New Roman"/>
        <family val="1"/>
        <charset val="204"/>
      </rPr>
      <t xml:space="preserve"> </t>
    </r>
  </si>
  <si>
    <t>Субсидии бюджетам городских округов на поддержку начинающих фермеров</t>
  </si>
  <si>
    <r>
      <t>2 02 02153 05 0000 151</t>
    </r>
    <r>
      <rPr>
        <sz val="13"/>
        <color rgb="FFFF0000"/>
        <rFont val="Times New Roman"/>
        <family val="1"/>
        <charset val="204"/>
      </rPr>
      <t xml:space="preserve"> </t>
    </r>
  </si>
  <si>
    <t>Субсидии бюджетам муниципальных районов на поддержку начинающих фермеров</t>
  </si>
  <si>
    <r>
      <t>2 02 02153 10 0000 151</t>
    </r>
    <r>
      <rPr>
        <sz val="13"/>
        <color rgb="FFFF0000"/>
        <rFont val="Times New Roman"/>
        <family val="1"/>
        <charset val="204"/>
      </rPr>
      <t xml:space="preserve"> </t>
    </r>
  </si>
  <si>
    <t>Субсидии бюджетам поселений на поддержку начинающих фермеров</t>
  </si>
  <si>
    <t>2 02 02154 00 0000 151</t>
  </si>
  <si>
    <t>Субсидии бюджетам на развитие семейных животноводческих ферм</t>
  </si>
  <si>
    <t xml:space="preserve">2 02 02154 02 0000 151 </t>
  </si>
  <si>
    <t>Субсидии бюджетам субъектов Российской Федерации на развитие семейных животноводческих ферм</t>
  </si>
  <si>
    <r>
      <t>2 02 02154 03 0000 151</t>
    </r>
    <r>
      <rPr>
        <sz val="13"/>
        <color rgb="FFFF0000"/>
        <rFont val="Times New Roman"/>
        <family val="1"/>
        <charset val="204"/>
      </rPr>
      <t xml:space="preserve"> </t>
    </r>
  </si>
  <si>
    <r>
      <t xml:space="preserve">Субсидии бюджетам </t>
    </r>
    <r>
      <rPr>
        <sz val="13"/>
        <color rgb="FF000000"/>
        <rFont val="Times New Roman"/>
        <family val="1"/>
        <charset val="204"/>
      </rPr>
      <t>внутригородских муниципальных образований городов федерального значения Москвы и Санкт-Петербурга</t>
    </r>
    <r>
      <rPr>
        <sz val="13"/>
        <color theme="1"/>
        <rFont val="Times New Roman"/>
        <family val="1"/>
        <charset val="204"/>
      </rPr>
      <t xml:space="preserve"> на развитие семейных животноводческих ферм</t>
    </r>
  </si>
  <si>
    <t xml:space="preserve">2 02 02154 04 0000 151 </t>
  </si>
  <si>
    <t>Субсидии бюджетам городских округов на развитие семейных животноводческих ферм</t>
  </si>
  <si>
    <t xml:space="preserve">2 02 02154 05 0000 151 </t>
  </si>
  <si>
    <t>Субсидии бюджетам муниципальных районов на развитие семейных животноводческих ферм</t>
  </si>
  <si>
    <t xml:space="preserve">2 02 02154 10 0000 151 </t>
  </si>
  <si>
    <t>Субсидии бюджетам поселений на развитие семейных животноводческих ферм</t>
  </si>
  <si>
    <t xml:space="preserve">2 02  02155 02 0000 151 </t>
  </si>
  <si>
    <t>Субсидии бюджету Ставропольского края на мероприятия по модернизации и техническому перевооружению аэропортового комплекса Минеральные Воды</t>
  </si>
  <si>
    <r>
      <t>2 02 02156 00 0000 151</t>
    </r>
    <r>
      <rPr>
        <sz val="13"/>
        <color rgb="FFFF0000"/>
        <rFont val="Times New Roman"/>
        <family val="1"/>
        <charset val="204"/>
      </rPr>
      <t xml:space="preserve"> </t>
    </r>
  </si>
  <si>
    <t>Субсидии бюджетам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</si>
  <si>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r>
      <t>2 02 02156 02 0000 151</t>
    </r>
    <r>
      <rPr>
        <sz val="13"/>
        <color rgb="FFFF0000"/>
        <rFont val="Times New Roman"/>
        <family val="1"/>
        <charset val="204"/>
      </rPr>
      <t xml:space="preserve"> </t>
    </r>
  </si>
  <si>
    <t>Субсидии бюджетам субъектов Российской Федерации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</si>
  <si>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r>
      <t>2 02 02156 03 0000 151</t>
    </r>
    <r>
      <rPr>
        <sz val="13"/>
        <color rgb="FFFF0000"/>
        <rFont val="Times New Roman"/>
        <family val="1"/>
        <charset val="204"/>
      </rPr>
      <t xml:space="preserve"> </t>
    </r>
  </si>
  <si>
    <t>Субсидии бюджетам внутригородских муниципальных образований городов федерального значения Москвы и Санкт-Петербурга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</si>
  <si>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r>
      <t>2 02 02156 04 0000 151</t>
    </r>
    <r>
      <rPr>
        <sz val="13"/>
        <color rgb="FFFF0000"/>
        <rFont val="Times New Roman"/>
        <family val="1"/>
        <charset val="204"/>
      </rPr>
      <t xml:space="preserve"> </t>
    </r>
  </si>
  <si>
    <t>Субсидии бюджетам городских округов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</si>
  <si>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r>
      <t>2 02 02156 05 0000 151</t>
    </r>
    <r>
      <rPr>
        <sz val="13"/>
        <color rgb="FFFF0000"/>
        <rFont val="Times New Roman"/>
        <family val="1"/>
        <charset val="204"/>
      </rPr>
      <t xml:space="preserve"> </t>
    </r>
  </si>
  <si>
    <t>Субсидии бюджетам муниципальных районов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</si>
  <si>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r>
      <t>2 02 02156 10 0000 151</t>
    </r>
    <r>
      <rPr>
        <sz val="13"/>
        <color rgb="FFFF0000"/>
        <rFont val="Times New Roman"/>
        <family val="1"/>
        <charset val="204"/>
      </rPr>
      <t xml:space="preserve"> </t>
    </r>
  </si>
  <si>
    <t>Субсидии бюджетам поселений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</si>
  <si>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t xml:space="preserve">2 02 02158 00 0000 151 </t>
  </si>
  <si>
    <t>Субсидии бюджетам на подготовку и реализацию Программы общественно значимых  мероприятий в период организации ХXII Олимпийских зимних игр и XI Паралимпийских зимних игр 2014  года</t>
  </si>
  <si>
    <t xml:space="preserve">2 02 02158 02 0000 151 </t>
  </si>
  <si>
    <r>
      <t xml:space="preserve">Субсидии бюджетам субъектов </t>
    </r>
    <r>
      <rPr>
        <sz val="13"/>
        <color rgb="FF000000"/>
        <rFont val="Times New Roman"/>
        <family val="1"/>
        <charset val="204"/>
      </rPr>
      <t xml:space="preserve">Российской </t>
    </r>
    <r>
      <rPr>
        <sz val="13"/>
        <color theme="1"/>
        <rFont val="Times New Roman"/>
        <family val="1"/>
        <charset val="204"/>
      </rPr>
      <t>Федерации  на подготовку и реализацию Программы общественно значимых  мероприятий в период организации ХXII Олимпийских зимних игр и XI Паралимпийских зимних игр 2014  года</t>
    </r>
  </si>
  <si>
    <t xml:space="preserve">2 02 02158 03 0000 151 </t>
  </si>
  <si>
    <t>Субсидии бюджетам внутригородских муниципальных образований городов федерального значения Москвы и Санкт-Петербурга на подготовку и реализацию Программы общественно значимых  мероприятий в период организации ХXII Олимпийских зимних игр и XI Паралимпийских зимних игр 2014  года</t>
  </si>
  <si>
    <t xml:space="preserve">2 02 02159 00 0000 151 </t>
  </si>
  <si>
    <t>Субсидии бюджетам на мероприятия по капитальному ремонту (в части ремонта крыш и фасадов) многоквартирных домов для подготовки и проведения XXVII Всемирной летней Универсиады 2013 года в городе Казани</t>
  </si>
  <si>
    <t xml:space="preserve">2 02 02159 02 0000 151 </t>
  </si>
  <si>
    <t>Субсидии бюджетам субъектов Российской Федерации на мероприятия по капитальному ремонту (в части ремонта крыш и фасадов) многоквартирных домов для подготовки и проведения XXVII Всемирной летней Универсиады 2013 года в городе Казани</t>
  </si>
  <si>
    <t xml:space="preserve">2 02 02159 04 0000 151 </t>
  </si>
  <si>
    <t>Субсидии бюджету муниципального образования города Казани на мероприятия по капитальному ремонту (в части ремонта крыш и фасадов) многоквартирных домов для подготовки и проведения XXVII Всемирной летней Универсиады 2013 года в городе Казани</t>
  </si>
  <si>
    <t>2 02 02160 02 0000 151</t>
  </si>
  <si>
    <t xml:space="preserve">2 02 02161 02 0000 151 </t>
  </si>
  <si>
    <t>Субсидии бюджетам субъектов Российской Федерации на мероприятия по развитию службы крови</t>
  </si>
  <si>
    <t xml:space="preserve"> 2 02 02168 02 0000 151</t>
  </si>
  <si>
    <t xml:space="preserve">Субсидии бюджету Республики Татарстан на приобретение пассажирского автотранспорта  </t>
  </si>
  <si>
    <t>2 02 02169 02 0000 151</t>
  </si>
  <si>
    <t>Субсидии бюджету города федерального значения Санкт-Петербурга на приобретение специализированного и пассажирского автотранспорта</t>
  </si>
  <si>
    <t>2 02 02171 02 0000 151</t>
  </si>
  <si>
    <t>Субсидии бюджетам субъектов Российской Федерации на реализацию мероприятий, предусмотренных программами развития пилотных инновационных территориальных кластеров</t>
  </si>
  <si>
    <t xml:space="preserve">2 02 02172 02 0000 151 </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</si>
  <si>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</si>
  <si>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2 02 02173 02 0000 151 </t>
  </si>
  <si>
    <t xml:space="preserve">Субсидии бюджетам субъектов Российской Федерации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t>
  </si>
  <si>
    <t>2 02 02174 02 0000 151</t>
  </si>
  <si>
    <t>Субсидии бюджетам субъектов Российской Федерации на возмещение части затрат на приобретение элитных семян</t>
  </si>
  <si>
    <t>2 02 02175 02 0000 151</t>
  </si>
  <si>
    <t>Субсидии бюджетам субъектов Российской Федерации на возмещение части затрат на закладку и уход за виноградниками</t>
  </si>
  <si>
    <t>2 02 02176 02 0000 151</t>
  </si>
  <si>
    <t>Субсидии бюджетам субъектов Российской Федерации на возмещение части затрат на раскорчевку выбывших из эксплуатации старых садов и рекультивацию раскорчеванных площадей</t>
  </si>
  <si>
    <t>2 02 02177 02 0000 151</t>
  </si>
  <si>
    <t>Субсидии бюджетам субъектов Российской Федерации на возмещение части затрат на закладку и уход за многолетними плодовыми и ягодными насаждениями</t>
  </si>
  <si>
    <t>2 02 02178 02 0000 151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</si>
  <si>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</si>
  <si>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2 02 02179 02 0000 151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</si>
  <si>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</si>
  <si>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2 02 02180 02 0000 151</t>
  </si>
  <si>
    <t>Субсидии бюджетам субъектов Российской Федерации на производство продукции растениеводства на низкопродуктивной пашне в районах Крайнего Севера и приравненных к ним местностях</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</si>
  <si>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</si>
  <si>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</si>
  <si>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2 02 02182 02 0000 151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</si>
  <si>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</si>
  <si>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2 02 02183 02 0000 151</t>
  </si>
  <si>
    <t xml:space="preserve">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t>
  </si>
  <si>
    <t>2 02 02184 02 0000 151</t>
  </si>
  <si>
    <t xml:space="preserve">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t>
  </si>
  <si>
    <t>2 02 02185 02 0000 151</t>
  </si>
  <si>
    <t xml:space="preserve">Субсидии бюджетам субъектов Российской Федерации на поддержку племенного животноводства  </t>
  </si>
  <si>
    <t>2 02 02186 02 0000 151</t>
  </si>
  <si>
    <t xml:space="preserve">Субсидии бюджетам субъектов Российской Федерации на 1 литр реализованного товарного молока  </t>
  </si>
  <si>
    <t>2 02 02187 02 0000 151</t>
  </si>
  <si>
    <t>Субсидии бюджетам субъектов Российской Федерации на возмещение части затрат по наращиванию маточного поголовья овец и коз</t>
  </si>
  <si>
    <t>2 02 02188 02 0000 151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</si>
  <si>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</si>
  <si>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2 02 02189 02 0000 151</t>
  </si>
  <si>
    <t>Субсидии бюджетам субъектов Российской Федерации на поддержку экономически значимых региональных программ в области живоноводства</t>
  </si>
  <si>
    <t>2 02 02190 02 0000 151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</si>
  <si>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</si>
  <si>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2 02 02191 02 0000 151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</si>
  <si>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</si>
  <si>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2 02 02192 02 0000 151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</si>
  <si>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</si>
  <si>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2 02 02193 02 0000 151</t>
  </si>
  <si>
    <t>Субсидии бюджетам субъектов Российской Федерации на поддержку племенного крупного рогатого скота мясного направления</t>
  </si>
  <si>
    <t>2 02 02194 02 0000 151</t>
  </si>
  <si>
    <t>Субсидии бюджетам субъектов Российской Федерации на поддержку экономически значимых региональных программ по развитию мясного скотоводства</t>
  </si>
  <si>
    <t>2 02 02195 02 0000 151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</si>
  <si>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</si>
  <si>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 xml:space="preserve">2 02 02196 02 0000 151 </t>
  </si>
  <si>
    <t xml:space="preserve">Субсидии бюджетам субъектов Российской Федерации на поддержку начинающих фермеров </t>
  </si>
  <si>
    <t xml:space="preserve">2 02 02197 02 0000 151 </t>
  </si>
  <si>
    <t xml:space="preserve">Субсидии бюджетам субъектов Российской Федерации на развитие семейных животноводческих ферм </t>
  </si>
  <si>
    <t xml:space="preserve">2 02 02198 02 0000 151 </t>
  </si>
  <si>
    <t xml:space="preserve">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 </t>
  </si>
  <si>
    <t xml:space="preserve">2 02 02199 02 0000 151 </t>
  </si>
  <si>
    <t xml:space="preserve">2 02 02200 02 0000 151 </t>
  </si>
  <si>
    <t>Субсидии бюджетам субъектов Российской Федерации на возмещение части затрат на уплату процентов по кредитам, полученным на строительство, реконструкцию и модернизацию биоэнергетических установок, объектов по производству биотехнологической продукции</t>
  </si>
  <si>
    <t xml:space="preserve">2 02 02201 02 0000 151 </t>
  </si>
  <si>
    <t>Субсидии бюджетам субъектов Российской Федерации на реализацию перспективных инновационных проектов в агропромышленном комплексе</t>
  </si>
  <si>
    <t>2 02 02202 02 0000 151</t>
  </si>
  <si>
    <t>Субсидии бюджетам субъектов Российской Федерации на информационно-навигационное обеспечение автомобильных маршрутов по транспортным коридорам "Север-Юг" и "Восток-Запад"</t>
  </si>
  <si>
    <t xml:space="preserve">2 02 02203 02 0000 151 </t>
  </si>
  <si>
    <t>Субсидии бюджетам субъектов Российской Федерации на возмещение затрат, связанных с оказанием поддержки сельскохозяйственных товаропроизводителей, осуществляющих производство свинины, мяса птицы и яиц, в связи с удорожанием приобретенных кормов</t>
  </si>
  <si>
    <t xml:space="preserve">2 02 02204 00 0000 151 </t>
  </si>
  <si>
    <t>Субсидии бюджетам на модернизацию региональных систем дошкольного образования</t>
  </si>
  <si>
    <t xml:space="preserve">2 02 02204 02 0000 151 </t>
  </si>
  <si>
    <t>Субсидии бюджетам субъектов Российской Федерации на модернизацию региональных систем дошкольного образования</t>
  </si>
  <si>
    <t xml:space="preserve">2 02 02204 03 0000 151 </t>
  </si>
  <si>
    <t>Субсидии бюджетам внутригородских муниципальных образований городов федерального значения Москвы и Санкт-Петербурга на модернизацию региональных систем дошкольного образования</t>
  </si>
  <si>
    <t xml:space="preserve">2 02 02204 04 0000 151 </t>
  </si>
  <si>
    <t>Субсидии бюджетам городских округов на модернизацию региональных систем дошкольного образования</t>
  </si>
  <si>
    <t xml:space="preserve">2 02 02204 05 0000 151 </t>
  </si>
  <si>
    <t>Субсидии бюджетам муниципальных районов на модернизацию региональных систем дошкольного образования</t>
  </si>
  <si>
    <t xml:space="preserve">2 02 02204 10 0000 151 </t>
  </si>
  <si>
    <t>Субсидии бюджетам поселений на модернизацию региональных систем дошкольного образования</t>
  </si>
  <si>
    <t xml:space="preserve">2 02 02205 02 0000 151 </t>
  </si>
  <si>
    <t>Субсидии бюджетам субъектов Российской Федерации на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t>
  </si>
  <si>
    <t>2 02 02999 00 0000 151</t>
  </si>
  <si>
    <t>Прочие субсидии</t>
  </si>
  <si>
    <t>2 02 02999 01 0000 151</t>
  </si>
  <si>
    <t>Прочие субсидии федеральному бюджету</t>
  </si>
  <si>
    <t>2 02 02999 02 0000 151</t>
  </si>
  <si>
    <t>Прочие субсидии бюджетам субъектов Российской Федерации</t>
  </si>
  <si>
    <t>2 02 02999 03 0000 151</t>
  </si>
  <si>
    <t>Прочие субсидии бюджетам внутригородских муниципальных образований городов федерального значения Москвы и Санкт-Петербурга</t>
  </si>
  <si>
    <t>2 02 02999 04 0000 151</t>
  </si>
  <si>
    <t>Прочие субсидии бюджетам городских округов</t>
  </si>
  <si>
    <t>2 02 02999 05 0000 151</t>
  </si>
  <si>
    <t>Прочие субсидии бюджетам муниципальных районов</t>
  </si>
  <si>
    <t>2 02 02999 10 0000 151</t>
  </si>
  <si>
    <t>Прочие субсидии бюджетам поселений</t>
  </si>
  <si>
    <t>2 02 03001 02 0000 151</t>
  </si>
  <si>
    <t>Субвенции бюджетам субъектов Российской Федерации на оплату жилищно-коммунальных услуг отдельным категориям граждан</t>
  </si>
  <si>
    <t>2 02 03001 03 0000 151</t>
  </si>
  <si>
    <t>Субвенции бюджетам внутригородских муниципальных образований городов федерального значения Москвы и Санкт-Петербурга на оплату жилищно-коммунальных услуг отдельным категориям граждан</t>
  </si>
  <si>
    <t>2 02 03001 04 0000 151</t>
  </si>
  <si>
    <t>Субвенции бюджетам городских округов на оплату жилищно-коммунальных услуг отдельным категориям граждан</t>
  </si>
  <si>
    <t>2 02 03001 05 0000 151</t>
  </si>
  <si>
    <t>Субвенции бюджетам муниципальных районов на оплату жилищно-коммунальных услуг отдельным категориям граждан</t>
  </si>
  <si>
    <t>2 02 03001 10 0000 151</t>
  </si>
  <si>
    <t>Субвенции бюджетам поселений на оплату жилищно-коммунальных услуг отдельным категориям граждан</t>
  </si>
  <si>
    <t>2 02 03002 00 0000 151</t>
  </si>
  <si>
    <t>Субвенции бюджетам на осуществление полномочий по подготовке проведения статистических переписей</t>
  </si>
  <si>
    <t>2 02 03002 02 0000 151</t>
  </si>
  <si>
    <t>Субвенции бюджетам субъектов Российской Федерации на осуществление полномочий по подготовке проведения статистических переписей</t>
  </si>
  <si>
    <t>2 02 03002 03 0000 151</t>
  </si>
  <si>
    <t>Субвенции бюджетам внутригородских муниципальных образований городов федерального значения Москвы и Санкт-Петербурга на осуществление полномочий по подготовке проведения статистических переписей</t>
  </si>
  <si>
    <t>2 02 03002 04 0000 151</t>
  </si>
  <si>
    <t>Субвенции бюджетам городских округов на осуществление полномочий по подготовке проведения статистических переписей</t>
  </si>
  <si>
    <t>2 02 03002 05 0000 151</t>
  </si>
  <si>
    <t>Субвенции бюджетам муниципальных районов на осуществление полномочий по подготовке проведения статистических переписей</t>
  </si>
  <si>
    <t>2 02 03002 10 0000 151</t>
  </si>
  <si>
    <t>Субвенции бюджетам поселений на осуществление полномочий по подготовке проведения статистических переписей</t>
  </si>
  <si>
    <t>2 02 03003 00 0000 151</t>
  </si>
  <si>
    <t>Субвенции бюджетам на государственную регистрацию актов гражданского состояния</t>
  </si>
  <si>
    <t>2 02 03003 02 0000 151</t>
  </si>
  <si>
    <t>Субвенции бюджетам субъектов Российской Федерации на государственную регистрацию актов гражданского состояния</t>
  </si>
  <si>
    <t>2 02 03003 03 0000 151</t>
  </si>
  <si>
    <t>Субвенции бюджетам внутригородских муниципальных образований городов федерального значения Москвы и Санкт-Петербурга на государственную регистрацию актов гражданского состояния</t>
  </si>
  <si>
    <t>2 02 03003 04 0000 151</t>
  </si>
  <si>
    <t>Субвенции бюджетам городских округов на государственную регистрацию актов гражданского состояния</t>
  </si>
  <si>
    <t>2 02 03003 05 0000 151</t>
  </si>
  <si>
    <t>Субвенции бюджетам муниципальных районов на государственную регистрацию актов гражданского состояния</t>
  </si>
  <si>
    <t>2 02 03003 10 0000 151</t>
  </si>
  <si>
    <t>Субвенции бюджетам поселений на государственную регистрацию актов гражданского состояния</t>
  </si>
  <si>
    <t xml:space="preserve">2 02 03004 00 0000 151 </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</si>
  <si>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</si>
  <si>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2 02 03004 02 0000 151 </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</si>
  <si>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</si>
  <si>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2 02 03004 03 0000 151 </t>
  </si>
  <si>
    <t>Субвенции бюджетам внутригородских муниципальных образований городов федерального значения Москвы и Санкт-Петербурга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</si>
  <si>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2 02 03004 04 0000 151 </t>
  </si>
  <si>
    <t>Субвенции бюджетам городских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</si>
  <si>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2 02 03004 05 0000 151 </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</si>
  <si>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</si>
  <si>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2 02 03004 10 0000 151 </t>
  </si>
  <si>
    <t>Субвенции бюджетам поселений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</si>
  <si>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2 02 03005 00 0000 151</t>
  </si>
  <si>
    <t>Субвенции бюджетам на организацию, регулирование и охрану водных биологических ресурсов</t>
  </si>
  <si>
    <t>2 02 03005 02 0000 151</t>
  </si>
  <si>
    <t>Субвенции бюджетам субъектов Российской Федерации на организацию, регулирование и охрану водных биологических ресурсов</t>
  </si>
  <si>
    <t>2 02 03005 03 0000 151</t>
  </si>
  <si>
    <t>Субвенции бюджетам внутригородских муниципальных образований городов федерального значения Москвы и Санкт-Петербурга на организацию, регулирование и охрану водных биологических ресурсов</t>
  </si>
  <si>
    <t>2 02 03005 04 0000 151</t>
  </si>
  <si>
    <t>Субвенции бюджетам городских округов на организацию, регулирование и охрану водных биологических ресурсов</t>
  </si>
  <si>
    <t>2 02 03005 05 0000 151</t>
  </si>
  <si>
    <t>Субвенции бюджетам муниципальных районов на организацию, регулирование и охрану водных биологических ресурсов</t>
  </si>
  <si>
    <t>2 02 03005 10 0000 151</t>
  </si>
  <si>
    <t>Субвенции бюджетам поселений на организацию, регулирование и охрану водных биологических ресурсов</t>
  </si>
  <si>
    <t>2 02 03006 00 0000 151</t>
  </si>
  <si>
    <t>Субвенции бюджетам на охрану и использование охотничьих ресурсов</t>
  </si>
  <si>
    <t>2 02 03006 02 0000 151</t>
  </si>
  <si>
    <t>Субвенции бюджетам субъектов Российской Федерации на охрану и использование охотничьих ресурсов</t>
  </si>
  <si>
    <t>2 02 03006 03 0000 151</t>
  </si>
  <si>
    <t>Субвенции бюджетам внутригородских муниципальных образований городов федерального значения Москвы и Санкт-Петербурга на охрану и использование охотничьих ресурсов</t>
  </si>
  <si>
    <t>2 02 03006 04 0000 151</t>
  </si>
  <si>
    <t>Субвенции бюджетам городских округов на охрану и использование охотничьих ресурсов</t>
  </si>
  <si>
    <t>2 02 03006 05 0000 151</t>
  </si>
  <si>
    <t>Субвенции бюджетам муниципальных районов на охрану и использование охотничьих ресурсов</t>
  </si>
  <si>
    <t>2 02 03006 10 0000 151</t>
  </si>
  <si>
    <t>Субвенции бюджетам поселений на охрану и использование охотничьих ресурсов</t>
  </si>
  <si>
    <t>2 02 03007 00 0000 151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</si>
  <si>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</si>
  <si>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2 02 03007 02 0000 151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</si>
  <si>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</si>
  <si>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2 02 03007 03 0000 151</t>
  </si>
  <si>
    <t>Субвенции бюджетам внутригородских муниципальных образований городов федерального значения Москвы и Санкт-Петербурга на составление (изменение) списков кандидатов в присяжные заседатели федеральных судов общей юрисдикции в Российской Федерации</t>
  </si>
  <si>
    <t>2 02 03007 04 0000 151</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</si>
  <si>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</si>
  <si>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2 02 03007 05 0000 151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</si>
  <si>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</si>
  <si>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2 02 03007 10 0000 151</t>
  </si>
  <si>
    <t>Субвенции бюджетам поселений на составление (изменение) списков кандидатов в присяжные заседатели федеральных судов общей юрисдикции в Российской Федерации</t>
  </si>
  <si>
    <t>2 02 03008 02 0000 151</t>
  </si>
  <si>
    <t>Субвенции бюджетам субъектов Российской Федерации на выплату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</si>
  <si>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2 02 03009 02 0000 151</t>
  </si>
  <si>
    <t>Субвенции бюджетам субъектов Российской Федерации на выплату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</si>
  <si>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2 02 03010 00 0000 151</t>
  </si>
  <si>
    <t>Субвенции бюджетам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</si>
  <si>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2 02 03010 02 0000 151</t>
  </si>
  <si>
    <t>Субвенции бюджетам субъектов Российской Федерации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</si>
  <si>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2 02 03010 03 0000 151</t>
  </si>
  <si>
    <t>Субвенции бюджетам внутригородских муниципальных образований городов федерального значения Москвы и Санкт-Петербурга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</si>
  <si>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2 02 03010 04 0000 151</t>
  </si>
  <si>
    <t>Субвенции бюджетам городских округов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</si>
  <si>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2 02 03010 05 0000 151</t>
  </si>
  <si>
    <t>Субвенции бюджетам муниципальных районов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</si>
  <si>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2 02 03010 10 0000 151</t>
  </si>
  <si>
    <t>Субвенции бюджетам поселений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</si>
  <si>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2 02 03011 00 0000 151</t>
  </si>
  <si>
    <t>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</si>
  <si>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</si>
  <si>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</si>
  <si>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2 02 03011 03 0000 151</t>
  </si>
  <si>
    <t>Субвенции бюджетам внутригородских муниципальных образований городов федерального значения Москвы и Санкт-Петербурга на государственные единовременные пособия и ежемесячные денежные компенсации гражданам при возникновении поствакцинальных осложнений</t>
  </si>
  <si>
    <t>2 02 03011 04 0000 151</t>
  </si>
  <si>
    <t>Субвенции бюджетам городских округов на государственные единовременные пособия и ежемесячные денежные компенсации гражданам при возникновении поствакцинальных осложнений</t>
  </si>
  <si>
    <t>2 02 03011 05 0000 151</t>
  </si>
  <si>
    <t>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t>
  </si>
  <si>
    <t>2 02 03011 10 0000 151</t>
  </si>
  <si>
    <t>Субвенции бюджетам поселений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</si>
  <si>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</si>
  <si>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</si>
  <si>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2 02 03012 03 0000 151</t>
  </si>
  <si>
    <t>Субвенции бюджетам внутригородских муниципальных образований городов федерального значения Москвы и Санкт-Петербурга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</si>
  <si>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2 02 03012 04 0000 151</t>
  </si>
  <si>
    <t>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</si>
  <si>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2 02 03012 05 0000 151</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</si>
  <si>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</si>
  <si>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2 02 03012 10 0000 151</t>
  </si>
  <si>
    <t>Субвенции бюджетам поселений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</si>
  <si>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2 02 03013 00 0000 151</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</si>
  <si>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</si>
  <si>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2 02 03013 03 0000 151</t>
  </si>
  <si>
    <t>Субвенции бюджетам внутригородских муниципальных образований городов федерального значения Москвы и Санкт-Петербурга на обеспечение мер социальной поддержки реабилитированных лиц и лиц, признанных пострадавшими от политических репрессий</t>
  </si>
  <si>
    <t>2 02 03013 04 0000 151</t>
  </si>
  <si>
    <t>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</si>
  <si>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</si>
  <si>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</si>
  <si>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2 02 03013 10 0000 151</t>
  </si>
  <si>
    <t>Субвенции бюджетам поселений на обеспечение мер социальной поддержки реабилитированных лиц и лиц, признанных пострадавшими от политических репрессий</t>
  </si>
  <si>
    <t>2 02 03014 00 0000 151</t>
  </si>
  <si>
    <t>Субвенции бюджетам муниципальных образований на поощрение лучших учителей</t>
  </si>
  <si>
    <t>2 02 03014 03 0000 151</t>
  </si>
  <si>
    <t>Субвенции бюджетам внутригородских муниципальных образований городов федерального значения Москвы и Санкт-Петербурга на поощрение лучших учителей</t>
  </si>
  <si>
    <t>2 02 03014 04 0000 151</t>
  </si>
  <si>
    <t>Субвенции бюджетам городских округов на поощрение лучших учителей</t>
  </si>
  <si>
    <t>2 02 03014 05 0000 151</t>
  </si>
  <si>
    <t>Субвенции бюджетам муниципальных районов на поощрение лучших учителей</t>
  </si>
  <si>
    <t>2 02 03014 10 0000 151</t>
  </si>
  <si>
    <t>Субвенции бюджетам поселений на поощрение лучших учителей</t>
  </si>
  <si>
    <t>2 02 03015 00 0000 151</t>
  </si>
  <si>
    <t>Субвенции бюджетам на осуществление первичного воинского учета на территориях, где отсутствуют военные комиссариаты</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</si>
  <si>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</si>
  <si>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</si>
  <si>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2 02 03015 03 0000 151</t>
  </si>
  <si>
    <t>Субвенции бюджетам внутригородских муниципальных образований городов федерального значения Москвы и Санкт-Петербурга на осуществление первичного воинского учета на территориях, где отсутствуют военные комиссариаты</t>
  </si>
  <si>
    <t>2 02 03015 04 0000 151</t>
  </si>
  <si>
    <t>Субвенции бюджетам городских округов на осуществление первичного воинского учета на территориях, где отсутствуют военные комиссариаты</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</si>
  <si>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</si>
  <si>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</si>
  <si>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2 02 03015 10 0000 151</t>
  </si>
  <si>
    <t>Субвенции бюджетам поселений на осуществление первичного воинского учета на территориях, где отсутствуют военные комиссариаты</t>
  </si>
  <si>
    <t>2 02 03016 02 0000 151</t>
  </si>
  <si>
    <t>Субвенции бюджетам субъектов Российской Федерации на выплату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</si>
  <si>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2 02 03017 02 0000 151</t>
  </si>
  <si>
    <t>2 02 03018 00 0000 151</t>
  </si>
  <si>
    <t xml:space="preserve">Субвенции бюджетам на осуществление отдельных полномочий в области лесных отношений </t>
  </si>
  <si>
    <t>2 02 03018 02 0000 151</t>
  </si>
  <si>
    <t xml:space="preserve">Субвенции бюджетам субъектов Российской Федерации на осуществление отдельных полномочий в области лесных отношений </t>
  </si>
  <si>
    <t>2 02 03018 03 0000 151</t>
  </si>
  <si>
    <t>Субвенции бюджетам внутригородских муниципальных образований городов федерального значения Москвы и Санкт-Петербурга на осуществление отдельных полномочий в области лесных отношений</t>
  </si>
  <si>
    <t>2 02 03018 04 0000 151</t>
  </si>
  <si>
    <t>Субвенции бюджетам городских округов на осуществление отдельных полномочий в области лесных отношений</t>
  </si>
  <si>
    <t>2 02 03018 05 0000 151</t>
  </si>
  <si>
    <t xml:space="preserve">Субвенции бюджетам муниципальных районов на осуществление отдельных полномочий в области лесных отношений </t>
  </si>
  <si>
    <t>2 02 03018 10 0000 151</t>
  </si>
  <si>
    <t xml:space="preserve">Субвенции бюджетам поселений на осуществление отдельных полномочий в области лесных отношений </t>
  </si>
  <si>
    <t>2 02 03019 00 0000 151</t>
  </si>
  <si>
    <t>Субвенции бюджетам на осуществление отдельных полномочий в области водных отношений</t>
  </si>
  <si>
    <t>2 02 03019 02 0000 151</t>
  </si>
  <si>
    <t>Субвенции бюджетам субъектов Российской Федерации на осуществление отдельных полномочий в области водных отношений</t>
  </si>
  <si>
    <t>2 02 03019 03 0000 151</t>
  </si>
  <si>
    <t>Субвенции бюджетам внутригородских муниципальных образований городов федерального значения Москвы и Санкт-Петербурга на осуществление отдельных полномочий в области водных отношений</t>
  </si>
  <si>
    <t>2 02 03019 04 0000 151</t>
  </si>
  <si>
    <t>Субвенции бюджетам городских округов на осуществление отдельных полномочий в области водных отношений</t>
  </si>
  <si>
    <t>2 02 03019 05 0000 151</t>
  </si>
  <si>
    <t>Субвенции бюджетам муниципальных районов на осуществление отдельных полномочий в области водных отношений</t>
  </si>
  <si>
    <t>2 02 03019 10 0000 151</t>
  </si>
  <si>
    <t>Субвенции бюджетам поселений на осуществление отдельных полномочий в области водных отношений</t>
  </si>
  <si>
    <t>2 02 03020 02 0000 151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</si>
  <si>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</si>
  <si>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2 02 03020 03 0000 151</t>
  </si>
  <si>
    <t xml:space="preserve">Субвенции бюджетам внутригородских муниципальных образований городов федерального значения Москвы и Санкт-Петербурга на выплату единовременного пособия при всех формах устройства детей, лишенных родительского попечения, в семью </t>
  </si>
  <si>
    <t>2 02 03020 04 0000 151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</si>
  <si>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</si>
  <si>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</si>
  <si>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</si>
  <si>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2 02 03020 10 0000 151</t>
  </si>
  <si>
    <t>Субвенции бюджетам поселений на выплату единовременного пособия при всех формах устройства детей, лишенных родительского попечения, в семью</t>
  </si>
  <si>
    <t>2 02 03021 00 0000 151</t>
  </si>
  <si>
    <t>Субвенции бюджетам муниципальных образований на ежемесячное денежное вознаграждение за классное руководство</t>
  </si>
  <si>
    <t>2 02 03021 03 0000 151</t>
  </si>
  <si>
    <t>Субвенции бюджетам внутригородских муниципальных образований городов федерального значения Москвы и Санкт-Петербурга на ежемесячное денежное вознаграждение за классное руководство</t>
  </si>
  <si>
    <t>2 02 03021 04 0000 151</t>
  </si>
  <si>
    <t>Субвенции бюджетам городских округов на  ежемесячное денежное вознаграждение за классное руководство</t>
  </si>
  <si>
    <t>2 02 03021 05 0000 151</t>
  </si>
  <si>
    <t>Субвенции бюджетам муниципальных районов на  ежемесячное денежное вознаграждение за классное руководство</t>
  </si>
  <si>
    <t>2 02 03021 10 0000 151</t>
  </si>
  <si>
    <t>Субвенции бюджетам поселений на ежемесячное  денежное вознаграждение за классное руководство</t>
  </si>
  <si>
    <t>2 02 03022 03 0000 151</t>
  </si>
  <si>
    <t>Субвенции бюджетам внутригородских муниципальных образований городов федерального значения Москвы и Санкт-Петербурга на предоставление гражданам субсидий на оплату жилого помещения и коммунальных услуг</t>
  </si>
  <si>
    <t>2 02 03022 04 0000 151</t>
  </si>
  <si>
    <t>Субвенции бюджетам городских округов на предоставление гражданам субсидий на оплату жилого помещения и коммунальных услуг</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</si>
  <si>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</si>
  <si>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</si>
  <si>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2 02 03022 10 0000 151</t>
  </si>
  <si>
    <t>Субвенции бюджетам поселений на предоставление гражданам субсидий на оплату жилого помещения и коммунальных услуг</t>
  </si>
  <si>
    <t>2 02 03024 00 0000 151</t>
  </si>
  <si>
    <t>Субвенции местным бюджетам на выполнение передаваемых полномочий субъектов Российской Федерации</t>
  </si>
  <si>
    <t>2 02 03024 03 0000 151</t>
  </si>
  <si>
    <t>Субвенции бюджетам внутригородских муниципальных образований городов федерального значения Москвы и Санкт-Петербурга на выполнение передаваемых полномочий субъектов Российской Федерации</t>
  </si>
  <si>
    <t>2 02 03024 04 0000 151</t>
  </si>
  <si>
    <t>Субвенции бюджетам городских округов на выполнение передаваемых полномочий субъектов Российской Федерации</t>
  </si>
  <si>
    <t>2 02 03024 05 0000 151</t>
  </si>
  <si>
    <t>Субвенции бюджетам муниципальных районов на выполнение передаваемых полномочий субъектов Российской Федерации</t>
  </si>
  <si>
    <t>2 02 03024 10 0000 151</t>
  </si>
  <si>
    <t>Субвенции бюджетам поселений на выполнение передаваемых полномочий субъектов Российской Федерации</t>
  </si>
  <si>
    <t>2 02 03025 00 0000 151</t>
  </si>
  <si>
    <t xml:space="preserve">Субвенции бюджетам на реализацию полномочий Российской Федерации по осуществлению социальных выплат безработным гражданам  </t>
  </si>
  <si>
    <r>
      <t>2 02 03025 02 0000 151</t>
    </r>
    <r>
      <rPr>
        <sz val="13"/>
        <color rgb="FFFF0000"/>
        <rFont val="Times New Roman"/>
        <family val="1"/>
        <charset val="204"/>
      </rPr>
      <t xml:space="preserve"> </t>
    </r>
  </si>
  <si>
    <t xml:space="preserve">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t>
  </si>
  <si>
    <r>
      <t>2 02 03025 03 0000 151</t>
    </r>
    <r>
      <rPr>
        <sz val="13"/>
        <color rgb="FFFF0000"/>
        <rFont val="Times New Roman"/>
        <family val="1"/>
        <charset val="204"/>
      </rPr>
      <t xml:space="preserve"> </t>
    </r>
  </si>
  <si>
    <r>
      <t>Субвенции бюджетам внутригородских муниципальных образований городов федерального значения Москвы и Санкт-Петербурга на реализацию полномочий Российской Федерации по осуществлению социальных выплат безработным гражданам</t>
    </r>
    <r>
      <rPr>
        <sz val="13"/>
        <color rgb="FF008000"/>
        <rFont val="Times New Roman"/>
        <family val="1"/>
        <charset val="204"/>
      </rPr>
      <t xml:space="preserve">  </t>
    </r>
  </si>
  <si>
    <t>2 02 03025 04 0000 151</t>
  </si>
  <si>
    <r>
      <t>Субвенции бюджетам городских округов на реализацию полномочий Российской Федерации по осуществлению социальных выплат безработным гражданам</t>
    </r>
    <r>
      <rPr>
        <sz val="13"/>
        <color rgb="FF008000"/>
        <rFont val="Times New Roman"/>
        <family val="1"/>
        <charset val="204"/>
      </rPr>
      <t xml:space="preserve">  </t>
    </r>
  </si>
  <si>
    <r>
      <t>2 02 03025 05 0000 151</t>
    </r>
    <r>
      <rPr>
        <sz val="13"/>
        <color rgb="FFFF0000"/>
        <rFont val="Times New Roman"/>
        <family val="1"/>
        <charset val="204"/>
      </rPr>
      <t xml:space="preserve"> </t>
    </r>
  </si>
  <si>
    <t xml:space="preserve">Субвенции бюджетам муниципальных районов на реализацию полномочий Российской Федерации по осуществлению социальных выплат безработным гражданам  </t>
  </si>
  <si>
    <r>
      <t>2 02 03025 10 0000 151</t>
    </r>
    <r>
      <rPr>
        <sz val="13"/>
        <color rgb="FFFF0000"/>
        <rFont val="Times New Roman"/>
        <family val="1"/>
        <charset val="204"/>
      </rPr>
      <t xml:space="preserve"> </t>
    </r>
  </si>
  <si>
    <r>
      <t>Субвенции бюджетам поселений на реализацию полномочий Российской Федерации по осуществлению социальных выплат безработным гражданам</t>
    </r>
    <r>
      <rPr>
        <sz val="13"/>
        <color rgb="FF008000"/>
        <rFont val="Times New Roman"/>
        <family val="1"/>
        <charset val="204"/>
      </rPr>
      <t xml:space="preserve">  </t>
    </r>
  </si>
  <si>
    <t>2 02 03026 00 0000 151</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</si>
  <si>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</si>
  <si>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2 02 03026 03 0000 151</t>
  </si>
  <si>
    <t>Субвенции бюджетам внутригородских муниципальных образований городов федерального значения Москвы и Санкт-Петербурга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</si>
  <si>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2 02 03026 04 0000 151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</si>
  <si>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</si>
  <si>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2 02 03026 05 0000 151</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</si>
  <si>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</si>
  <si>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2 02 03026 10 0000 151</t>
  </si>
  <si>
    <t>Субвенции бюджетам поселений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</si>
  <si>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2 02 03027 00 0000 151</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</si>
  <si>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</si>
  <si>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2 02 03027 03 0000 151</t>
  </si>
  <si>
    <t>Субвенции бюджетам внутригородских муниципальных образований городов федерального значения Москвы и Санкт-Петербурга на содержание ребенка в семье опекуна и приемной семье, а также вознаграждение, причитающееся приемному родителю</t>
  </si>
  <si>
    <t>2 02 03027 04 0000 151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</si>
  <si>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</si>
  <si>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2 02 03027 05 0000 151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</si>
  <si>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</si>
  <si>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2 02 03027 10 0000 151</t>
  </si>
  <si>
    <t>Субвенции бюджетам поселений на содержание ребенка в семье опекуна и приемной семье, а также вознаграждение, причитающееся приемному родителю</t>
  </si>
  <si>
    <t>2 02 03029 00 0000 151</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</si>
  <si>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</si>
  <si>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2 02 03029 03 0000 151</t>
  </si>
  <si>
    <t>Субвенции бюджетам внутригородских муниципальных образований городов федерального значения Москвы и Санкт-Петербурга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</si>
  <si>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2 02 03029 04 0000 151</t>
  </si>
  <si>
    <t>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</si>
  <si>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2 02 03029 05 0000 151</t>
  </si>
  <si>
    <t>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</si>
  <si>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2 02 03029 10 0000 151</t>
  </si>
  <si>
    <t>Субвенции бюджетам поселений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</si>
  <si>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2 02 03031 02 0000 151</t>
  </si>
  <si>
    <t>Субвенции бюджетам субъектов Российской Федерации на охрану и использование объектов животного мира (за исключением охотничьих ресурсов и водных биологических ресурсов)</t>
  </si>
  <si>
    <t>2 02 03032 02 0000 151</t>
  </si>
  <si>
    <t>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</si>
  <si>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2 02 03033 00 0000 151</t>
  </si>
  <si>
    <t>Субвенции бюджетам муниципальных образований на оздоровление детей</t>
  </si>
  <si>
    <t>2 02 03033 03 0000 151</t>
  </si>
  <si>
    <t>Субвенции бюджетам внутригородских муниципальных образований городов федерального значения Москвы и Санкт-Петербурга на оздоровление детей</t>
  </si>
  <si>
    <t>2 02 03033 04 0000 151</t>
  </si>
  <si>
    <t>Субвенции бюджетам городских округов на оздоровление детей</t>
  </si>
  <si>
    <t>2 02 03033 05 0000 151</t>
  </si>
  <si>
    <t>Субвенции бюджетам муниципальных районов на оздоровление детей</t>
  </si>
  <si>
    <t>2 02 03033 10 0000 151</t>
  </si>
  <si>
    <t>Субвенции бюджетам поселений на оздоровление детей</t>
  </si>
  <si>
    <t>2 02 03035 00 0000 151</t>
  </si>
  <si>
    <t>Субвенции бюджетам муниципальных образований на поддержку овцеводства</t>
  </si>
  <si>
    <t>2 02 03035 03 0000 151</t>
  </si>
  <si>
    <t>Субвенции бюджетам внутригородских муниципальных образований городов федерального значения Москвы и Санкт-Петербурга на поддержку овцеводства</t>
  </si>
  <si>
    <t>2 02 03035 04 0000 151</t>
  </si>
  <si>
    <t>Субвенции бюджетам городских округов на поддержку овцеводства</t>
  </si>
  <si>
    <t>2 02 03035 05 0000 151</t>
  </si>
  <si>
    <t>Субвенции бюджетам муниципальных районов на поддержку овцеводства</t>
  </si>
  <si>
    <t>2 02 03035 10 0000 151</t>
  </si>
  <si>
    <t>Субвенции бюджетам поселений на поддержку овцеводства</t>
  </si>
  <si>
    <t>2 02 03036 00 0000 151</t>
  </si>
  <si>
    <t>Субвенции бюджетам муниципальных образований на поддержку элитного семеноводства</t>
  </si>
  <si>
    <t>2 02 03036 03 0000 151</t>
  </si>
  <si>
    <t>Субвенции бюджетам внутригородских муниципальных образований городов федерального значения Москвы и Санкт-Петербурга на поддержку элитного семеноводства</t>
  </si>
  <si>
    <t>2 02 03036 04 0000 151</t>
  </si>
  <si>
    <t>Субвенции бюджетам городских округов на поддержку элитного семеноводства</t>
  </si>
  <si>
    <t>2 02 03036 05 0000 151</t>
  </si>
  <si>
    <t>Субвенции бюджетам муниципальных районов на поддержку элитного семеноводства</t>
  </si>
  <si>
    <t>2 02 03036 10 0000 151</t>
  </si>
  <si>
    <t>Субвенции бюджетам поселений на поддержку элитного семеноводства</t>
  </si>
  <si>
    <t>2 02 03037 00 0000 151</t>
  </si>
  <si>
    <t>Субвенции бюджетам муниципальных образований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</si>
  <si>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2 02 03037 04 0000 151</t>
  </si>
  <si>
    <t>Субвенции бюджетам городских округов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</si>
  <si>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2 02 03037 05 0000 151</t>
  </si>
  <si>
    <t>Субвенции бюджетам муниципальных районов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</si>
  <si>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2 02 03037 10 0000 151</t>
  </si>
  <si>
    <t>Субвенции бюджетам поселений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</si>
  <si>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2 02 03038 00 0000 151</t>
  </si>
  <si>
    <t>Субвенции бюджетам муниципальных образований на поддержку производства льна и конопли</t>
  </si>
  <si>
    <t>2 02 03038 03 0000 151</t>
  </si>
  <si>
    <t>Субвенции бюджетам внутригородских муниципальных образований городов федерального значения Москвы и Санкт-Петербурга на поддержку производства льна и конопли</t>
  </si>
  <si>
    <t>2 02 03038 04 0000 151</t>
  </si>
  <si>
    <t>Субвенции бюджетам городских округов на поддержку производства льна и конопли</t>
  </si>
  <si>
    <t>2 02 03038 05 0000 151</t>
  </si>
  <si>
    <t>Субвенции бюджетам муниципальных районов на поддержку производства льна и конопли</t>
  </si>
  <si>
    <t>2 02 03038 10 0000 151</t>
  </si>
  <si>
    <t>Субвенции бюджетам поселений на поддержку производства льна и конопли</t>
  </si>
  <si>
    <t>2 02 03039 00 0000 151</t>
  </si>
  <si>
    <t>Субвенции бюджетам муниципальных образований на закладку и уход за многолетними насаждениями</t>
  </si>
  <si>
    <t>2 02 03039 03 0000 151</t>
  </si>
  <si>
    <t>Субвенции бюджетам внутригородских муниципальных образований городов федерального значения Москвы и Санкт-Петербурга на закладку и уход за многолетними насаждениями</t>
  </si>
  <si>
    <t>2 02 03039 04 0000 151</t>
  </si>
  <si>
    <t>Субвенции бюджетам городских округов на закладку и уход за многолетними насаждениями</t>
  </si>
  <si>
    <t>2 02 03039 05 0000 151</t>
  </si>
  <si>
    <t>Субвенции бюджетам муниципальных районов на закладку и уход за многолетними насаждениями</t>
  </si>
  <si>
    <t>2 02 03039 10 0000 151</t>
  </si>
  <si>
    <t>Субвенции бюджетам поселений на закладку и уход за многолетними насаждениями</t>
  </si>
  <si>
    <t>2 02 03040 00 0000 151</t>
  </si>
  <si>
    <t>Субвенции бюджетам муниципальных образований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</si>
  <si>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2 02 03040 03 0000 151</t>
  </si>
  <si>
    <t>Субвенции бюджетам внутригородских муниципальных образований городов федерального значения Москвы и Санкт-Петербурга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</si>
  <si>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2 02 03040 04 0000 151</t>
  </si>
  <si>
    <t>Субвенции бюджетам городских округов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</si>
  <si>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2 02 03040 05 0000 151</t>
  </si>
  <si>
    <t>Субвенции бюджетам муниципальных районов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</si>
  <si>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2 02 03040 10 0000 151</t>
  </si>
  <si>
    <t>Субвенции бюджетам поселений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</si>
  <si>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2 02 03041 00 0000 151</t>
  </si>
  <si>
    <t>Субвенции бюджетам муниципальных образований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</si>
  <si>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 xml:space="preserve">2 02 03041 03 0000 151 </t>
  </si>
  <si>
    <t>Субвенции бюджетам внутригородских  муниципальных образований городов федерального значения Москвы и Санкт-Петербурга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</si>
  <si>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 xml:space="preserve">2 02 03041 04 0000 151 </t>
  </si>
  <si>
    <t>Субвенции бюджетам городских округов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</si>
  <si>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 xml:space="preserve">2 02 03041 05 0000 151 </t>
  </si>
  <si>
    <t>Субвенции бюджетам муниципальных районов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</si>
  <si>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 xml:space="preserve">2 02 03041 10 0000 151 </t>
  </si>
  <si>
    <t>Субвенции бюджетам поселений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</si>
  <si>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2 02 03042 00 0000 151</t>
  </si>
  <si>
    <t>Субвенции бюджетам муниципальных образований на поддержку северного оленеводства и табунного коневодства</t>
  </si>
  <si>
    <t>2 02 03042 03 0000 151</t>
  </si>
  <si>
    <t>Субвенции бюджетам внутригородских муниципальных образований городов федерального значения Москвы и Санкт-Петербурга на поддержку северного оленеводства и табунного коневодства</t>
  </si>
  <si>
    <t>2 02 03042 04 0000 151</t>
  </si>
  <si>
    <t>Субвенции бюджетам городских округов на поддержку северного оленеводства и табунного коневодства</t>
  </si>
  <si>
    <t>2 02 03042 05 0000 151</t>
  </si>
  <si>
    <t>Субвенции бюджетам муниципальных районов на поддержку северного оленеводства и табунного коневодства</t>
  </si>
  <si>
    <t>2 02 03042 10 0000 151</t>
  </si>
  <si>
    <t>Субвенции бюджетам поселений на поддержку северного оленеводства и табунного коневодства</t>
  </si>
  <si>
    <t>2 02 03043 00 0000 151</t>
  </si>
  <si>
    <t>Субвенции бюджетам муниципальных образований на поддержку племенного животноводства</t>
  </si>
  <si>
    <t>2 02 03043 03 0000 151</t>
  </si>
  <si>
    <t>Субвенции бюджетам внутригородских муниципальных образований городов федерального значения Москвы и Санкт-Петербурга на поддержку племенного животноводства</t>
  </si>
  <si>
    <t>2 02 03043 04 0000 151</t>
  </si>
  <si>
    <t>Субвенции бюджетам городских округов на поддержку племенного животноводства</t>
  </si>
  <si>
    <t>2 02 03043 05 0000 151</t>
  </si>
  <si>
    <t>Субвенции бюджетам муниципальных районов на поддержку племенного животноводства</t>
  </si>
  <si>
    <t>2 02 03043 10 0000 151</t>
  </si>
  <si>
    <t>Субвенции бюджетам поселений на поддержку племенного животноводства</t>
  </si>
  <si>
    <t xml:space="preserve">2 02 03044 00 0000 151 </t>
  </si>
  <si>
    <t>Субвенции бюджетам муниципальных образований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</si>
  <si>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 xml:space="preserve">2 02 03044 03 0000 151 </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</si>
  <si>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</si>
  <si>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 xml:space="preserve">2 02 03044 04 0000 151 </t>
  </si>
  <si>
    <t>Субвенции бюджетам городских округов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</si>
  <si>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 xml:space="preserve">2 02 03044 05 0000 151 </t>
  </si>
  <si>
    <t>Субвенции бюджетам муниципальных районов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</si>
  <si>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2 02 03044 10 0000 151</t>
  </si>
  <si>
    <t>Субвенции бюджетам поселений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</si>
  <si>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 xml:space="preserve">2 02 03045 00 0000 151 </t>
  </si>
  <si>
    <r>
      <t xml:space="preserve">Субвенции бюджетам муниципальных образований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t>
    </r>
    <r>
      <rPr>
        <b/>
        <i/>
        <sz val="13"/>
        <color rgb="FFC0504D"/>
        <rFont val="Times New Roman"/>
        <family val="1"/>
        <charset val="204"/>
      </rPr>
      <t xml:space="preserve"> </t>
    </r>
    <r>
      <rPr>
        <sz val="13"/>
        <color rgb="FF000000"/>
        <rFont val="Times New Roman"/>
        <family val="1"/>
        <charset val="204"/>
      </rPr>
      <t>2012 годах на срок от 2 до 10 лет</t>
    </r>
  </si>
  <si>
    <t xml:space="preserve">2 02 03045 03 0000 151 </t>
  </si>
  <si>
    <t>Субвенции бюджетам внутригородских муниципальных образований городов федерального значения Москвы и Санкт-Петербурга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</si>
  <si>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 xml:space="preserve">2 02 03045 04 0000 151 </t>
  </si>
  <si>
    <r>
      <t xml:space="preserve">Субвенции бюджетам городских округов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t>
    </r>
    <r>
      <rPr>
        <b/>
        <i/>
        <sz val="13"/>
        <color rgb="FFC0504D"/>
        <rFont val="Times New Roman"/>
        <family val="1"/>
        <charset val="204"/>
      </rPr>
      <t xml:space="preserve"> </t>
    </r>
    <r>
      <rPr>
        <sz val="13"/>
        <color rgb="FF000000"/>
        <rFont val="Times New Roman"/>
        <family val="1"/>
        <charset val="204"/>
      </rPr>
      <t>2012 годах на срок от 2 до 10 лет</t>
    </r>
  </si>
  <si>
    <t xml:space="preserve">2 02 03045 05 0000 151 </t>
  </si>
  <si>
    <t>Субвенции бюджетам муниципальных районов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</si>
  <si>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 xml:space="preserve">2 02 03045 10 0000 151 </t>
  </si>
  <si>
    <t>Субвенции бюджетам поселений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</si>
  <si>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 xml:space="preserve">2 02 03046 00 0000 151 </t>
  </si>
  <si>
    <t>Субвенции бюджетам муниципальных образований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</si>
  <si>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 xml:space="preserve">2 02 03046 03 0000 151 </t>
  </si>
  <si>
    <r>
      <t xml:space="preserve">Субвенции бюджетам внутригородских  муниципальных образований городов федерального значения Москвы и Санкт-Петербурга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t>
    </r>
    <r>
      <rPr>
        <b/>
        <i/>
        <sz val="13"/>
        <color rgb="FFC0504D"/>
        <rFont val="Times New Roman"/>
        <family val="1"/>
        <charset val="204"/>
      </rPr>
      <t xml:space="preserve"> </t>
    </r>
    <r>
      <rPr>
        <sz val="13"/>
        <color rgb="FF000000"/>
        <rFont val="Times New Roman"/>
        <family val="1"/>
        <charset val="204"/>
      </rPr>
      <t>2012 годах на срок до 8 лет</t>
    </r>
  </si>
  <si>
    <t xml:space="preserve">2 02 03046 04 0000 151 </t>
  </si>
  <si>
    <t>Субвенции бюджетам городских округов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</si>
  <si>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2 02 03046 05 0000 151</t>
  </si>
  <si>
    <t>Субвенции бюджетам муниципальных районов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</si>
  <si>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 xml:space="preserve">2 02 03046 10 0000 151 </t>
  </si>
  <si>
    <t>Субвенции бюджетам поселений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</si>
  <si>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 xml:space="preserve">2 02 03047 00 0000 151 </t>
  </si>
  <si>
    <t>Субвенции бюджетам муниципальных образований на возмещение части затрат на закупку кормов для маточного поголовья крупного рогатого скота</t>
  </si>
  <si>
    <t xml:space="preserve">2 02 03047 04 0000 151 </t>
  </si>
  <si>
    <t>Субвенции бюджетам городских округов на возмещение части затрат на закупку кормов для маточного поголовья крупного рогатого скота</t>
  </si>
  <si>
    <t xml:space="preserve">2 02 03047 05 0000 151 </t>
  </si>
  <si>
    <t>Субвенции бюджетам муниципальных районов на возмещение части затрат на закупку кормов для маточного поголовья крупного рогатого скота</t>
  </si>
  <si>
    <t xml:space="preserve">2 02 03047 10 0000 151 </t>
  </si>
  <si>
    <t>Субвенции бюджетам поселений на возмещение части затрат на закупку кормов для маточного поголовья крупного рогатого скота</t>
  </si>
  <si>
    <t>2 02 03048 00 0000 151</t>
  </si>
  <si>
    <t>Субвенции бюджетам муниципальных образований на компенсацию части затрат на приобретение средств химизации</t>
  </si>
  <si>
    <t>2 02 03048 04 0000 151</t>
  </si>
  <si>
    <t>Субвенции бюджетам городских округов на компенсацию части затрат на приобретение средств химизации</t>
  </si>
  <si>
    <t>2 02 03048 05 0000 151</t>
  </si>
  <si>
    <t>Субвенции бюджетам муниципальных районов на компенсацию части затрат на приобретение средств химизации</t>
  </si>
  <si>
    <t>2 02 03048 10 0000 151</t>
  </si>
  <si>
    <t>Субвенции бюджетам поселений на компенсацию части затрат на приобретение средств химизации</t>
  </si>
  <si>
    <t>2 02 03049 00 0000 151</t>
  </si>
  <si>
    <t>Субвенции бюджетам муниципальных образований  на оказание высокотехнологичной медицинской  помощи гражданам Российской Федерации</t>
  </si>
  <si>
    <t>2 02 03049 03 0000 151</t>
  </si>
  <si>
    <t>Субвенции бюджетам внутригородских  муниципальных образований городов федерального значения Москвы и Санкт-Петербурга на оказание высокотехнологичной медицинской помощи  гражданам Российской Федерации</t>
  </si>
  <si>
    <t>2 02 03049 04 0000 151</t>
  </si>
  <si>
    <t>Субвенции бюджетам городских округов на  оказание высокотехнологичной медицинской помощи  гражданам Российской Федерации</t>
  </si>
  <si>
    <t>2 02 03049 05 0000 151</t>
  </si>
  <si>
    <t>Субвенции бюджетам муниципальных районов на оказание высокотехнологичной медицинской  помощи гражданам Российской Федерации</t>
  </si>
  <si>
    <t>2 02 03049 10 0000 151</t>
  </si>
  <si>
    <t>Субвенции бюджетам поселений на оказание высокотехнологичной медицинской помощи  гражданам Российской Федерации</t>
  </si>
  <si>
    <t xml:space="preserve">2 02 03050 00 0000 151 </t>
  </si>
  <si>
    <t>Субвенции бюджетам муниципальных образований на поддержку развития консультационной помощи сельхозтоваропроизводителям</t>
  </si>
  <si>
    <t>2 02 03050 03 0000 151</t>
  </si>
  <si>
    <t>Субвенции бюджетам внутригородских  муниципальных образований городов федерального значения Москвы и Санкт-Петербурга на поддержку развития консультационной помощи сельхозтоваропроизводителям</t>
  </si>
  <si>
    <t xml:space="preserve">2 02 03050 04 0000 151 </t>
  </si>
  <si>
    <t>Субвенции бюджетам городских округов на поддержку развития консультационной помощи сельхозтоваропроизводителям</t>
  </si>
  <si>
    <t>2 02 03050 05 0000 151</t>
  </si>
  <si>
    <t>Субвенции бюджетам муниципальных районов на поддержку развития консультационной помощи сельхозтоваропроизводителям</t>
  </si>
  <si>
    <t xml:space="preserve">2 02 03050 10 0000 151 </t>
  </si>
  <si>
    <t>Субвенции бюджетам поселений на поддержку развития консультационной помощи сельхозтоваропроизводителям</t>
  </si>
  <si>
    <t>2 02 03051 00 0000 151</t>
  </si>
  <si>
    <t>Субвенции бюджетам муниципальных образований на компенсацию части затрат на приобретение  средств химической защиты растений</t>
  </si>
  <si>
    <t>2 02 03051 03 0000 151</t>
  </si>
  <si>
    <t>Субвенции бюджетам внутригородских  муниципальных образований городов федерального значения Москвы и Санкт-Петербурга на компенсацию части затрат на приобретение средств химической защиты растений</t>
  </si>
  <si>
    <t>2 02 03051 04 0000 151</t>
  </si>
  <si>
    <t>Субвенции бюджетам городских округов на компенсацию части затрат на приобретение  средств химической защиты растений</t>
  </si>
  <si>
    <t>2 02 03051 05 0000 151</t>
  </si>
  <si>
    <t>Субвенции бюджетам муниципальных районов на компенсацию части затрат на приобретение  средств химической защиты растений</t>
  </si>
  <si>
    <t>2 02 03051 10 0000 151</t>
  </si>
  <si>
    <t>Субвенции бюджетам поселений на компенсацию части затрат на приобретение средств химической  защиты растений</t>
  </si>
  <si>
    <t>2 02 03053 00 0000 151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</si>
  <si>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</si>
  <si>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2 02 03053 02 0000 151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</si>
  <si>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</si>
  <si>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2 02 03053 03 0000 151</t>
  </si>
  <si>
    <t>Субвенции бюджетам внутригородских муниципальных образований городов федерального значения Москвы и Санкт-Петербурга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</si>
  <si>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2 02 03053 04 0000 151</t>
  </si>
  <si>
    <t>Субвенции бюджетам городских округов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</si>
  <si>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</si>
  <si>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</si>
  <si>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2 02 03053 10 0000 151</t>
  </si>
  <si>
    <t>Субвенции бюджетам поселений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</si>
  <si>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2 02 03054 02 0000 151</t>
  </si>
  <si>
    <t>Субвенции бюджетам субъектов Российской Федерации на осуществление переданных полномочий Российской Федерации в сфере охраны здоровья граждан</t>
  </si>
  <si>
    <t>2 02 03055 00 0000 151</t>
  </si>
  <si>
    <t>Субвенции бюджетам муниципальных образований  на денежные выплаты медицинскому персоналу фельдшерско-акушерских пунктов, врачам, фельдшерам и медицинским сестрам скорой медицинской помощи</t>
  </si>
  <si>
    <t>2 02 03055 03 0000 151</t>
  </si>
  <si>
    <t>Субвенции бюджетам внутригородских  муниципальных образований городов федерального значения Москвы и Санкт-Петербурга на денежные выплаты медицинскому персоналу фельдшерско-акушерских пунктов, врачам, фельдшерам и медицинским сестрам скорой медицинской помощи</t>
  </si>
  <si>
    <t>2 02 03055 04 0000 151</t>
  </si>
  <si>
    <t>Субвенции бюджетам городских округов на  денежные выплаты медицинскому персоналу фельдшерско-акушерских пунктов, врачам, фельдшерам и медицинским сестрам скорой медицинской помощи</t>
  </si>
  <si>
    <t>2 02 03055 05 0000 151</t>
  </si>
  <si>
    <t>Субвенции бюджетам муниципальных районов на денежные выплаты медицинскому персоналу фельдшерско-акушерских пунктов, врачам, фельдшерам и медицинским сестрам скорой медицинской помощи</t>
  </si>
  <si>
    <t>2 02 03055 10 0000 151</t>
  </si>
  <si>
    <t>Субвенции бюджетам поселений на денежные выплаты медицинскому персоналу фельдшерско-акушерских пунктов, врачам, фельдшерам и медицинским сестрам скорой медицинской помощи</t>
  </si>
  <si>
    <t>2 02 03059 00 0000 151</t>
  </si>
  <si>
    <t>Субвенции бюджетам муниципальных образований на государственную поддержку внедрения комплексных мер модернизации образования</t>
  </si>
  <si>
    <t>2 02 03059 03 0000 151</t>
  </si>
  <si>
    <t>Субвенции бюджетам внутригородских муниципальных образований городов федерального значения Москвы и Санкт-Петербурга на государственную поддержку внедрения комплексных мер модернизации образования</t>
  </si>
  <si>
    <t>2 02 03059 04 0000 151</t>
  </si>
  <si>
    <t>Субвенции бюджетам городских округов на государственную поддержку внедрения комплексных мер модернизации образования</t>
  </si>
  <si>
    <t>2 02 03059 05 0000 151</t>
  </si>
  <si>
    <t>Субвенции бюджетам муниципальных районов на государственную поддержку внедрения комплексных мер модернизации образования</t>
  </si>
  <si>
    <t>2 02 03059 10 0000 151</t>
  </si>
  <si>
    <t>Субвенции бюджетам поселений на государственную поддержку внедрения комплексных мер модернизации образования</t>
  </si>
  <si>
    <t>2 02 03060 00 0000 151</t>
  </si>
  <si>
    <t>Субвенции бюджетам на осуществление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t>
  </si>
  <si>
    <t>2 02 03060 02 0000 151</t>
  </si>
  <si>
    <t>Субвенции бюджетам субъектов Российской Федерации на осуществление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t>
  </si>
  <si>
    <t>2 02 03060 03 0000 151</t>
  </si>
  <si>
    <t>Субвенции бюджетам внутригородских муниципальных образований городов федерального значения Москвы и Санкт-Петербурга на осуществление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t>
  </si>
  <si>
    <t>2 02 03060 04 0000 151</t>
  </si>
  <si>
    <t>Субвенции бюджетам городских округов на осуществление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t>
  </si>
  <si>
    <t>2 02 03060 05 0000 151</t>
  </si>
  <si>
    <t>Субвенции бюджетам муниципальных районов на осуществление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t>
  </si>
  <si>
    <t>2 02 03060 10 0000 151</t>
  </si>
  <si>
    <t>Субвенции бюджетам поселений на осуществление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t>
  </si>
  <si>
    <t>2 02 03062 00 0000 151</t>
  </si>
  <si>
    <t>Субвенции бюджетам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</si>
  <si>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2 02 03062 03 0000 151</t>
  </si>
  <si>
    <t>Субвенции бюджетам внутригородских муниципальных образований городов федерального значения Москвы и Санкт-Петербурга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</si>
  <si>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2 02 03062 04 0000 151</t>
  </si>
  <si>
    <t>Субвенции бюджетам городских округов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</si>
  <si>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2 02 03062 05 0000 151</t>
  </si>
  <si>
    <t>Субвенции бюджетам муниципальных районов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</si>
  <si>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2 02 03062 10 0000 151</t>
  </si>
  <si>
    <t>Субвенции бюджетам поселений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</si>
  <si>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2 02 03064 00 0000 151</t>
  </si>
  <si>
    <t>Субвенции бюджетам на поддержку экономически значимых региональных программ</t>
  </si>
  <si>
    <t>2 02 03064 04 0000 151</t>
  </si>
  <si>
    <t>Субвенции бюджетам городских округов на поддержку экономически значимых региональных программ</t>
  </si>
  <si>
    <t>2 02 03064 05 0000 151</t>
  </si>
  <si>
    <t>Субвенции бюджетам муниципальных районов на поддержку экономически значимых региональных программ</t>
  </si>
  <si>
    <t>2 02 03066 02 0000 151</t>
  </si>
  <si>
    <t>Субвенции бюджетам субъектов Российской Федерации на обеспечение инвалидов техническими средствами реабилитации, включая изготовление и ремонт протезно-ортопедических изделий</t>
  </si>
  <si>
    <t>2 02 03067 02 0000 151</t>
  </si>
  <si>
    <t>Субвенции бюджетам субъектов Российской Федерации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</si>
  <si>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 xml:space="preserve">2 02 03068 02 0000 151 </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</si>
  <si>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</si>
  <si>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r>
      <t>2 02 03068 04 0000 151</t>
    </r>
    <r>
      <rPr>
        <sz val="13"/>
        <color rgb="FFFF00FF"/>
        <rFont val="Times New Roman"/>
        <family val="1"/>
        <charset val="204"/>
      </rPr>
      <t xml:space="preserve"> </t>
    </r>
  </si>
  <si>
    <r>
      <t xml:space="preserve">Субвенции бюджетам городских округов на оказание отдельным категориям граждан государственной социальной помощи по обеспечению лекарственными </t>
    </r>
    <r>
      <rPr>
        <sz val="13"/>
        <color rgb="FF000000"/>
        <rFont val="Times New Roman"/>
        <family val="1"/>
        <charset val="204"/>
      </rPr>
      <t>препаратами</t>
    </r>
    <r>
      <rPr>
        <sz val="13"/>
        <color theme="1"/>
        <rFont val="Times New Roman"/>
        <family val="1"/>
        <charset val="204"/>
      </rPr>
      <t xml:space="preserve">, </t>
    </r>
    <r>
      <rPr>
        <sz val="13"/>
        <color rgb="FF000000"/>
        <rFont val="Times New Roman"/>
        <family val="1"/>
        <charset val="204"/>
      </rPr>
      <t>медицинскими</t>
    </r>
    <r>
      <rPr>
        <sz val="13"/>
        <color theme="1"/>
        <rFont val="Times New Roman"/>
        <family val="1"/>
        <charset val="204"/>
      </rPr>
      <t xml:space="preserve"> изделиями, а также специализированными продуктами лечебного питания для детей-инвалидов</t>
    </r>
  </si>
  <si>
    <t>2 02 03069 00 0000 151</t>
  </si>
  <si>
    <t>Субвенции бюджетам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</si>
  <si>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2 02 03069 02 0000 151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</si>
  <si>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</si>
  <si>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2 02 03069 03 0000 151</t>
  </si>
  <si>
    <t>Субвенции бюджетам внутригородских муниципальных образований городов федерального значения Москвы и Санкт-Петербурга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</si>
  <si>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2 02 03069 04 0000 151</t>
  </si>
  <si>
    <t>Субвенции бюджетам городских округов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</si>
  <si>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2 02 03069 05 0000 151</t>
  </si>
  <si>
    <t>Субвенции бюджетам муниципальных районов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</si>
  <si>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2 02 03069 10 0000 151</t>
  </si>
  <si>
    <t>Субвенции бюджетам поселений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</si>
  <si>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2 02 03070 00 0000 151</t>
  </si>
  <si>
    <t>Субвенции бюджетам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</si>
  <si>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2 02 03070 02 0000 151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</si>
  <si>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</si>
  <si>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2 02 03070 03 0000 151</t>
  </si>
  <si>
    <t>Субвенции бюджетам внутригородских муниципальных образований городов федерального значения Москвы и Санкт-Петербурга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</si>
  <si>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2 02 03070 04 0000 151</t>
  </si>
  <si>
    <t>Субвенции бюджетам городских округов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</si>
  <si>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2 02 03070 05 0000 151</t>
  </si>
  <si>
    <t>Субвенции бюджетам муниципальных районов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</si>
  <si>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2 02 03070 10 0000 151</t>
  </si>
  <si>
    <t>Субвенции бюджетам поселений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</si>
  <si>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2 02 03071 02 0000 151</t>
  </si>
  <si>
    <t>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t>
  </si>
  <si>
    <t>2 02 03073 00 0000 151</t>
  </si>
  <si>
    <t>Субвенции бюджетам на активные мероприятия по содействию занятости населения, включая оказание содействия гражданам в переселении для работы в сельской местности</t>
  </si>
  <si>
    <t>2 02 03073 03 0000 151</t>
  </si>
  <si>
    <t>Субвенции бюджетам внутригородских муниципальных образований городов федерального значения Москвы и Санкт-Петербурга на активные мероприятия по содействию занятости населения, включая оказание содействия гражданам в переселении для работы в сельской местности</t>
  </si>
  <si>
    <t>2 02 03073 04 0000 151</t>
  </si>
  <si>
    <t>Субвенции бюджетам городских округов на активные мероприятия по содействию занятости населения, включая оказание содействия гражданам в переселении для работы в сельской местности</t>
  </si>
  <si>
    <t>2 02 03073 05 0000 151</t>
  </si>
  <si>
    <t>Субвенции бюджетам муниципальных районов на активные мероприятия по содействию занятости населения, включая оказание содействия гражданам в переселении для работы в сельской местности</t>
  </si>
  <si>
    <t>2 02 03073 10 0000 151</t>
  </si>
  <si>
    <t>Субвенции бюджетам поселений на активные мероприятия по содействию занятости населения, включая оказание содействия гражданам в переселении для работы в сельской местности</t>
  </si>
  <si>
    <t xml:space="preserve">2 02 03075 00 0000 151 </t>
  </si>
  <si>
    <r>
      <t xml:space="preserve">Субвенции бюджетам </t>
    </r>
    <r>
      <rPr>
        <sz val="13"/>
        <color rgb="FF000000"/>
        <rFont val="Times New Roman"/>
        <family val="1"/>
        <charset val="204"/>
      </rPr>
      <t>на финансовое обеспечение закупок диагностических средств для выявления и мониторинга лечения лиц, инфицированных вирусами иммунодефицита человека и гепатитов B и C</t>
    </r>
  </si>
  <si>
    <t xml:space="preserve">2 02 03075 03 0000 151 </t>
  </si>
  <si>
    <t>Субвенции бюджетам внутригородских муниципальных образований городов федерального значения Москвы и Санкт-Петербурга на финансовое обеспечение закупок диагностических средств для выявления и мониторинга лечения лиц, инфицированных вирусами иммунодефицита человека и гепатитов B и C</t>
  </si>
  <si>
    <t xml:space="preserve">2 02 03075 04 0000 151 </t>
  </si>
  <si>
    <r>
      <t xml:space="preserve">Субвенции бюджетам городских округов </t>
    </r>
    <r>
      <rPr>
        <sz val="13"/>
        <color rgb="FF000000"/>
        <rFont val="Times New Roman"/>
        <family val="1"/>
        <charset val="204"/>
      </rPr>
      <t xml:space="preserve">на финансовое обеспечение закупок диагностических средств </t>
    </r>
    <r>
      <rPr>
        <b/>
        <i/>
        <sz val="13"/>
        <color rgb="FFF79646"/>
        <rFont val="Times New Roman"/>
        <family val="1"/>
        <charset val="204"/>
      </rPr>
      <t xml:space="preserve"> </t>
    </r>
    <r>
      <rPr>
        <sz val="13"/>
        <color rgb="FF000000"/>
        <rFont val="Times New Roman"/>
        <family val="1"/>
        <charset val="204"/>
      </rPr>
      <t>для выявления и мониторинга лечения лиц, инфицированных вирусами иммунодефицита человека и гепатитов B и C</t>
    </r>
  </si>
  <si>
    <t xml:space="preserve">2 02 03075 05 0000 151 </t>
  </si>
  <si>
    <r>
      <t xml:space="preserve">Субвенции бюджетам муниципальных районов </t>
    </r>
    <r>
      <rPr>
        <sz val="13"/>
        <color rgb="FF000000"/>
        <rFont val="Times New Roman"/>
        <family val="1"/>
        <charset val="204"/>
      </rPr>
      <t>на финансовое обеспечение закупок диагностических средств для выявления и мониторинга лечения лиц, инфицированных вирусами иммунодефицита человека и гепатитов B и C</t>
    </r>
  </si>
  <si>
    <t xml:space="preserve">2 02 03075 10 0000 151 </t>
  </si>
  <si>
    <r>
      <t xml:space="preserve">Субвенции бюджетам поселений </t>
    </r>
    <r>
      <rPr>
        <sz val="13"/>
        <color rgb="FF000000"/>
        <rFont val="Times New Roman"/>
        <family val="1"/>
        <charset val="204"/>
      </rPr>
      <t>на финансовое обеспечение закупок диагностических средств для выявления и мониторинга лечения лиц, инфицированных вирусами иммунодефицита человека и гепатитов B и C</t>
    </r>
  </si>
  <si>
    <t>Субвенции бюджетам на закупки оборудования и расходных материалов для неонатального и аудиологического скрининга</t>
  </si>
  <si>
    <t>2 02 03076 03 0000 151</t>
  </si>
  <si>
    <t>Субвенции бюджетам внутригородских муниципальных образований городов федерального значения Москвы и Санкт-Петербурга на закупки оборудования и расходных материалов для неонатального и аудиологического скрининга</t>
  </si>
  <si>
    <t>2 02 03076 04 0000 151</t>
  </si>
  <si>
    <t>Субвенции бюджетам городских округов на закупки оборудования и расходных материалов для неонатального и аудиологического скрининга</t>
  </si>
  <si>
    <t>2 02 03076 05 0000 151</t>
  </si>
  <si>
    <t>Субвенции бюджетам муниципальных районов на закупки оборудования и расходных материалов для неонатального и аудиологического скрининга</t>
  </si>
  <si>
    <t>2 02 03076 10 0000 151</t>
  </si>
  <si>
    <t>Субвенции бюджетам поселений на закупки оборудования и расходных материалов для неонатального и аудиологического скрининга</t>
  </si>
  <si>
    <t>2 02 03077 00 0000 151</t>
  </si>
  <si>
    <t>Субвенции бюджетам на обеспечение жильем граждан, уволенных с военной службы (службы), и приравненных к ним лиц</t>
  </si>
  <si>
    <t>2 02 03077 02 0000 151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</si>
  <si>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</si>
  <si>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2 02 03077 04 0000 151</t>
  </si>
  <si>
    <t>Субвенции бюджетам городских округов на обеспечение жильем граждан, уволенных с военной службы (службы), и приравненных к ним лиц</t>
  </si>
  <si>
    <t>2 02 03077 05 0000 151</t>
  </si>
  <si>
    <t>Субвенции бюджетам муниципальных районов на обеспечение жильем граждан, уволенных с военной службы (службы), и приравненных к ним лиц</t>
  </si>
  <si>
    <t>2 02 03077 10 0000 151</t>
  </si>
  <si>
    <t>Субвенции бюджетам поселений на обеспечение жильем граждан, уволенных с военной службы (службы), и приравненных к ним лиц</t>
  </si>
  <si>
    <t xml:space="preserve">2 02 03078 00 0000 151 </t>
  </si>
  <si>
    <t>Субвенции бюджетам на модернизацию региональных систем общего образования</t>
  </si>
  <si>
    <t xml:space="preserve">2 02 03078 03 0000 151 </t>
  </si>
  <si>
    <t>Субвенции бюджетам внутригородских муниципальных образований городов федерального значения Москвы и Санкт-Петербурга на модернизацию региональных систем общего образования</t>
  </si>
  <si>
    <t xml:space="preserve">2 02 03078 04 0000 151 </t>
  </si>
  <si>
    <t>Субвенции бюджетам городских округов на модернизацию региональных систем общего образования</t>
  </si>
  <si>
    <t xml:space="preserve">2 02 03078 05 0000 151 </t>
  </si>
  <si>
    <t>Субвенции бюджетам муниципальных районов на модернизацию региональных систем общего образования</t>
  </si>
  <si>
    <t>2 02 03080 00 0000 151</t>
  </si>
  <si>
    <t>Субвенции бюджетам муниципальных  образований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</si>
  <si>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2 02 03080 03 0000 151</t>
  </si>
  <si>
    <t>Субвенции бюджетам внутригородских муниципальных  образований городов федерального значения Москвы и Санкт-Петербурга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</si>
  <si>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2 02 03080 04 0000 151</t>
  </si>
  <si>
    <t>Субвенции бюджетам городских округов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</si>
  <si>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2 02 03080 05 0000 151</t>
  </si>
  <si>
    <t>Субвенции бюджетам муниципальных районов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</si>
  <si>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2 02 03080 10 0000 151</t>
  </si>
  <si>
    <t>Субвенции бюджетам поселений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</si>
  <si>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2 02 03090 00 0000 151</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</si>
  <si>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</si>
  <si>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2 02 03090 03 0000 151</t>
  </si>
  <si>
    <t>Субвенции бюджетам внутригородсктх муниципальных образований городов федерального значения Москвы и Санкт-Петербурга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</si>
  <si>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2 02 03090 04 0000 151</t>
  </si>
  <si>
    <t>Субвенции бюджетам городских округов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</si>
  <si>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2 02 03090 05 0000 151</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</si>
  <si>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</si>
  <si>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2 02 03090 10 0000 151</t>
  </si>
  <si>
    <t>Субвенции бюджетам поселений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</si>
  <si>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2 02 03091 00 0000 151</t>
  </si>
  <si>
    <t>Субвенции бюджетам муниципальных образований на возмещение части затрат на приобретение элитных семян</t>
  </si>
  <si>
    <t>2 02 03091 03 0000 151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</si>
  <si>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приобретение элитных семян</t>
  </si>
  <si>
    <t>2 02 03091 04 0000 151</t>
  </si>
  <si>
    <t>Субвенции бюджетам городских округов на возмещение части затрат на приобретение элитных семян</t>
  </si>
  <si>
    <t>2 02 03091 05 0000 151</t>
  </si>
  <si>
    <t>Субвенции бюджетам муниципальных районов на возмещение части затрат на приобретение элитных семян</t>
  </si>
  <si>
    <t>2 02 03091 10 0000 151</t>
  </si>
  <si>
    <t>Субвенции бюджетам поселений на возмещение части затрат на приобретение элитных семян</t>
  </si>
  <si>
    <t xml:space="preserve">2 02 03092 00 0000 151 </t>
  </si>
  <si>
    <t>Субвенции бюджетам муниципальных образований на возмещение части затрат на закладку и уход за виноградниками</t>
  </si>
  <si>
    <t xml:space="preserve">2 02 03092 03 0000 151 </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</si>
  <si>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закладку и уход за виноградниками</t>
  </si>
  <si>
    <t xml:space="preserve">2 02 03092 04 0000 151 </t>
  </si>
  <si>
    <t>Субвенции бюджетам городских округов на возмещение части затрат на закладку и уход за виноградниками</t>
  </si>
  <si>
    <t xml:space="preserve">2 02 03092 05 0000 151 </t>
  </si>
  <si>
    <t>Субвенции бюджетам муниципальных районов на возмещение части затрат на закладку и уход за виноградниками</t>
  </si>
  <si>
    <t xml:space="preserve">2 02 03092 10 0000 151 </t>
  </si>
  <si>
    <t>Субвенции бюджетам поселений на возмещение части затрат на закладку и уход за виноградниками</t>
  </si>
  <si>
    <t>2 02 03093 00 0000 151</t>
  </si>
  <si>
    <t>Субвенции бюджетам муниципальных образований на возмещение части затрат на раскорчевку выбывших из эксплуатации старых садов и рекультивацию раскорчеванных площадей</t>
  </si>
  <si>
    <t>2 02 03093 03 0000 151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</si>
  <si>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раскорчевку выбывших из эксплуатации старых садов и рекультивацию раскорчеванных площадей</t>
  </si>
  <si>
    <t>2 02 03093 04 0000 151</t>
  </si>
  <si>
    <t>Субвенции бюджетам городских округов на возмещение части затрат на раскорчевку выбывших из эксплуатации старых садов и рекультивацию раскорчеванных площадей</t>
  </si>
  <si>
    <t>2 02 03093 05 0000 151</t>
  </si>
  <si>
    <t>Субвенции бюджетам муниципальных районов на возмещение части затрат на раскорчевку выбывших из эксплуатации старых садов и рекультивацию раскорчеванных площадей</t>
  </si>
  <si>
    <t>2 02 03093 10 0000 151</t>
  </si>
  <si>
    <t>Субвенции бюджетам поселений на возмещение части затрат на раскорчевку выбывших из эксплуатации старых садов и рекультивацию раскорчеванных площадей</t>
  </si>
  <si>
    <t>2 02 03094 00 0000 151</t>
  </si>
  <si>
    <t>Субвенции бюджетам муниципальных образований на возмещение части затрат на закладку и уход за многолетними плодовыми и ягодными насаждениями</t>
  </si>
  <si>
    <t>2 02 03094 03 0000 151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</si>
  <si>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закладку и уход за многолетними плодовыми и ягодными насаждениями</t>
  </si>
  <si>
    <t>2 02 03094 04 0000 151</t>
  </si>
  <si>
    <t>Субвенции бюджетам городских округов на возмещение части затрат на закладку и уход за многолетними плодовыми и ягодными насаждениями</t>
  </si>
  <si>
    <t>2 02 03094 05 0000 151</t>
  </si>
  <si>
    <t>Субвенции бюджетам муниципальных районов на возмещение части затрат на закладку и уход за многолетними плодовыми и ягодными насаждениями</t>
  </si>
  <si>
    <t>2 02 03094 10 0000 151</t>
  </si>
  <si>
    <t>Субвенции бюджетам поселений на возмещение части затрат на закладку и уход за многолетними плодовыми и ягодными насаждениями</t>
  </si>
  <si>
    <t>2 02 03095 00 0000 151</t>
  </si>
  <si>
    <t>Субвенции бюджетам муниципальных образований на поддержку экономически значимых региональных программ в области растениеводства</t>
  </si>
  <si>
    <t>2 02 03095 03 0000 151</t>
  </si>
  <si>
    <t>Субвенции бюджетам внутригородских муниципальных образований городов федерального значения Москвы и Санкт-Петербурга на поддержку экономически значимых региональных программ в области растениеводства</t>
  </si>
  <si>
    <t>2 02 03095 04 0000 151</t>
  </si>
  <si>
    <t>Субвенции бюджетам городских округов на поддержку экономически значимых региональных программ в области растениеводства</t>
  </si>
  <si>
    <t>2 02 03095 05 0000 151</t>
  </si>
  <si>
    <t>Субвенции бюджетам муниципальных районов на поддержку экономически значимых региональных программ в области растениеводства</t>
  </si>
  <si>
    <t>2 02 03095 10 0000 151</t>
  </si>
  <si>
    <t>Субвенции бюджетам поселений на поддержку экономически значимых региональных программ в области растениеводства</t>
  </si>
  <si>
    <t>2 02 03096 00 0000 151</t>
  </si>
  <si>
    <t>Субвенции бюджетам муниципальных образований на возмещение части затрат на приобретение семян с учетом доставки в районы Крайнего Севера и приравненные к ним местности</t>
  </si>
  <si>
    <t>2 02 03096 03 0000 151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</si>
  <si>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приобретение семян с учетом доставки в районы Крайнего Севера и приравненные к ним местности</t>
  </si>
  <si>
    <t>2 02 03096 04 0000 151</t>
  </si>
  <si>
    <t>Субвенции бюджетам городских округов на возмещение части затрат на приобретение семян с учетом доставки в районы Крайнего Севера и приравненные к ним местности</t>
  </si>
  <si>
    <t>2 02 03096 05 0000 151</t>
  </si>
  <si>
    <t>Субвенции бюджетам муниципальных районов на возмещение части затрат на приобретение семян с учетом доставки в районы Крайнего Севера и приравненные к ним местности</t>
  </si>
  <si>
    <t>2 02 03096 10 0000 151</t>
  </si>
  <si>
    <t>Субвенции бюджетам поселений на возмещение части затрат на приобретение семян с учетом доставки в районы Крайнего Севера и приравненные к ним местности</t>
  </si>
  <si>
    <t>2 02 03097 00 0000 151</t>
  </si>
  <si>
    <t>Субвенции бюджетам муниципальных образований на производство продукции растениеводства на низкопродуктивной пашне в  районах Крайнего Севера и приравненных к ним местностях</t>
  </si>
  <si>
    <t>2 02 03097 03 0000 151</t>
  </si>
  <si>
    <t>Субвенции бюджетам внутригородских муниципальных образований городов федерального значения Москвы и Санкт-Петербурга на производство продукции растениеводства на низкопродуктивной пашне в  районах Крайнего Севера и приравненных к ним местностях</t>
  </si>
  <si>
    <t>2 02 03097 04 0000 151</t>
  </si>
  <si>
    <t>Субвенции бюджетам городских округов на производство продукции растениеводства на низкопродуктивной пашне в  районах Крайнего Севера и приравненных к ним местностях</t>
  </si>
  <si>
    <t>2 02 03097 05 0000 151</t>
  </si>
  <si>
    <t>Субвенции бюджетам муниципальных районов на производство продукции растениеводства на низкопродуктивной пашне в  районах Крайнего Севера и приравненных к ним местностях</t>
  </si>
  <si>
    <t>2 02 03097 10 0000 151</t>
  </si>
  <si>
    <t>Субвенции бюджетам поселений на производство продукции растениеводства на низкопродуктивной пашне в  районах Крайнего Севера и приравненных к ним местностях</t>
  </si>
  <si>
    <t>2 02 03098 03 0000 151</t>
  </si>
  <si>
    <t>Субвенции бюджетам внутригородских муниципальных образований городов федерального значения Москвы и Санкт-Петербурга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</si>
  <si>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2 02 03098 04 0000 151</t>
  </si>
  <si>
    <t>Субвенции бюджетам городских округов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</si>
  <si>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2 02 03098 05 0000 151</t>
  </si>
  <si>
    <t>Субвенции бюджетам муниципальных районов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</si>
  <si>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2 02 03098 10 0000 151</t>
  </si>
  <si>
    <t>Субвенции бюджетам поселений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</si>
  <si>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2 02 03099 00 0000 151</t>
  </si>
  <si>
    <t>Субвенции бюджетам муниципальных образований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</si>
  <si>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2 02 03099 03 0000 151</t>
  </si>
  <si>
    <t>Субвенции бюджетам внутригородских муниципальных образований городов федерального значения Москвы и Санкт-Петербурга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</si>
  <si>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2 02 03099 04 0000 151</t>
  </si>
  <si>
    <t>Субвенции бюджетам городских округов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</si>
  <si>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2 02 03099 05 0000 151</t>
  </si>
  <si>
    <t>Субвенции бюджетам муниципальных районов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</si>
  <si>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2 02 03099 10 0000 151</t>
  </si>
  <si>
    <t>Субвенции бюджетам поселений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</si>
  <si>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2 02 03100 00 0000 151</t>
  </si>
  <si>
    <t>Субвенции бюджетам муниципальных образований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</si>
  <si>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2 02 03100 03 0000 151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</si>
  <si>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</si>
  <si>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2 02 03100 04 0000 151</t>
  </si>
  <si>
    <t>Субвенции бюджетам городских округов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</si>
  <si>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2 02 03100 05 0000 151</t>
  </si>
  <si>
    <t>Субвенции бюджетам муниципальных районов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</si>
  <si>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2 02 03100 10 0000 151</t>
  </si>
  <si>
    <t>Субвенции бюджетам поселений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</si>
  <si>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2 02 03101 00 0000 151</t>
  </si>
  <si>
    <t>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t>
  </si>
  <si>
    <t>2 02 03101 03 0000 151</t>
  </si>
  <si>
    <t>Субвенции бюджетам внутригородских муниципальных образований городов федерального значения Москвы и Санкт-Петербурга  на оказание несвязанной поддержки сельскохозяйственным товаропроизводителям в области растениеводства</t>
  </si>
  <si>
    <t>2 02 03101 04 0000 151</t>
  </si>
  <si>
    <t>Субвенции бюджетам городских округов  на оказание несвязанной поддержки сельскохозяйственным товаропроизводителям в области растениеводства</t>
  </si>
  <si>
    <t>2 02 03101 05 0000 151</t>
  </si>
  <si>
    <t>Субвенции бюджетам муниципальных районов  на оказание несвязанной поддержки сельскохозяйственным товаропроизводителям в области растениеводства</t>
  </si>
  <si>
    <t>2 02 03101 10 0000 151</t>
  </si>
  <si>
    <t>Субвенции бюджетам поселений  на оказание несвязанной поддержки сельскохозяйственным товаропроизводителям в области растениеводства</t>
  </si>
  <si>
    <t>2 02 03102 00 0000 151</t>
  </si>
  <si>
    <t>2 02 03102 03 0000 151</t>
  </si>
  <si>
    <t>2 02 03102 04 0000 151</t>
  </si>
  <si>
    <t>2 02 03102 05 0000 151</t>
  </si>
  <si>
    <t>2 02 03102 10 0000 151</t>
  </si>
  <si>
    <t>2 02 03103 00 0000 151</t>
  </si>
  <si>
    <t>Субвенции бюджетам муниципальных образований на 1 литр реализованного товарного молока</t>
  </si>
  <si>
    <t>2 02 03103 03 0000 151</t>
  </si>
  <si>
    <t>Субвенции бюджетам внутригородских муниципальных образований городов федерального значения Москвы и Санкт-Петербурга на 1 литр реализованного товарного молока</t>
  </si>
  <si>
    <t>2 02 03103 04 0000 151</t>
  </si>
  <si>
    <t>Субвенции бюджетам городских округов на 1 литр реализованного товарного молока</t>
  </si>
  <si>
    <t>2 02 03103 05 0000 151</t>
  </si>
  <si>
    <t>Субвенции бюджетам муниципальных районов на 1 литр реализованного товарного молока</t>
  </si>
  <si>
    <t>2 02 03103 10 0000 151</t>
  </si>
  <si>
    <t>Субвенции бюджетам поселений на 1 литр реализованного товарного молока</t>
  </si>
  <si>
    <t>2 02 03104 00 0000 151</t>
  </si>
  <si>
    <t>Субвенции бюджетам муниципальных образований на возмещение части затрат по наращиванию маточного поголовья овец и коз</t>
  </si>
  <si>
    <t>2 02 03104 03 0000 151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</si>
  <si>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по наращиванию маточного поголовья овец и коз</t>
  </si>
  <si>
    <t>2 02 03104 04 0000 151</t>
  </si>
  <si>
    <t>Субвенции бюджетам городских округов на возмещение части затрат по наращиванию маточного поголовья овец и коз</t>
  </si>
  <si>
    <t>2 02 03104 05 0000 151</t>
  </si>
  <si>
    <t>Субвенции бюджетам муниципальных районов на возмещение части затрат по наращиванию маточного поголовья овец и коз</t>
  </si>
  <si>
    <t>2 02 03104 10 0000 151</t>
  </si>
  <si>
    <t>Субвенции бюджетам поселений на возмещение части затрат по наращиванию маточного поголовья овец и коз</t>
  </si>
  <si>
    <t>2 02 03105 00 0000 151</t>
  </si>
  <si>
    <t>Субвенции бюджетам муниципальных образований на возмещение части затрат по наращиванию  поголовья северных оленей, маралов и мясных табунных лошадей</t>
  </si>
  <si>
    <t>2 02 03105 03 0000 151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</si>
  <si>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по наращиванию  поголовья северных оленей, маралов и мясных табунных лошадей</t>
  </si>
  <si>
    <t>2 02 03105 04 0000 151</t>
  </si>
  <si>
    <t>Субвенции бюджетам городских округов на возмещение части затрат по наращиванию  поголовья северных оленей, маралов и мясных табунных лошадей</t>
  </si>
  <si>
    <t>2 02 03105 05 0000 151</t>
  </si>
  <si>
    <t>Субвенции бюджетам муниципальных районов на возмещение части затрат по наращиванию  поголовья северных оленей, маралов и мясных табунных лошадей</t>
  </si>
  <si>
    <t>2 02 03105 10 0000 151</t>
  </si>
  <si>
    <t>Субвенции бюджетам поселений на возмещение части затрат по наращиванию  поголовья северных оленей, маралов и мясных табунных лошадей</t>
  </si>
  <si>
    <t>2 02 03106 00 0000 151</t>
  </si>
  <si>
    <t>Субвенции бюджетам муниципальных образований на поддержку экономически значимых региональных программ в области животноводства</t>
  </si>
  <si>
    <t>2 02 03106 03 0000 151</t>
  </si>
  <si>
    <t>Субвенции бюджетам внутригородских муниципальных образований городов федерального значения Москвы и Санкт-Петербурга на поддержку экономически значимых региональных программ  в области животноводства</t>
  </si>
  <si>
    <t>2 02 03106 04 0000 151</t>
  </si>
  <si>
    <t>Субвенции бюджетам городских округов на поддержку экономически значимых региональных программ в области животноводства</t>
  </si>
  <si>
    <t>2 02 03106 05 0000 151</t>
  </si>
  <si>
    <t>Субвенции бюджетам муниципальных районов на поддержку экономически значимых региональных программ  в области животноводства</t>
  </si>
  <si>
    <t>2 02 03106 10 0000 151</t>
  </si>
  <si>
    <t>Субвенции бюджетам поселений на поддержку экономически значимых региональных программ  в области животноводства</t>
  </si>
  <si>
    <t>2 02 03107 00 0000 151</t>
  </si>
  <si>
    <t>Субвенции бюджетам муниципальных образований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</si>
  <si>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2 02 03107 03 0000 151</t>
  </si>
  <si>
    <t>Субвенции бюджетам внутригородских муниципальных образований городов федерального значения Москвы и Санкт-Петербурга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</si>
  <si>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2 02 03107 04 0000 151</t>
  </si>
  <si>
    <t>Субвенции бюджетам городских округов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</si>
  <si>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2 02 03107 05 0000 151</t>
  </si>
  <si>
    <t>Субвенции бюджетам муниципальных районов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</si>
  <si>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2 02 03107 10 0000 151</t>
  </si>
  <si>
    <t>Субвенции бюджетам поселений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</si>
  <si>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2 02 03108 00 0000 151</t>
  </si>
  <si>
    <t>Субвенции бюджетам муниципальных образований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</si>
  <si>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2 02 03108 03 0000 151</t>
  </si>
  <si>
    <t>Субвенции бюджетам внутригородских муниципальных образований городов федерального значения Москвы и Санкт-Петербурга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</si>
  <si>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2 02 03108 04 0000 151</t>
  </si>
  <si>
    <t>Субвенции бюджетам городских округовна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</si>
  <si>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2 02 03108 05 0000 151</t>
  </si>
  <si>
    <t>Субвенции бюджетам муниципальных районов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</si>
  <si>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2 02 03108 10 0000 151</t>
  </si>
  <si>
    <t>Субвенции бюджетам поселений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</si>
  <si>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2 02 03109 00 0000 151</t>
  </si>
  <si>
    <t>Субвенции бюджетам муниципальных образований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</si>
  <si>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2 02 03109 03 0000 151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</si>
  <si>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</si>
  <si>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2 02 03109 04 0000 151</t>
  </si>
  <si>
    <t>Субвенции бюджетам городских округов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</si>
  <si>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2 02 03109 05 0000 151</t>
  </si>
  <si>
    <t>Субвенции бюджетам муниципальных районов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</si>
  <si>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2 02 03109 10 0000 151</t>
  </si>
  <si>
    <t>Субвенции бюджетам поселений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</si>
  <si>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2 02 03110 00 0000 151</t>
  </si>
  <si>
    <t>Субвенции бюджетам муниципальных образований на поддержку племенного крупного рогатого скота мясного направления</t>
  </si>
  <si>
    <t>2 02 03110 03 0000 151</t>
  </si>
  <si>
    <t>Субвенции бюджетам внутригородских муниципальных образований городов федерального значения Москвы и Санкт-Петербурга на поддержку племенного крупного рогатого скота мясного направления</t>
  </si>
  <si>
    <t>2 02 03110 04 0000 151</t>
  </si>
  <si>
    <t>Субвенции бюджетам городских округов на поддержку племенного крупного рогатого скота мясного направления</t>
  </si>
  <si>
    <t>2 02 03110 05 0000 151</t>
  </si>
  <si>
    <t>Субвенции бюджетам муниципальных районов на поддержку племенного крупного рогатого скота мясного направления</t>
  </si>
  <si>
    <t>2 02 03110 10 0000 151</t>
  </si>
  <si>
    <t>Субвенции бюджетам поселений на поддержку племенного крупного рогатого скота мясного направления</t>
  </si>
  <si>
    <t>2 02 03111 00 0000 151</t>
  </si>
  <si>
    <t>Субвенции бюджетам муниципальных образований на поддержку экономически значимых региональных программ по развитию мясного скотоводства</t>
  </si>
  <si>
    <t>2 02 03111 03 0000 151</t>
  </si>
  <si>
    <t>Субвенции бюджетам внутригородских муниципальных образований городов федерального значения Москвы и Санкт-Петербурга на поддержку экономически значимых региональных программ по развитию мясного скотоводства</t>
  </si>
  <si>
    <t>2 02 03111 04 0000 151</t>
  </si>
  <si>
    <t>Субвенции бюджетам городских округов на поддержку экономически значимых региональных программ по развитию мясного скотоводства</t>
  </si>
  <si>
    <t>2 02 03111 05 0000 151</t>
  </si>
  <si>
    <t>Субвенции бюджетам муниципальных районов на поддержку экономически значимых региональных программ по развитию мясного скотоводства</t>
  </si>
  <si>
    <t>2 02 03111 10 0000 151</t>
  </si>
  <si>
    <t>Субвенции бюджетам поселений на поддержку экономически значимых региональных программ по развитию мясного скотоводства</t>
  </si>
  <si>
    <t>2 02 03112 00 0000 151</t>
  </si>
  <si>
    <t>Субвенции бюджетам муниципальных образований на возмещение части процентной ставки по инвестиционным кредитам на строительство и реконструкцию объектов мясного скотоводства</t>
  </si>
  <si>
    <t>2 02 03112 03 0000 151</t>
  </si>
  <si>
    <t>Субвенции бюджетам внутригородских муниципальных образований городов федерального значения Москвы и Санкт-Петербурга на возмещение части процентной ставки по инвестиционным кредитам на строительство и реконструкцию объектов мясного скотоводства</t>
  </si>
  <si>
    <t>2 02 03112 04 0000 151</t>
  </si>
  <si>
    <t>Субвенции бюджетам городских округов на возмещение части процентной ставки по инвестиционным кредитам на строительство и реконструкцию объектов мясного скотоводства</t>
  </si>
  <si>
    <t>2 02 03112 05 0000 151</t>
  </si>
  <si>
    <t>Субвенции бюджетам муниципальных районов на возмещение части процентной ставки по инвестиционным кредитам на строительство и реконструкцию объектов мясного скотоводства</t>
  </si>
  <si>
    <t>2 02 03112 10 0000 151</t>
  </si>
  <si>
    <t>Субвенции бюджетам поселений на возмещение части процентной ставки по инвестиционным кредитам на строительство и реконструкцию объектов мясного скотоводства</t>
  </si>
  <si>
    <t>2 02 03113 00 0000 151</t>
  </si>
  <si>
    <t>Субвенции бюджетам муниципальных образований на поддержку начинающих фермеров</t>
  </si>
  <si>
    <t>2 02 03113 03 0000 151</t>
  </si>
  <si>
    <t>Субвенции бюджетам внутригородских муниципальных образований городов федерального значения Москвы и Санкт-Петербурга на поддержку начинающих фермеров</t>
  </si>
  <si>
    <t>2 02 03113 04 0000 151</t>
  </si>
  <si>
    <t>Субвенции бюджетам городских округов на поддержку начинающих фермеров</t>
  </si>
  <si>
    <t>2 02 03113 05 0000 151</t>
  </si>
  <si>
    <t>Субвенции бюджетам муниципальных районов на поддержку начинающих фермеров</t>
  </si>
  <si>
    <t>2 02 03113 10 0000 151</t>
  </si>
  <si>
    <t>Субвенции бюджетам поселений на поддержку начинающих фермеров</t>
  </si>
  <si>
    <t>2 02 03114 00 0000 151</t>
  </si>
  <si>
    <t>Субвенции бюджетам муниципальных образований на развитие семейных животноводческих ферм</t>
  </si>
  <si>
    <t>2 02 03114 03 0000 151</t>
  </si>
  <si>
    <t>Субвенции бюджетам внутригородских муниципальных образований городов федерального значения Москвы и Санкт-Петербурга на развитие семейных животноводческих ферм</t>
  </si>
  <si>
    <t>2 02 03114 04 0000 151</t>
  </si>
  <si>
    <t>Субвенции бюджетам городских округов на развитие семейных животноводческих ферм</t>
  </si>
  <si>
    <t>2 02 03114 05 0000 151</t>
  </si>
  <si>
    <t>Субвенции бюджетам муниципальных районов на развитие семейных животноводческих ферм</t>
  </si>
  <si>
    <t>2 02 03114 10 0000 151</t>
  </si>
  <si>
    <t>Субвенции бюджетам поселений на развитие семейных животноводческих ферм</t>
  </si>
  <si>
    <t>2 02 03115 00 0000 151</t>
  </si>
  <si>
    <t>Субвенции бюджетам муниципальных образований на возмещение части процентной ставки по долгосрочным, среднесрочным и краткосрочным кредитам, взятым малыми формами хозяйствования</t>
  </si>
  <si>
    <t>2 02 03115 03 0000 151</t>
  </si>
  <si>
    <t>Субвенции бюджетам внутригородских муниципальных образований городов федерального значения Москвы и Санкт-Петербурга на возмещение части процентной ставки по долгосрочным, среднесрочным и краткосрочным кредитам, взятым малыми формами хозяйствования</t>
  </si>
  <si>
    <t>2 02 03115 04 0000 151</t>
  </si>
  <si>
    <t>Субвенции бюджетам городских округов на возмещение части процентной ставки по долгосрочным, среднесрочным и краткосрочным кредитам, взятым малыми формами хозяйствования</t>
  </si>
  <si>
    <t>2 02 03115 05 0000 151</t>
  </si>
  <si>
    <t>Субвенции бюджетам муниципальных районов на возмещение части процентной ставки по долгосрочным, среднесрочным и краткосрочным кредитам, взятым малыми формами хозяйствования</t>
  </si>
  <si>
    <t>2 02 03115 10 0000 151</t>
  </si>
  <si>
    <t>Субвенции бюджетам поселений на возмещение части процентной ставки по долгосрочным, среднесрочным и краткосрочным кредитам, взятым малыми формами хозяйствования</t>
  </si>
  <si>
    <t>2 02 03116 00 0000 151</t>
  </si>
  <si>
    <t>Субвенции бюджетам муниципальных образований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</si>
  <si>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2 02 03116 03 0000 151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</si>
  <si>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</si>
  <si>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2 02 03116 04 0000 151</t>
  </si>
  <si>
    <t>Субвенции бюджетам городских округов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</si>
  <si>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2 02 03116 05 0000 151</t>
  </si>
  <si>
    <t>Субвенции бюджетам муниципальных районов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</si>
  <si>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2 02 03116 10 0000 151</t>
  </si>
  <si>
    <t>Субвенции бюджетам поселений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</si>
  <si>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2 02 03117 00 0000 151</t>
  </si>
  <si>
    <t>Субвенции бюджетам муниципальных образований на возмещение части затрат на уплату процентов по кредитам, полученным на строительство, реконструкцию и модернизацию биоэнергетических установок, объектов по производству биотехнологической продукции</t>
  </si>
  <si>
    <t>2 02 03117 03 0000 151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</si>
  <si>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уплату процентов по кредитам, полученным на строительство, реконструкцию и модернизацию биоэнергетических установок, объектов по производству биотехнологической продукции</t>
  </si>
  <si>
    <t>2 02 03117 04 0000 151</t>
  </si>
  <si>
    <t>Субвенции бюджетам городских округов на возмещение части затрат на уплату процентов по кредитам, полученным на строительство, реконструкцию и модернизацию биоэнергетических установок, объектов по производству биотехнологической продукции</t>
  </si>
  <si>
    <t>2 02 03117 05 0000 151</t>
  </si>
  <si>
    <t>Субвенции бюджетам муниципальных районов на возмещение части затрат на уплату процентов по кредитам, полученным на строительство, реконструкцию и модернизацию биоэнергетических установок, объектов по производству биотехнологической продукции</t>
  </si>
  <si>
    <t>2 02 03117 10 0000 151</t>
  </si>
  <si>
    <t>Субвенции бюджетам поселений на возмещение части затрат на уплату процентов по кредитам, полученным на строительство, реконструкцию и модернизацию биоэнергетических установок, объектов по производству биотехнологической продукции</t>
  </si>
  <si>
    <t>2 02 03118 00 0000 151</t>
  </si>
  <si>
    <t>Субвенции бюджетам муниципальных образований на реализацию перспективных  инновационных проектов в агропромышленном комплексе</t>
  </si>
  <si>
    <t>2 02 03118 03 0000 151</t>
  </si>
  <si>
    <t>Субвенции бюджетам внутригородских муниципальных образований городов федерального значения Москвы и Санкт-Петербурга на реализацию перспективных  инновационных проектов в агропромышленном комплексе</t>
  </si>
  <si>
    <t>2 02 03118 04 0000 151</t>
  </si>
  <si>
    <t>Субвенции бюджетам городских округов на реализацию перспективных  инновационных проектов в агропромышленном комплексе</t>
  </si>
  <si>
    <t>2 02 03118 05 0000 151</t>
  </si>
  <si>
    <t>Субвенции бюджетам муниципальных районов на реализацию перспективных  инновационных проектов в агропромышленном комплексе</t>
  </si>
  <si>
    <t>2 02 03118 10 0000 151</t>
  </si>
  <si>
    <t>Субвенции бюджетам поселений на реализацию перспективных  инновационных проектов в агропромышленном комплексе</t>
  </si>
  <si>
    <t>2 02 03119 00 0000 151</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</si>
  <si>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</si>
  <si>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2 02 03119 03 0000 151</t>
  </si>
  <si>
    <t>Субвенции бюджетам внутригородских муниципальных образований городов федерального значения Москвы и Санкт-Петербурга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</si>
  <si>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2 02 03119 04 0000 151</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</si>
  <si>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</si>
  <si>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2 02 03119 05 0000 151</t>
  </si>
  <si>
    <t>Субвенции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</si>
  <si>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2 02 03119 10 0000 151</t>
  </si>
  <si>
    <t>Субвенции бюджетам поселений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</si>
  <si>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2 02 03120 00 0000 151 </t>
  </si>
  <si>
    <t xml:space="preserve">Субвенции бюджетам муниципальных образований на возмещение затрат, связанных с оказанием поддержки сельскохозяйственных товаропроизводителей, осуществляющих производство свинины, мяса птицы и яиц, в связи с удорожанием приобретенных кормов </t>
  </si>
  <si>
    <t xml:space="preserve">2 02 03120 03 0000 151 </t>
  </si>
  <si>
    <t>Субвенции бюджетам внутригородских муниципальных образований городов федерального значения Москвы и Санкт-Петербурга на возмещение затрат, связанных с оказанием поддержки сельскохозяйственных товаропроизводителей, осуществляющих производство свинины, мяса птицы и яиц, в связи с удорожанием приобретенных кормов</t>
  </si>
  <si>
    <t xml:space="preserve">2 02 03120 04 0000 151 </t>
  </si>
  <si>
    <t>Субвенции бюджетам городских округов на возмещение затрат, связанных с оказанием поддержки сельскохозяйственных товаропроизводителей, осуществляющих производство свинины, мяса птицы и яиц, в связи с удорожанием приобретенных кормов</t>
  </si>
  <si>
    <t xml:space="preserve">2 02 03120 05 0000 151 </t>
  </si>
  <si>
    <t>Субвенции бюджетам муниципальных районов на возмещение затрат, связанных с оказанием поддержки сельскохозяйственных товаропроизводителей, осуществляющих производство свинины, мяса птицы и яиц, в связи с удорожанием приобретенных кормов</t>
  </si>
  <si>
    <t xml:space="preserve">2 02 03120 10 0000 151 </t>
  </si>
  <si>
    <t>Субвенции бюджетам поселений на возмещение затрат, связанных с оказанием поддержки сельскохозяйственных товаропроизводителей, осуществляющих производство свинины, мяса птицы и яиц, в связи с удорожанием приобретенных кормов</t>
  </si>
  <si>
    <t>2 02 03998 00 0000 151</t>
  </si>
  <si>
    <t>Единые субвенции бюджетам</t>
  </si>
  <si>
    <t>2 02 03998 02 0000 151</t>
  </si>
  <si>
    <t>Единые субвенции бюджетам субъектов Российской Федерации</t>
  </si>
  <si>
    <t>2 02 03998 03 0000 151</t>
  </si>
  <si>
    <t>Единые субвенции бюджетам внутригородских муниципальных образований городов федерального значения Москвы и Санкт-Петербурга</t>
  </si>
  <si>
    <t>2 02 03998 04 0000 151</t>
  </si>
  <si>
    <t>Единые субвенции бюджетам городских округов</t>
  </si>
  <si>
    <t>2 02 03998 05 0000 151</t>
  </si>
  <si>
    <t>Единые субвенции бюджетам муниципальных районов</t>
  </si>
  <si>
    <t>2 02 03998 10 0000 151</t>
  </si>
  <si>
    <t>Единые субвенции бюджетам поселений</t>
  </si>
  <si>
    <t>2 02 03999 00 0000 151</t>
  </si>
  <si>
    <t>Прочие субвенции</t>
  </si>
  <si>
    <t>2 02 03999 02 0000 151</t>
  </si>
  <si>
    <t>Прочие субвенции бюджетам субъектов Российской Федерации</t>
  </si>
  <si>
    <t>2 02 03999 03 0000 151</t>
  </si>
  <si>
    <t>Прочие субвенции бюджетам внутригородских муниципальных образований городов федерального значения Москвы и Санкт-Петербурга</t>
  </si>
  <si>
    <t>2 02 03999 04 0000 151</t>
  </si>
  <si>
    <t>Прочие субвенции бюджетам городских округов</t>
  </si>
  <si>
    <t>2 02 03999 05 0000 151</t>
  </si>
  <si>
    <t>Прочие субвенции бюджетам муниципальных районов</t>
  </si>
  <si>
    <t>2 02 03999 10 0000 151</t>
  </si>
  <si>
    <t>Прочие субвенции бюджетам поселений</t>
  </si>
  <si>
    <t>2 02 04000 00 0000 151</t>
  </si>
  <si>
    <t>Иные межбюджетные трансферты</t>
  </si>
  <si>
    <t>2 02 04001 00 0000 151</t>
  </si>
  <si>
    <t>Межбюджетные трансферты, передаваемые бюджетам на содержание депутатов Государственной Думы и их помощников</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</si>
  <si>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</si>
  <si>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</si>
  <si>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2 02 04001 04 0000 151</t>
  </si>
  <si>
    <t>Межбюджетные трансферты, передаваемые бюджетам городских округов на содержание депутатов Государственной Думы и их помощников</t>
  </si>
  <si>
    <t>2 02 04001 05 0000 151</t>
  </si>
  <si>
    <t>Межбюджетные трансферты, передаваемые бюджетам муниципальных районов на содержание депутатов Государственной Думы и их помощников</t>
  </si>
  <si>
    <t>2 02 04002 00 0000 151</t>
  </si>
  <si>
    <t>Межбюджетные трансферты, передаваемые бюджетам на содержание членов Совета Федерации и их помощников</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</si>
  <si>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</si>
  <si>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</si>
  <si>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2 02 04002 04 0000 151</t>
  </si>
  <si>
    <t>Межбюджетные трансферты, передаваемые бюджетам городских округов на содержание членов Совета Федерации и их помощников</t>
  </si>
  <si>
    <t>2 02 04002 05 0000 151</t>
  </si>
  <si>
    <t>Межбюджетные трансферты, передаваемые бюджетам муниципальных районов на содержание членов Совета Федерации и их помощников</t>
  </si>
  <si>
    <t>2 02 04004 02 0000 151</t>
  </si>
  <si>
    <t>Межбюджетные трансферты, передаваемые бюджетам субъектов Российской Федерации на реализацию соглашений с международными финансовыми организациями</t>
  </si>
  <si>
    <t>2 02 04007 00 0000 151</t>
  </si>
  <si>
    <t>Межбюджетные трансферты, передаваемые бюджетам на реализацию программ местного развития и обеспечение занятости для шахтерских городов и поселков</t>
  </si>
  <si>
    <t>2 02 04007 02 0000 151</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</si>
  <si>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</si>
  <si>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2 02 04007 03 0000 151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</si>
  <si>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программ местного развития и обеспечение занятости для шахтерских городов и поселков</t>
  </si>
  <si>
    <t>2 02 04007 04 0000 151</t>
  </si>
  <si>
    <t>Межбюджетные трансферты, передаваемые бюджетам городских округов на реализацию программ местного развития и обеспечение занятости для шахтерских городов и поселков</t>
  </si>
  <si>
    <t>2 02 04007 05 0000 151</t>
  </si>
  <si>
    <t>Межбюджетные трансферты, передаваемые бюджетам муниципальных районов на реализацию программ местного развития и обеспечение занятости для шахтерских городов и поселков</t>
  </si>
  <si>
    <t>2 02 04007 10 0000 151</t>
  </si>
  <si>
    <t>Межбюджетные трансферты, передаваемые бюджетам поселений на реализацию программ местного развития и обеспечение занятости для шахтерских городов и поселков</t>
  </si>
  <si>
    <t>2 02 04008 04 0000 151</t>
  </si>
  <si>
    <t xml:space="preserve">Межбюджетные трансферты, передаваемые бюджету города Байконура на развитие и поддержку инфраструктуры </t>
  </si>
  <si>
    <t>2 02 04010 00 0000 151</t>
  </si>
  <si>
    <t>Межбюджетные трансферты, передаваемые бюджетам на переселение граждан из закрытых административно-территориальных образований</t>
  </si>
  <si>
    <t>2 02 04010 02 0000 151</t>
  </si>
  <si>
    <t>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t>
  </si>
  <si>
    <t>2 02 04010 04 0000 151</t>
  </si>
  <si>
    <t>Межбюджетные трансферты, передаваемые бюджетам городских округов на переселение граждан из закрытых административно-территориальных образований</t>
  </si>
  <si>
    <t>2 02 04011 00 0000 151</t>
  </si>
  <si>
    <t>Межбюджетные трансферты, передаваемые бюджетам на премирование победителей Всероссийского конкурса на звание "Самый благоустроенный город России"</t>
  </si>
  <si>
    <t>2 02 04011 02 0000 151</t>
  </si>
  <si>
    <t>Межбюджетные трансферты, передаваемые бюджетам субъектов Российской Федерации на премирование победителей Всероссийского конкурса на звание "Самый благоустроенный город России"</t>
  </si>
  <si>
    <t>2 02 04011 03 0000 151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</si>
  <si>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премирование победителей Всероссийского конкурса на звание "Самый благоустроенный город России"</t>
  </si>
  <si>
    <t>2 02 04011 04 0000 151</t>
  </si>
  <si>
    <t>Межбюджетные трансферты, передаваемые бюджетам городских округов на премирование победителей Всероссийского конкурса на звание "Самый благоустроенный город России"</t>
  </si>
  <si>
    <t>2 02 04011 05 0000 151</t>
  </si>
  <si>
    <t>Межбюджетные трансферты, передаваемые бюджетам муниципальных районов на премирование победителей Всероссийского конкурса на звание "Самый благоустроенный город России"</t>
  </si>
  <si>
    <t>2 02 04011 10 0000 151</t>
  </si>
  <si>
    <t>Межбюджетные трансферты, передаваемые бюджетам поселений на премирование победителей Всероссийского конкурса на звание "Самый благоустроенный город России"</t>
  </si>
  <si>
    <t>2 02 04012 00 0000 151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</si>
  <si>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</si>
  <si>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2 02 04012 02 0000 151</t>
  </si>
  <si>
    <t>Межбюджетные трансферты, передаваемые бюджетам субъектов Российской Федерации для компенсации дополнительных расходов, возникших в результате решений, принятых органами власти другого уровня</t>
  </si>
  <si>
    <t>2 02 04012 03 0000 151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</si>
  <si>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для компенсации дополнительных расходов, возникших в результате решений, принятых органами власти другого уровня</t>
  </si>
  <si>
    <t>2 02 04012 04 0000 151</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</si>
  <si>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</si>
  <si>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2 02 04012 05 0000 151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</si>
  <si>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</si>
  <si>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2 02 04012 10 0000 151</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</si>
  <si>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</si>
  <si>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2 02 04014 00 0000 151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</si>
  <si>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</si>
  <si>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2 02 04014 05 0000 151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</si>
  <si>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</si>
  <si>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2 02 04014 10 0000 151</t>
  </si>
  <si>
    <t>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</si>
  <si>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2 02 04016 02 0000 151</t>
  </si>
  <si>
    <t>Межбюджетные трансферты, передаваемые бюджету Чеченской Республики на осуществление компенсационных выплат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</si>
  <si>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2 02 04017 00 0000 151</t>
  </si>
  <si>
    <t>Межбюджетные трансферты, передаваемые бюджетам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</si>
  <si>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2 02 04017 02 0000 151</t>
  </si>
  <si>
    <r>
      <t xml:space="preserve">Межбюджетные трансферты, передаваемые бюджетам субъектов Российской Федерации на осуществление отдельных полномочий в области </t>
    </r>
    <r>
      <rPr>
        <sz val="13"/>
        <color theme="1"/>
        <rFont val="TimesNewRomanPSMT"/>
      </rPr>
      <t>обеспечения лекарственными препаратами, а также специализированными продуктами лечебного питания</t>
    </r>
  </si>
  <si>
    <t>2 02 04017 04 0000 151</t>
  </si>
  <si>
    <t>Межбюджетные трансферты, передаваемые бюджетам городских округов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</si>
  <si>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2 02 04018 00 0000 151</t>
  </si>
  <si>
    <t>Межбюджетные трансферты, передаваемые бюджетам на развитие и поддержку социальной и инженерной инфраструктуры закрытых административно-территориальных образований</t>
  </si>
  <si>
    <t>2 02 04018 02 0000 151</t>
  </si>
  <si>
    <t>Межбюджетные трансферты, передаваемые бюджетам субъектов Российской Федерации на развитие и поддержку социальной и инженерной инфраструктуры закрытых административно-территориальных образований</t>
  </si>
  <si>
    <t>2 02 04018 04 0000 151</t>
  </si>
  <si>
    <t>Межбюджетные трансферты, передаваемые бюджетам закрытых административно-территориальных образований на развитие и поддержку социальной и инженерной инфраструктуры закрытых административно-территориальных образований</t>
  </si>
  <si>
    <t>2 02 04019 00 0000 151</t>
  </si>
  <si>
    <t>Межбюджетные трансферты, передаваемые бюджетам на развитие и поддержку социальной, инженерной и инновационной инфраструктуры наукоградов Российской Федерации</t>
  </si>
  <si>
    <t>2 02 04019 02 0000 151</t>
  </si>
  <si>
    <t>Межбюджетные трансферты, передаваемые бюджетам субъектов Российской Федерации на развитие и поддержку социальной, инженерной и инновационной инфраструктуры наукоградов Российской Федерации</t>
  </si>
  <si>
    <t>2 02 04019 03 0000 151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</si>
  <si>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развитие и поддержку социальной, инженерной и инновационной инфраструктуры наукоградов Российской Федерации</t>
  </si>
  <si>
    <t>2 02 04019 04 0000 151</t>
  </si>
  <si>
    <t>Межбюджетные трансферты, передаваемые бюджетам городских округов на развитие и поддержку социальной, инженерной и инновационной инфраструктуры наукоградов Российской Федерации</t>
  </si>
  <si>
    <t>2 02 04020 02 0000 151</t>
  </si>
  <si>
    <t>Межбюджетные трансферты бюджетам субъектов Российской Федерации на выплату единовременного денежного поощрения при награждении орденом "Родительская слава"</t>
  </si>
  <si>
    <t>2 02 04022 02 0000 151</t>
  </si>
  <si>
    <t>Межбюджетные трансферты, передаваемые бюджетам субъектов Российской Федерации на дополнительную государственную поддержку (гранты) ведущим академическим музыкальным театрам, хоровым и камерным музыкальным коллективам, находящимся в ведении субъектов Российской Федерации, на осуществление творческих проектов</t>
  </si>
  <si>
    <t>2 02 04023 02 0000 151</t>
  </si>
  <si>
    <t>Межбюджетные трансферты, передаваемые бюджетам субъектов Российской Федерации на дополнительную государственную поддержку (гранты) в области науки, культуры, искусства и средств массовой информации</t>
  </si>
  <si>
    <t>2 02 04025 00 0000 151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</si>
  <si>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</si>
  <si>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</si>
  <si>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</si>
  <si>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2 02 04025 03 0000 151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</si>
  <si>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комплектование книжных фондов библиотек муниципальных образований</t>
  </si>
  <si>
    <t>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</si>
  <si>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</si>
  <si>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</si>
  <si>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</si>
  <si>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2 02 04025 10 0000 151</t>
  </si>
  <si>
    <t>Межбюджетные трансферты, передаваемые бюджетам поселений на комплектование книжных фондов библиотек муниципальных образований</t>
  </si>
  <si>
    <t>2 02 04026 00 0000 151</t>
  </si>
  <si>
    <t>Межбюджетные трансферты, передаваемые бюджетам на выплату региональной доплаты к пенсии</t>
  </si>
  <si>
    <t>2 02 04026 02 0000 151</t>
  </si>
  <si>
    <t>Межбюджетные трансферты, передаваемые бюджетам субъектов Российской Федерации на выплату региональной доплаты к пенсии</t>
  </si>
  <si>
    <t>2 02 04026 03 0000 151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</si>
  <si>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выплату региональной доплаты к пенсии</t>
  </si>
  <si>
    <t>2 02 04026 04 0000 151</t>
  </si>
  <si>
    <t>Межбюджетные трансферты, передаваемые бюджетам городских округов на выплату региональной доплаты к пенсии</t>
  </si>
  <si>
    <t>2 02 04026 05 0000 151</t>
  </si>
  <si>
    <t>Межбюджетные трансферты, передаваемые бюджетам муниципальных районов на выплату региональной доплаты к пенсии</t>
  </si>
  <si>
    <t>2 02 04026 10 0000 151</t>
  </si>
  <si>
    <t>Межбюджетные трансферты, передаваемые бюджетам поселений на выплату региональной доплаты к пенсии</t>
  </si>
  <si>
    <t xml:space="preserve">2 02 04028 00 0000 151 </t>
  </si>
  <si>
    <t>Межбюджетные трансферты, передаваемые  бюджетам на реализацию природоохранных мероприятий</t>
  </si>
  <si>
    <t>2 02 04028 02 0000 151</t>
  </si>
  <si>
    <t>Межбюджетные трансферты, передаваемые  бюджетам субъектов Российской Федерации на реализацию природоохранных мероприятий</t>
  </si>
  <si>
    <t>2 02 04028 04 0000 151</t>
  </si>
  <si>
    <t>Межбюджетные трансферты, передаваемые бюджетам городских округов на реализацию природоохранных мероприятий</t>
  </si>
  <si>
    <t>2 02 04028 05 0000 151</t>
  </si>
  <si>
    <t>Межбюджетные трансферты, передаваемые бюджетам муниципальных районов на реализацию природоохранных мероприятий</t>
  </si>
  <si>
    <t>2 02 04028 10 0000 151</t>
  </si>
  <si>
    <t>Межбюджетные трансферты, передаваемые бюджетам поселений на реализацию природоохранных мероприятий</t>
  </si>
  <si>
    <t>2 02 04029 00 0000 151</t>
  </si>
  <si>
    <t>Межбюджетные трансферты местным бюджетам на реализацию дополнительных мероприятий, направленных на снижение напряженности на рынке труда</t>
  </si>
  <si>
    <t>2 02 04029 03 0000 151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</si>
  <si>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дополнительных мероприятий, направленных на снижение напряженности на рынке труда</t>
  </si>
  <si>
    <t>2 02 04029 04 0000 151</t>
  </si>
  <si>
    <t>Межбюджетные трансферты, передаваемые бюджетам городских округов на реализацию дополнительных мероприятий, направленных на снижение напряженности на рынке труда</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</si>
  <si>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</si>
  <si>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</si>
  <si>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2 02 04029 10 0000 151</t>
  </si>
  <si>
    <t>Межбюджетные трансферты, передаваемые бюджетам поселений на реализацию дополнительных мероприятий, направленных на снижение напряженности на рынке труда</t>
  </si>
  <si>
    <t>2 02 04032 02 0000 151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</si>
  <si>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</si>
  <si>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2 02 04033 00 0000 151</t>
  </si>
  <si>
    <t>Межбюджетные трансферты, передаваемые бюджетам на премирование победителей Всероссийского конкурса на звание "Самое благоустроенное городское (сельское) поселение России"</t>
  </si>
  <si>
    <t>2 02 04033 02 0000 151</t>
  </si>
  <si>
    <t>Межбюджетные трансферты, передаваемые бюджетам субъектов Российской Федерации, на премирование победителей Всероссийского конкурса на звание "Самое благоустроенное городское (сельское) поселение России"</t>
  </si>
  <si>
    <t>2 02 04033 04 0000 151</t>
  </si>
  <si>
    <t>Межбюджетные трансферты, передаваемые бюджетам городских округов, на премирование победителей Всероссийского конкурса на звание "Самое благоустроенное городское (сельское) поселение России"</t>
  </si>
  <si>
    <t>2 02 04033 05 0000 151</t>
  </si>
  <si>
    <t>Межбюджетные трансферты, передаваемые  бюджетам муниципальных районов, на премирование победителей Всероссийского конкурса на звание "Самое благоустроенное городское (сельское) поселение России"</t>
  </si>
  <si>
    <t>2 02 04033 10 0000 151</t>
  </si>
  <si>
    <t>Межбюджетные трансферты, передаваемые  бюджетам поселений, на премирование победителей Всероссийского конкурса на звание "Самое благоустроенное городское (сельское) поселение России"</t>
  </si>
  <si>
    <t>2 02 04034 00 0000 151</t>
  </si>
  <si>
    <t>Межбюджетные трансферты, передаваемые бюджетам на реализацию программ и мероприятий по модернизации здравоохранения</t>
  </si>
  <si>
    <t>2 02   2 02 04034 00 0001 151</t>
  </si>
  <si>
    <t>Межбюджетные трансферты, передаваемые бюджетам на реализацию программ и мероприятий по модернизации здравоохранения в части укрепления материально-технической базы медицинских учреждений</t>
  </si>
  <si>
    <t xml:space="preserve">          2 02 04034 01 0001 151 </t>
  </si>
  <si>
    <t>Межбюджетные трансферты, передаваемые федеральному бюджету на реализацию мероприятий по модернизации государственных учреждений, оказывающих медицинскую помощь, в части укрепления материально-технической базы медицинских учреждений</t>
  </si>
  <si>
    <t>2      2 02 04034 02 0001 151</t>
  </si>
  <si>
    <t>Межбюджетные трансферты, передаваемые бюджетам субъектов Российской Федерации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</si>
  <si>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 xml:space="preserve">          2 02 04034 03 0001 151  </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</si>
  <si>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</si>
  <si>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 xml:space="preserve">2        2 02 04034 04 0001 151          </t>
  </si>
  <si>
    <t>Межбюджетные трансферты, передаваемые бюджетам городских округов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</si>
  <si>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 xml:space="preserve">          2 02 04034 05 0001 151          </t>
  </si>
  <si>
    <t>Межбюджетные трансферты,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</si>
  <si>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 xml:space="preserve">          2 02 04034 00 0002 151</t>
  </si>
  <si>
    <t>Межбюджетные трансферты, передаваемые бюджетам на реализацию программ и мероприятий по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</si>
  <si>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 xml:space="preserve">          2 02 04034 01 0002 151</t>
  </si>
  <si>
    <t>Межбюджетные трансферты, передаваемые федеральному бюджету на реализацию мероприятий по модернизации государственных учреждений, оказывающих медицинскую помощь,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</si>
  <si>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 xml:space="preserve">          2 02 04034 02 0002 151          </t>
  </si>
  <si>
    <t>Межбюджетные трансферты, передаваемые бюджетам субъектов Российской Федерации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</si>
  <si>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 xml:space="preserve">          2 02 04034 03 0002 151          </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</si>
  <si>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</si>
  <si>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 xml:space="preserve">          2 02 04034 04 0002 151          </t>
  </si>
  <si>
    <t>Межбюджетные трансферты, передаваемые бюджетам городских округов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</si>
  <si>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 xml:space="preserve">          2 02 04034 05 0002 151          </t>
  </si>
  <si>
    <t>Межбюджетные трансферты, передаваемые бюджетам муниципальных районов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</si>
  <si>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2 02 04035 00 0000 151</t>
  </si>
  <si>
    <t>Межбюджетные трансферты, передаваемые бюджетам на осуществление внедрения стандартов медицинской помощи, повышения доступности амбулаторной помощи</t>
  </si>
  <si>
    <t>2 02 04035 01 0000 151</t>
  </si>
  <si>
    <t>Межбюджетные трансферты, передаваемые федеральному бюджету на осуществление внедрения стандартов медицинской помощи, повышения доступности амбулаторной помощи</t>
  </si>
  <si>
    <t>2 02 04035 02 0000 151</t>
  </si>
  <si>
    <t>Межбюджетные трансферты, передаваемые бюджетам субъектов Российской Федерации на осуществление внедрения стандартов медицинской помощи, повышения доступности амбулаторной помощи</t>
  </si>
  <si>
    <t>2 02 04035 03 0000 151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</si>
  <si>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осуществление внедрения стандартов медицинской помощи, повышения доступности амбулаторной помощи</t>
  </si>
  <si>
    <t>2 02 04035 04 0000 151</t>
  </si>
  <si>
    <t>Межбюджетные трансферты, передаваемые бюджетам городских округов на осуществление внедрения стандартов медицинской помощи, повышения доступности амбулаторной помощи</t>
  </si>
  <si>
    <t>2 02 04035 05 0000 151</t>
  </si>
  <si>
    <t>Межбюджетные трансферты, передаваемые бюджетам муниципальных районов на осуществление внедрения стандартов медицинской помощи, повышения доступности амбулаторной помощи</t>
  </si>
  <si>
    <t xml:space="preserve">2 02 04036 02 0000 151 </t>
  </si>
  <si>
    <t>Межбюджетные трансферты, передаваемые бюджетам субъектов Российской Федерации на повышение пожарной безопасности торфяников</t>
  </si>
  <si>
    <t>2 02 04037 02 0000 151</t>
  </si>
  <si>
    <t>Межбюджетные трансферты, передаваемые бюджету г. Санкт-Петербурга на реализацию мероприятий по созданию автомобильной дороги "Западный скоростной диаметр" в г. Санкт-Петербурге</t>
  </si>
  <si>
    <t>2 02 04039 00 0000 151</t>
  </si>
  <si>
    <t>Межбюджетные трансферты, передаваемые бюджетам на премирование регионов победителей фестиваля "Кавказские игры"</t>
  </si>
  <si>
    <t>2 02 04039 02 0000 151</t>
  </si>
  <si>
    <t>Межбюджетные трансферты, передаваемые бюджетам субъектов Российской Федерации на  премирование регионов победителей фестиваля "Кавказские игры"</t>
  </si>
  <si>
    <t>2 02 04039 03 0000 151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</si>
  <si>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премирование регионов победителей фестиваля "Кавказские игры"</t>
  </si>
  <si>
    <t>2 02 04039 04 0000 151</t>
  </si>
  <si>
    <t>Межбюджетные трансферты, передаваемые бюджетам городских округов на  премирование регионов победителей фестиваля "Кавказские игры"</t>
  </si>
  <si>
    <t>2 02 04039 05 0000 151</t>
  </si>
  <si>
    <t>Межбюджетные трансферты, передаваемые бюджетам муниципальных районов на  премирование регионов победителей фестиваля "Кавказские игры"</t>
  </si>
  <si>
    <t>2 02 04039 10 0000 151</t>
  </si>
  <si>
    <t>Межбюджетные трансферты, передаваемые бюджетам поселений районов на  премирование регионов победителей фестиваля "Кавказские игры"</t>
  </si>
  <si>
    <t>2 02 04041 00 0000 151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</si>
  <si>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</si>
  <si>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2 02 04041 02 0000 151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</si>
  <si>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</si>
  <si>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2 02 04041 03 0000 151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</si>
  <si>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</si>
  <si>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2 02 04041 04 0000 151</t>
  </si>
  <si>
    <t>Межбюджетные трансферты, 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</si>
  <si>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</si>
  <si>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</si>
  <si>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2 02 04041 10 0000 151</t>
  </si>
  <si>
    <t>Межбюджетные трансферты, передаваемые бюджетам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</si>
  <si>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2 02 04042 00 0000 151</t>
  </si>
  <si>
    <t>Межбюджетные трансферты,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</si>
  <si>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2 02 04042 02 0000 151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</si>
  <si>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</si>
  <si>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2 02 04042 03 0000 151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</si>
  <si>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</si>
  <si>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2 02 04042 04 0000 151</t>
  </si>
  <si>
    <t>Межбюджетные трансферты,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</si>
  <si>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2 02 04042 05 0000 151</t>
  </si>
  <si>
    <t>Межбюджетные трансферты, передаваемые бюджетам муниципальных районов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</si>
  <si>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2 02 04043 02 0000 151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</si>
  <si>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</si>
  <si>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2 02 04044 00 0000 151</t>
  </si>
  <si>
    <t xml:space="preserve">Межбюджетные трансферты, передаваемые бюджетам на реализацию мероприятий по подготовке и проведению чемпионата мира по футболу 2018 года в Российской Федерации, связанных с проектно-изыскательскими работами в целях строительства или реконструкции стадионов  </t>
  </si>
  <si>
    <t>2 02 04044 02 0000  151</t>
  </si>
  <si>
    <t xml:space="preserve">Межбюджетные трансферты, передаваемые бюджетам субъектов Российской Федерации на реализацию мероприятий по подготовке и проведению чемпионата мира по футболу  2018 года  в Российской Федерации, связанных с проектно-изыскательскими работами в целях строительства или реконструкции стадионов  </t>
  </si>
  <si>
    <t>2 02 04044 03 0000 151</t>
  </si>
  <si>
    <t xml:space="preserve">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мероприятий по подготовке и проведению чемпионата мира по футболу  2018 года в Российской Федерации, связанных с проектно-изыскательскими работами в целях строительства или реконструкции стадионов  </t>
  </si>
  <si>
    <t>2 02 04044 04 0000 151</t>
  </si>
  <si>
    <t xml:space="preserve">Межбюджетные трансферты, передаваемые бюджетам городских округов на реализацию мероприятий по подготовке и проведению чемпионата мира по футболу 2018 года в Российской Федерации, связанных с проектно-изыскательскими работами в целях строительства или реконструкции стадионов  </t>
  </si>
  <si>
    <t>2 02 04044 05 0000 151</t>
  </si>
  <si>
    <t xml:space="preserve">Межбюджетные трансферты, передаваемые бюджетам муниципальных районов на реализацию мероприятий по подготовке и проведению чемпионата мира по футболу 2018 года в Российской Федерации, связанных с проектно-изыскательскими работами в целях строительства или реконструкции стадионов  </t>
  </si>
  <si>
    <t>2 02 04044 10 0000 151</t>
  </si>
  <si>
    <t xml:space="preserve">Межбюджетные трансферты, передаваемые бюджетам поселений на реализацию мероприятий по подготовке и проведению чемпионата мира по футболу  2018 года в Российской Федерации, связанных с проектно-изыскательскими работами в целях строительства или реконструкции стадионов  </t>
  </si>
  <si>
    <t xml:space="preserve"> 2 02 04046 02 0000 151</t>
  </si>
  <si>
    <t xml:space="preserve">Межбюджетные трансферты, передаваемые бюджету Белгородской области на финансирование мероприятий по строительству и реконструкции объектов аэропортового комплекса г. Белгород </t>
  </si>
  <si>
    <t xml:space="preserve"> 2 02 04047 02 0000 151</t>
  </si>
  <si>
    <t>Межбюджетные трансферты, передаваемые бюджетам субъектов Российской Федерации на осуществление отдельных полномочий в области лекарственного обеспечения населения закрытых административно-территориальных образований, обслуживаемых лечебными учреждениями, находящимися в ведении Федерального медико-биологического агентства</t>
  </si>
  <si>
    <t>2 02 04048 02 0000 151</t>
  </si>
  <si>
    <t xml:space="preserve">Межбюджетные трансферты, передаваемые бюджету Московской области на приобретение специализированного и пассажирского автотранспорта </t>
  </si>
  <si>
    <t>2 02 04050 00 0000 151</t>
  </si>
  <si>
    <t>Межбюджетные трансферты, передаваемые бюджетам в целях финансового обеспечения расходов по выплате премий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</si>
  <si>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2 02 04050 02 0000 151</t>
  </si>
  <si>
    <t>Межбюджетные трансферты, передаваемые бюджетам субъектов Российской Федерации в целях финансового обеспечения расходов по выплате премий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</si>
  <si>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2 02 04050 03 0000 151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</si>
  <si>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в целях финансового обеспечения расходов по выплате премий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</si>
  <si>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2 02 04050 04 0000 151</t>
  </si>
  <si>
    <t>Межбюджетные трансферты, передаваемые бюджетам городских округов в целях  финансового обеспечения расходов по выплате премий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</si>
  <si>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2 02 04050 05 0000 151</t>
  </si>
  <si>
    <t>Межбюджетные трансферты, передаваемые бюджетам муниципальных районов в целях  финансового обеспечения расходов по выплате премий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</si>
  <si>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2 02 04050 10 0000 151</t>
  </si>
  <si>
    <t>Межбюджетные трансферты, передаваемые бюджетам поселений в целях  финансового обеспечения расходов по выплате премий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</si>
  <si>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2 02 04052 00 0000 151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</si>
  <si>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</si>
  <si>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2 02 04052 02 0000 151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</si>
  <si>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</si>
  <si>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2 02 04052 03 0000 151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</si>
  <si>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государственную поддержку муниципальных учреждений культуры, находящихся на территориях сельских поселений</t>
  </si>
  <si>
    <t>2 02 04052 04 0000 151</t>
  </si>
  <si>
    <t>Межбюджетные трансферты, передаваемые бюджетам городских округов  на государственную поддержку муниципальных учреждений культуры, находящихся на территориях сельских поселений</t>
  </si>
  <si>
    <t>2 02 04052 05 0000 151</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</si>
  <si>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</si>
  <si>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2 02 04052 10 0000 151</t>
  </si>
  <si>
    <t>Межбюджетные трансферты, передаваемые бюджетам поселений  на государственную поддержку муниципальных учреждений культуры, находящихся на территориях сельских поселений</t>
  </si>
  <si>
    <t>2 02 04053 00 0000 151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</si>
  <si>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</si>
  <si>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2 02 04053 02 0000 151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</si>
  <si>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</si>
  <si>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2 02 04053 03 0000 151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</si>
  <si>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государственную поддержку лучших работников муниципальных учреждений культуры, находящихся на территориях сельских поселений</t>
  </si>
  <si>
    <t>2 02 04053 04 0000 151</t>
  </si>
  <si>
    <t>Межбюджетные трансферты, передаваемые бюджетам городских округов  на государственную поддержку лучших работников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</si>
  <si>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</si>
  <si>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</si>
  <si>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2 02 04053 10 0000 151</t>
  </si>
  <si>
    <t>Межбюджетные трансферты, передаваемые бюджетам поселений  на государственную поддержку лучших работников муниципальных учреждений культуры, находящихся на территориях сельских поселений</t>
  </si>
  <si>
    <t xml:space="preserve"> 2 02 04054 02 0000 151</t>
  </si>
  <si>
    <t>Межбюджетные трансферты, передаваемые бюджетам субъектов Российской Федерации на реализацию мероприятий по созданию инновационных культурных центров</t>
  </si>
  <si>
    <t xml:space="preserve"> 2 02 04055 02 0000 151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</si>
  <si>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</si>
  <si>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2 02 04056 00 0000 151</t>
  </si>
  <si>
    <t>Межбюджетные трансферты, передаваемые бюджетам на финансовое обеспечение дорожной деятельности в отношении автомобильных дорог общего пользования</t>
  </si>
  <si>
    <t>2 02 04056 02 0000 151</t>
  </si>
  <si>
    <t>Межбюджетные трансферты, передаваемые бюджетам субъектов Российской Федерации на финансовое обеспечение дорожной деятельности в отношении автомобильных дорог общего пользования регионального или межмуниципального значения</t>
  </si>
  <si>
    <t>2 02 04056 04 0000 151</t>
  </si>
  <si>
    <t>Межбюджетные трансферты, передаваемые бюджетам городских округов на финансовое обеспечение дорожной деятельности в отношении автомобильных дорог общего пользования местного значения</t>
  </si>
  <si>
    <t>2 02 04056 05 0000 151</t>
  </si>
  <si>
    <t>Межбюджетные трансферты, передаваемые бюджетам муниципальных районов на финансовое обеспечение дорожной деятельности в отношении автомобильных дорог общего пользования местного значения</t>
  </si>
  <si>
    <t>2 02 04056 10 0000 151</t>
  </si>
  <si>
    <t>Межбюджетные трансферты, передаваемые бюджетам поселений на финансовое обеспечение дорожной деятельности в отношении автомобильных дорог общего пользования местного значения</t>
  </si>
  <si>
    <t>2 02 04057 02 0000 151</t>
  </si>
  <si>
    <t>Межбюджетные трансферты, передаваемые бюджету Красноярского края на реализацию мероприятий по сохранению объектов культурного наследия в г. Енисейске Красноярского края</t>
  </si>
  <si>
    <t>2 02 04058 02 0000 151</t>
  </si>
  <si>
    <t>Межбюджетные трансферты, передаваемые бюджету Республики Татарстан на мероприятия по реализации комплексного проекта "Культурное наследие - остров-град Свияжск и древний Болгар</t>
  </si>
  <si>
    <t>2 02 04059 00 0000 151</t>
  </si>
  <si>
    <t>Межбюджетные трансферты,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</si>
  <si>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2 02 04059 02 0000 151</t>
  </si>
  <si>
    <t>Межбюджетные трансферты, передаваемые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t>
  </si>
  <si>
    <t>2 02 04059 03 0000 151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</si>
  <si>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поощрение достижения наилучших показателей деятельности органов местного самоуправления</t>
  </si>
  <si>
    <t>2 02 04059 04 0000 151</t>
  </si>
  <si>
    <t>Межбюджетные трансферты, передаваемые бюджетам городских округов на поощрение достижения наилучших показателей деятельности органов местного самоуправления</t>
  </si>
  <si>
    <t>2 02 04059 05 0000 151</t>
  </si>
  <si>
    <t>Межбюджетные трансферты, передаваемые бюджетам муниципальных районов на поощрение достижения наилучших показателей деятельности органов местного самоуправления</t>
  </si>
  <si>
    <t>2 02 04059 10 0000 151</t>
  </si>
  <si>
    <t>Межбюджетные трансферты, передаваемые бюджетам поселений на поощрение достижения наилучших показателей деятельности органов местного самоуправления</t>
  </si>
  <si>
    <t>2 02 04999 00 0000 151</t>
  </si>
  <si>
    <t>Прочие межбюджетные трансферты, передаваемые бюджетам</t>
  </si>
  <si>
    <t>2 02 04999 01 0000 151</t>
  </si>
  <si>
    <t>Прочие межбюджетные трансферты, передаваемые федеральному бюджету</t>
  </si>
  <si>
    <t>2 02 04999 02 0000 151</t>
  </si>
  <si>
    <t>Прочие межбюджетные трансферты, передаваемые бюджетам субъектов Российской Федерации</t>
  </si>
  <si>
    <t>2 02 04999 03 0000 151</t>
  </si>
  <si>
    <t>Прочие межбюджетные трансферты, передаваемые бюджетам внутригородских муниципальных образований городов федерального значения Москвы и Санкт-Петербурга</t>
  </si>
  <si>
    <t>2 02 04999 04 0000 151</t>
  </si>
  <si>
    <t>Прочие межбюджетные трансферты, передаваемые бюджетам городских округов</t>
  </si>
  <si>
    <t>2 02 04999 05 0000 151</t>
  </si>
  <si>
    <t>Прочие межбюджетные трансферты, передаваемые бюджетам муниципальных районов</t>
  </si>
  <si>
    <t>2 02 04999 10 0000 151</t>
  </si>
  <si>
    <t>Прочие межбюджетные трансферты, передаваемые бюджетам поселений</t>
  </si>
  <si>
    <t>2 02 05000 00 0000 151</t>
  </si>
  <si>
    <t xml:space="preserve">Межбюджетные трансферты, передаваемые бюджетам государственных внебюджетных фондов </t>
  </si>
  <si>
    <t>2 02 05100 06 0000 151</t>
  </si>
  <si>
    <t xml:space="preserve">Средства федерального бюджета, передаваемые бюджету Пенсионного фонда Российской Федерации </t>
  </si>
  <si>
    <t>2 02 05101 06 0000 151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</si>
  <si>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инвалидам</t>
  </si>
  <si>
    <t>2 02 05102 06 0000 151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</si>
  <si>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радиационных аварий и ядерных испытаний</t>
  </si>
  <si>
    <t>2 02 05103 06 0000 151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</si>
  <si>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Советского Союза, Героям Российской Федерации и полным кавалерам ордена Славы, Героям Социалистического Труда и полным кавалерам ордена Трудовой Славы</t>
  </si>
  <si>
    <t>2 02 05104 06 0000 151</t>
  </si>
  <si>
    <t>Средства федерального бюджета, передаваемые бюджету Пенсионного фонда Российской Федерации на социальную поддержку Героев Советского Союза, Героев Российской Федерации и полных кавалеров ордена Славы, Героев Социалистического Труда и полных кавалеров ордена Трудовой Славы</t>
  </si>
  <si>
    <t>2 02 05105 06 0000 151</t>
  </si>
  <si>
    <t>Средства федерального бюджета, передаваемые бюджету Пенсионного фонда Российской Федерации на оплату стоимости проезда пенсионерам к месту отдыха и обратно один раз в два года в соответствии с Законом Российской Федерации от 19 февраля 1993 года № 4520-I "О государственных гарантиях и компенсациях для лиц, работающих и проживающих в районах Крайнего Севера и приравненных к ним местностях"</t>
  </si>
  <si>
    <t>2 02 05106 06 0000 151</t>
  </si>
  <si>
    <t>Средства федерального бюджета, передаваемые бюджету Пенсионного фонда Российской Федерации на выплату дополнительного ежемесячного материального обеспечения некоторым категориям граждан Российской Федерации в связи с 60-летием Победы в Великой Отечественной войне 1941 - 1945 годов</t>
  </si>
  <si>
    <t>2 02 05107 06 0000 151</t>
  </si>
  <si>
    <r>
      <t xml:space="preserve">Средства федерального бюджета, передаваемые бюджету Пенсионного фонда Российской Федерации на </t>
    </r>
    <r>
      <rPr>
        <sz val="13"/>
        <color rgb="FF000000"/>
        <rFont val="Times New Roman"/>
        <family val="1"/>
        <charset val="204"/>
      </rPr>
      <t>обеспечение сбалансированности</t>
    </r>
    <r>
      <rPr>
        <sz val="13"/>
        <color theme="1"/>
        <rFont val="Times New Roman"/>
        <family val="1"/>
        <charset val="204"/>
      </rPr>
      <t xml:space="preserve"> бюджета Пенсионного фонда Российской Федерации</t>
    </r>
  </si>
  <si>
    <t>2 02 05108 06 0000 151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</si>
  <si>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ветеранам</t>
  </si>
  <si>
    <t>2 02 05110 06 0000 151</t>
  </si>
  <si>
    <t>Средства федерального бюджета, передаваемые бюджету Пенсионного фонда Российской Федерации на выплату пенсий по государственному пенсионному обеспечению, доплат к пенсиям, дополнительного материального обеспечения, пособий и компенсаций</t>
  </si>
  <si>
    <t>2 02 05111 06 0000 151</t>
  </si>
  <si>
    <t>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t>
  </si>
  <si>
    <t>2 02 05112 06 0000 151</t>
  </si>
  <si>
    <t>Средства федерального бюджета, передаваемые бюджету Пенсионного фонда Российской Федерации на осуществление выплаты материального обеспечения специалистам, осуществлявшим деятельность в области ядерного оружейного комплекса Российской Федерации</t>
  </si>
  <si>
    <t>2 02 05113 06 0000 151</t>
  </si>
  <si>
    <t xml:space="preserve">Средства федерального бюджета, передаваемые бюджету Пенсионного фонда Российской Федерации на предоставление материнского (семейного) капитала </t>
  </si>
  <si>
    <t>2 02 05114 06 0000 151</t>
  </si>
  <si>
    <t>Средства федерального бюджета, передаваемые бюджету Пенсионного фонда Российской Федерации на софинансирование формирования пенсионных накоплений застрахованных лиц за счет средств Фонда национального благосостояния</t>
  </si>
  <si>
    <t>2 02 05115 06 0000 151</t>
  </si>
  <si>
    <t>Средства федерального бюджета, передаваемые бюджету Пенсионного фонда Российской Федерации на 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</si>
  <si>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2 02 05116 06 0000 151</t>
  </si>
  <si>
    <t>Средства федерального бюджета, передаваемые бюджету Пенсионного фонда Российской Федерации на валоризацию величины расчетного пенсионного капитала</t>
  </si>
  <si>
    <t>2 02 05117 06 0000 151</t>
  </si>
  <si>
    <t>Средства федерального бюджета, передаваемые бюджету Пенсионного фонда Российской Федерации на возмещение расходов по выплате трудовых пенсий в связи с зачетом в страховой стаж нестраховых периодов</t>
  </si>
  <si>
    <t>2 02 05119 06 0000 151</t>
  </si>
  <si>
    <t>Средства федерального бюджета, передаваемые бюджету Пенсионного фонда Российской Федерации на компенсацию выпадающих доходов бюджета Пенсионного фонда Российской Федерации в связи с установлением пониженных тарифов страховых взносов на обязательное пенсионное страхование</t>
  </si>
  <si>
    <t>2 02 05120 06 0000 151</t>
  </si>
  <si>
    <t>Средства федерального бюджета, передаваемые бюджету Пенсионного фонда Российской Федерации на выплаты федеральной социальной доплаты к пенсии</t>
  </si>
  <si>
    <t xml:space="preserve">2 02 05123 06 0000 151 </t>
  </si>
  <si>
    <t>Средства федерального бюджета, передаваемые бюджету Пенсионного фонда Российской Федерации на осуществление единовременной выплаты некоторым категориям граждан в связи с празднованием 67-летия Победы в Великой Отечественной войне 1941 - 1945 годов</t>
  </si>
  <si>
    <t>2 02 05124 06 0000 151</t>
  </si>
  <si>
    <t>Средства федерального бюджета, передаваемые бюджету Пенсионного фонда Российской Федерации на 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</si>
  <si>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2 02 05125 06 0000 151</t>
  </si>
  <si>
    <t>Средства федерального бюджета, передаваемые бюджету Пенсионного фонда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</si>
  <si>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2 02 05200 00 0000 151</t>
  </si>
  <si>
    <t xml:space="preserve">Средства бюджетов субъектов Российской Федерации, передаваемые бюджетам государственных внебюджетных фондов </t>
  </si>
  <si>
    <t>2 02 05201 09 0000 151</t>
  </si>
  <si>
    <t>Средства бюджетов субъектов Российской Федерации, передаваемые бюджетам территориальных фондов обязательного медицинского страхования на 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</si>
  <si>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2 02 05202 09 0000 151</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</si>
  <si>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</si>
  <si>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2 02 05203 09 0000 151</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</si>
  <si>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</si>
  <si>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2 02 05300 07 0000 151</t>
  </si>
  <si>
    <t>Средства, передаваемые бюджету Фонда социального страхования Российской Федерации</t>
  </si>
  <si>
    <t>2 02 05301 07 0000 151</t>
  </si>
  <si>
    <t>Средства федерального бюджета, передаваемые бюджету Фонда социального страхования Российской Федерации на выплату пособий гражданам, подвергшимся воздействию радиации вследствие радиационных аварий и ядерных испытаний</t>
  </si>
  <si>
    <t>2 02 05302 07 0000 151</t>
  </si>
  <si>
    <t>Средства федерального бюджета, передаваемые бюджету Фонда социального страхования Российской Федерации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</si>
  <si>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2 02 05303 07 0000 151</t>
  </si>
  <si>
    <t>Средства федерального бюджета, передаваемые бюджету Фонда социального страхования Российской Федерации на обеспечение инвалидов техническими средствами реабилитации, включая изготовление и ремонт протезно-ортопедических изделий</t>
  </si>
  <si>
    <t>2 02 05305 07 0000 151</t>
  </si>
  <si>
    <t xml:space="preserve">Средства федерального бюджета, передаваемые бюджету Фонда социального страхования Российской Федерации на выплату пособия по уходу за ребенком гражданам, подвергшимся воздействию радиации вследствие радиационных аварий </t>
  </si>
  <si>
    <t>2 02 05307 07 0000 151</t>
  </si>
  <si>
    <t>Средства Федерального фонда обязательного медицинского страхования, передаваемые бюджету Фонда социального страхования Российской Федерации на оплату медицинской помощи женщинам в период беременности, родов и в послеродовом периоде, а также диспансерного наблюдения ребенка в течение первого года жизни</t>
  </si>
  <si>
    <t>2 02 05308 07 0000 151</t>
  </si>
  <si>
    <r>
      <t xml:space="preserve">Средства федерального бюджета, передаваемые бюджету Фонда социального страхования Российской Федерации на </t>
    </r>
    <r>
      <rPr>
        <sz val="13"/>
        <color rgb="FF000000"/>
        <rFont val="Times New Roman"/>
        <family val="1"/>
        <charset val="204"/>
      </rPr>
      <t>обеспечение сбалансированности</t>
    </r>
    <r>
      <rPr>
        <sz val="13"/>
        <color theme="1"/>
        <rFont val="Times New Roman"/>
        <family val="1"/>
        <charset val="204"/>
      </rPr>
      <t xml:space="preserve"> бюджета Фонда социального страхования Российской Федерации</t>
    </r>
  </si>
  <si>
    <t>2 02 05310 07 0000 151</t>
  </si>
  <si>
    <t>Средства федерального бюджета, передаваемые бюджету Фонда социального страхования Российской Федерации на компенсацию выпадающих доходов бюджета Фонда социального страхования Российской Федерации в связи с установлением пониженных тарифов страховых взносов на обязательное социальное страхование на случай временной нетрудоспособности и в связи с материнством</t>
  </si>
  <si>
    <t>2 02 05311 07 0000 151</t>
  </si>
  <si>
    <t>Средства федерального бюджета, передаваемые бюджету Фонда социального страхования Российской Федерации на оплату четырех дополнительных выходных дней работающим родителям (опекунам, попечителям) для ухода за детьми - инвалидами</t>
  </si>
  <si>
    <t>2 02 05315 07 0000 151</t>
  </si>
  <si>
    <t>Средства федерального бюджета, передаваемые бюджету Фонда социального страхования Российской Федерации на выплату пособий по беременности и родам отдельным категориям граждан в связи с зачетом в страховой стаж нестраховых периодов</t>
  </si>
  <si>
    <t>2 02 05316 07 0000 151</t>
  </si>
  <si>
    <t>Средства федерального бюджета, передаваемые бюджету Фонда социального страхования Российской Федерации на выплату пособий по временной нетрудоспособности отдельным категориям граждан в связи с зачетом в страховой стаж нестраховых периодов</t>
  </si>
  <si>
    <t>2 02 05600 08 0000 151</t>
  </si>
  <si>
    <t>Межбюджетные трансферты, передаваемые бюджету Федерального фонда обязательного медицинского страхования</t>
  </si>
  <si>
    <t>2 02 05608 08 0000 151</t>
  </si>
  <si>
    <t>Межбюджетный трансферт бюджету Федерального фонда обязательного медицинского страхования на компенсацию выпадающих доходов бюджета Федерального фонда обязательного медицинского страхования в связи с установлением пониженных тарифов страховых взносов на обязательное медицинское страхование</t>
  </si>
  <si>
    <t>2 02 05800 09 0000 151</t>
  </si>
  <si>
    <t>Средства Федерального фонда обязательного медицинского страхования, передаваемые бюджетам территориальных фондов обязательного медицинского страхования</t>
  </si>
  <si>
    <t>2 02 05805 09 0000 151</t>
  </si>
  <si>
    <t>Субсидии бюджетам территориальных фондов обязательного медицинского страхования на проведение диспансеризации пребывающих в стационарных учреждениях детей-сирот и детей, находящихся в трудной жизненной ситуации</t>
  </si>
  <si>
    <t>2 02 05806 09 0000 151</t>
  </si>
  <si>
    <t>Средства нормированного страхового запаса Федерального фонда обязательного медицинского страхования бюджетам территориальных фондов обязательного медицинского страхования в целях поощрения страховых медицинских организаций и медицинских организаций, достигших наилучших значений показателей деятельности, установленных территориальными фондами обязательного медицинского страхования</t>
  </si>
  <si>
    <t>2 02 05808 09 0000 151</t>
  </si>
  <si>
    <t>Субвенции бюджетам территориальных фондов обязательного медицинского страхования на финансовое обеспечение государственного задания в соответствии с программой государственных заданий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</si>
  <si>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2 02 05809 09 0000 151</t>
  </si>
  <si>
    <t>Субсидии бюджетам территориальных фондов обязательного медицинского страхования на проведение дополнительной диспансеризации работающих граждан</t>
  </si>
  <si>
    <t>2 02    2 02 05811 09 0000 151</t>
  </si>
  <si>
    <t>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t>
  </si>
  <si>
    <t>2         2 02 05811 09 0001 151</t>
  </si>
  <si>
    <t>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</si>
  <si>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2         2 02 05811 09 0002 151</t>
  </si>
  <si>
    <t>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</si>
  <si>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2 02    2 02 05811 09 0003 151</t>
  </si>
  <si>
    <t>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</si>
  <si>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 xml:space="preserve">2 02 05812 09 0000 151 </t>
  </si>
  <si>
    <t>Субвенции бюджетам территориальных фондов обязательного медицинского страхования на выполнение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t>
  </si>
  <si>
    <t xml:space="preserve">2 02 05813 09 0000 151 </t>
  </si>
  <si>
    <t>Межбюджетные трансферты,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t>
  </si>
  <si>
    <t>2 02 05999 00 0000 151</t>
  </si>
  <si>
    <t>Прочие межбюджетные трансферты, передаваемые бюджетам государственных внебюджетных фондов</t>
  </si>
  <si>
    <t>2 02 05999 06 0000 151</t>
  </si>
  <si>
    <t>Прочие межбюджетные трансферты, передаваемые бюджету Пенсионного фонда Российской Федерации</t>
  </si>
  <si>
    <t>2 02 05999 07 0000 151</t>
  </si>
  <si>
    <t>Прочие межбюджетные трансферты, передаваемые  бюджету Фонда социального страхования Российской Федерации</t>
  </si>
  <si>
    <t>2 02 05999 08 0000 151</t>
  </si>
  <si>
    <t>Прочие межбюджетные трансферты, передаваемые бюджету Федерального фонда обязательного медицинского страхования</t>
  </si>
  <si>
    <t>2 02 09000 00 0000 151</t>
  </si>
  <si>
    <t>Прочие безвозмездные поступления от других бюджетов бюджетной системы</t>
  </si>
  <si>
    <t>2 02 09010 00 0000 151</t>
  </si>
  <si>
    <t>Прочие безвозмездные поступления от федерального бюджета</t>
  </si>
  <si>
    <t>2 02 09011 02 0000 151</t>
  </si>
  <si>
    <t>Прочие безвозмездные поступления в бюджеты субъектов Российской Федерации от федерального бюджета</t>
  </si>
  <si>
    <t>2 02 09012 03 0000 151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</si>
  <si>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федерального бюджета</t>
  </si>
  <si>
    <t>2 02 09013 04 0000 151</t>
  </si>
  <si>
    <t>Прочие безвозмездные поступления в бюджеты городских округов от федерального бюджета</t>
  </si>
  <si>
    <t>2 02 09014 05 0000 151</t>
  </si>
  <si>
    <t>Прочие безвозмездные поступления в бюджеты муниципальных районов от федерального бюджета</t>
  </si>
  <si>
    <t>2 02 09014 10 0000 151</t>
  </si>
  <si>
    <t>Прочие безвозмездные поступления в бюджеты поселений от федерального бюджета</t>
  </si>
  <si>
    <t>2 02 09016 06 0000 151</t>
  </si>
  <si>
    <t>Прочие безвозмездные поступления в Пенсионный фонд Российской Федерации от федерального бюджета</t>
  </si>
  <si>
    <t>2 02 09017 07 0000 151</t>
  </si>
  <si>
    <t>Прочие безвозмездные поступления в Фонд социального страхования Российской Федерации от федерального бюджета</t>
  </si>
  <si>
    <t>2 02 09018 08 0000 151</t>
  </si>
  <si>
    <t>Прочие безвозмездные поступления в Федеральный фонд обязательного медицинского страхования от федерального бюджета</t>
  </si>
  <si>
    <t>2 02 09019 09 0000 151</t>
  </si>
  <si>
    <t>Прочие безвозмездные поступления в территориальные фонды обязательного медицинского страхования от федерального бюджета</t>
  </si>
  <si>
    <t>2 02 09020 00 0000 151</t>
  </si>
  <si>
    <t>Прочие безвозмездные поступления от бюджетов субъектов Российской Федерации</t>
  </si>
  <si>
    <t>2 02 09021 01 0000 151</t>
  </si>
  <si>
    <t xml:space="preserve">Прочие безвозмездные поступления в федеральный бюджет от бюджетов субъектов Российской Федерации </t>
  </si>
  <si>
    <t>2 02 09022 03 0000 151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</si>
  <si>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бюджетов субъектов Российской Федерации</t>
  </si>
  <si>
    <t>2 02 09023 04 0000 151</t>
  </si>
  <si>
    <t>Прочие безвозмездные поступления в бюджеты городских округов от бюджетов субъектов Российской Федерации</t>
  </si>
  <si>
    <t>2 02 09024 05 0000 151</t>
  </si>
  <si>
    <t>Прочие безвозмездные поступления в бюджеты муниципальных районов от бюджетов субъектов Российской Федерации</t>
  </si>
  <si>
    <t>2 02 09024 10 0000 151</t>
  </si>
  <si>
    <t>Прочие безвозмездные поступления в бюджеты поселений от бюджетов субъектов Российской Федерации</t>
  </si>
  <si>
    <t>2 02 09026 06 0000 151</t>
  </si>
  <si>
    <t>Прочие безвозмездные поступления в Пенсионный фонд Российской Федерации от бюджетов субъектов Российской Федерации</t>
  </si>
  <si>
    <t>2 02 09027 07 0000 151</t>
  </si>
  <si>
    <t>Прочие безвозмездные поступления в Фонд социального страхования Российской Федерации от бюджетов субъектов Российской Федерации</t>
  </si>
  <si>
    <t>2 02 09028 08 0000 151</t>
  </si>
  <si>
    <t>Прочие безвозмездные поступления в Федеральный фонд обязательного медицинского страхования от бюджетов субъектов Российской Федерации</t>
  </si>
  <si>
    <t>2 02 09029 09 0000 151</t>
  </si>
  <si>
    <t>Прочие безвозмездные поступления в территориальные фонды обязательного медицинского страхования от бюджетов субъектов Российской Федерации</t>
  </si>
  <si>
    <t>2 02 09030 00 0000 151</t>
  </si>
  <si>
    <t>Прочие безвозмездные поступления от бюджетов внутригородских муниципальных образований городов федерального значения Москвы и Санкт-Петербурга</t>
  </si>
  <si>
    <t>2 02 09031 01 0000 151</t>
  </si>
  <si>
    <t>Прочие безвозмездные поступления в федеральный бюджет от бюджетов внутригородских муниципальных образований городов федерального значения Москвы и Санкт-Петербурга</t>
  </si>
  <si>
    <t>2 02 09032 02 0000 151</t>
  </si>
  <si>
    <t>Прочие безвозмездные поступления в бюджеты субъектов Российской Федерации от бюджетов внутригородских муниципальных образований городов федерального значения Москвы и Санкт-Петербурга</t>
  </si>
  <si>
    <t>2 02 09036 06 0000 151</t>
  </si>
  <si>
    <t>Прочие безвозмездные поступления в Пенсионный фонд Российской Федерации от бюджетов внутригородских муниципальных образований городов федерального значения Москвы и Санкт-Петербурга</t>
  </si>
  <si>
    <t xml:space="preserve">2 02 09037 07 0000 151 </t>
  </si>
  <si>
    <t>Прочие безвозмездные поступления в Фонд социального страхования Российской Федерации от бюджетов внутригородских муниципальных образований городов федерального значения Москвы и Санкт-Петербурга</t>
  </si>
  <si>
    <t>2 02 09038 08 0000 151</t>
  </si>
  <si>
    <t>Прочие безвозмездные поступления в Федеральный фонд обязательного медицинского страхования от бюджетов внутригородских муниципальных образований городов федерального значения Москвы и Санкт-Петербурга</t>
  </si>
  <si>
    <t>2 02 09039 09 0000 151</t>
  </si>
  <si>
    <t>Прочие безвозмездные поступления в территориальные фонды обязательного медицинского страхования от бюджетов внутригородских муниципальных образований городов федерального значения Москвы и Санкт-Петербурга</t>
  </si>
  <si>
    <t>2 02 09040 00 0000 151</t>
  </si>
  <si>
    <t>Прочие безвозмездные поступления от бюджетов городских округов</t>
  </si>
  <si>
    <t>2 02 09041 01 0000 151</t>
  </si>
  <si>
    <t>Прочие безвозмездные поступления в федеральный бюджет от бюджетов городских округов</t>
  </si>
  <si>
    <t>2 02 09042 02 0000 151</t>
  </si>
  <si>
    <t>Прочие безвозмездные поступления в бюджеты субъектов Российской Федерации от бюджетов городских округов</t>
  </si>
  <si>
    <t>2 02 09044 05 0000 151</t>
  </si>
  <si>
    <t>Прочие безвозмездные поступления в бюджеты муниципальных районов от бюджетов городских округов</t>
  </si>
  <si>
    <t>2 02 09044 10 0000 151</t>
  </si>
  <si>
    <t>Прочие безвозмездные поступления в бюджеты поселений от бюджетов городских округов</t>
  </si>
  <si>
    <t>2 02 09046 06 0000 151</t>
  </si>
  <si>
    <t>Прочие безвозмездные поступления в Пенсионный фонд Российской Федерации от бюджетов городских округов</t>
  </si>
  <si>
    <t>2 02 09047 07 0000 151</t>
  </si>
  <si>
    <t>Прочие безвозмездные поступления в Фонд социального страхования Российской Федерации от бюджетов городских округов</t>
  </si>
  <si>
    <t>2 02 09048 08 0000 151</t>
  </si>
  <si>
    <t>Прочие безвозмездные поступления в Федеральный фонд обязательного медицинского страхования от бюджетов городских округов</t>
  </si>
  <si>
    <t>2 02 09049 09 0000 151</t>
  </si>
  <si>
    <t>Прочие безвозмездные поступления в территориальные фонды обязательного медицинского страхования от бюджетов городских округов</t>
  </si>
  <si>
    <t>2 02 09050 00 0000 151</t>
  </si>
  <si>
    <t>Прочие безвозмездные поступления от бюджетов муниципальных районов</t>
  </si>
  <si>
    <t>2 02 09051 01 0000 151</t>
  </si>
  <si>
    <t>Прочие безвозмездные поступления в федеральный бюджет от бюджетов муниципальных районов</t>
  </si>
  <si>
    <t>2 02 09052 02 0000 151</t>
  </si>
  <si>
    <t>Прочие безвозмездные поступления в бюджеты субъектов Российской Федерации от бюджетов муниципальных районов</t>
  </si>
  <si>
    <t>2 02 09054 04 0000 151</t>
  </si>
  <si>
    <t>Прочие безвозмездные поступления в бюджеты городских округов от бюджетов муниципальных районов</t>
  </si>
  <si>
    <t>2 02 09054 10 0000 151</t>
  </si>
  <si>
    <t>Прочие безвозмездные поступления в бюджеты поселений от бюджетов муниципальных районов</t>
  </si>
  <si>
    <t>2 02 09056 06 0000 151</t>
  </si>
  <si>
    <t>Прочие безвозмездные поступления в Пенсионный фонд Российской Федерации от бюджетов муниципальных районов</t>
  </si>
  <si>
    <t>2 02 09057 07 0000 151</t>
  </si>
  <si>
    <t>Прочие безвозмездные поступления в Фонд социального страхования Российской Федерации от бюджетов муниципальных районов</t>
  </si>
  <si>
    <t>2 02 09058 08 0000 151</t>
  </si>
  <si>
    <t>Прочие безвозмездные поступления в Федеральный фонд обязательного медицинского страхования от бюджетов муниципальных районов</t>
  </si>
  <si>
    <t>2 02 09059 09 0000 151</t>
  </si>
  <si>
    <t>Прочие безвозмездные поступления в территориальные фонды обязательного медицинского страхования от бюджетов муниципальных районов</t>
  </si>
  <si>
    <t>2 02 09060 00 0000 151</t>
  </si>
  <si>
    <t>Прочие безвозмездные поступления от бюджетов поселений</t>
  </si>
  <si>
    <t>2 02 09061 01 0000 151</t>
  </si>
  <si>
    <t>Прочие безвозмездные поступления в федеральный бюджет от бюджетов поселений</t>
  </si>
  <si>
    <t>2 02 09062 02 0000 151</t>
  </si>
  <si>
    <t>Прочие безвозмездные поступления в бюджеты субъектов Российской Федерации от бюджетов поселений</t>
  </si>
  <si>
    <t>2 02 09064 04 0000 151</t>
  </si>
  <si>
    <t>Прочие безвозмездные поступления в бюджеты городских округов от бюджетов поселений</t>
  </si>
  <si>
    <t>2 02 09065 05 0000 151</t>
  </si>
  <si>
    <t>Прочие безвозмездные поступления в бюджеты муниципальных районов от бюджетов поселений</t>
  </si>
  <si>
    <t>2 02 09066 06 0000 151</t>
  </si>
  <si>
    <t>Прочие безвозмездные поступления в Пенсионный фонд Российской Федерации от бюджетов поселений</t>
  </si>
  <si>
    <t>2 02 09067 07 0000 151</t>
  </si>
  <si>
    <t>Прочие безвозмездные поступления в Фонд социального страхования Российской Федерации от бюджетов поселений</t>
  </si>
  <si>
    <t>2 02 09068 08 0000 151</t>
  </si>
  <si>
    <t>Прочие безвозмездные поступления в Федеральный фонд обязательного медицинского страхования от бюджетов поселений</t>
  </si>
  <si>
    <t>2 02 09069 09 0000 151</t>
  </si>
  <si>
    <t>Прочие безвозмездные поступления в территориальные фонды обязательного медицинского страхования от бюджетов поселений</t>
  </si>
  <si>
    <t>2 02 09070 00 0000 151</t>
  </si>
  <si>
    <t>Прочие безвозмездные поступления от бюджетов государственных внебюджетных фондов</t>
  </si>
  <si>
    <t>2 02 09071 00 0000 151</t>
  </si>
  <si>
    <t>Прочие безвозмездные поступления от бюджета Пенсионного фонда Российской Федерации</t>
  </si>
  <si>
    <t>2 02 09071 01 0000 151</t>
  </si>
  <si>
    <t>Прочие безвозмездные поступления в федеральный бюджет от бюджета Пенсионного фонда Российской Федерации</t>
  </si>
  <si>
    <t>2 02 09071 02 0000 151</t>
  </si>
  <si>
    <t>Прочие безвозмездные поступления в бюджеты субъектов Российской Федерации от бюджета Пенсионного фонда Российской Федерации</t>
  </si>
  <si>
    <t>2 02 09071 03 0000 151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</si>
  <si>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Пенсионного фонда Российской Федерации</t>
  </si>
  <si>
    <t>2 02 09071 04 0000 151</t>
  </si>
  <si>
    <t>Прочие безвозмездные поступления в бюджеты городских округов от бюджета Пенсионного фонда Российской Федерации</t>
  </si>
  <si>
    <t>2 02 09071 05 0000 151</t>
  </si>
  <si>
    <t>Прочие безвозмездные поступления в бюджеты муниципальных районов от бюджета Пенсионного фонда Российской Федерации</t>
  </si>
  <si>
    <t>2 02 09071 10 0000 151</t>
  </si>
  <si>
    <t>Прочие безвозмездные поступления в бюджеты поселений от бюджета Пенсионного фонда Российской Федерации</t>
  </si>
  <si>
    <t>2 02 09072 00 0000 151</t>
  </si>
  <si>
    <t>Прочие безвозмездные поступления от бюджета Фонда социального страхования Российской Федерации</t>
  </si>
  <si>
    <t>2 02 09072 01 0000 151</t>
  </si>
  <si>
    <t>Прочие безвозмездные поступления в федеральный бюджет от бюджета Фонда социального страхования Российской Федерации</t>
  </si>
  <si>
    <t>2 02 09072 02 0000 151</t>
  </si>
  <si>
    <t>Прочие безвозмездные поступления в бюджеты субъектов Российской Федерации от бюджета Фонда социального страхования Российской Федерации</t>
  </si>
  <si>
    <t>2 02 09072 03 0000 151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</si>
  <si>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Фонда социального страхования Российской Федерации</t>
  </si>
  <si>
    <t>2 02 09072 04 0000 151</t>
  </si>
  <si>
    <t>Прочие безвозмездные поступления в бюджеты городских округов от бюджета Фонда социального страхования Российской Федерации</t>
  </si>
  <si>
    <t>2 02 09072 05 0000 151</t>
  </si>
  <si>
    <t>Прочие безвозмездные поступления в бюджеты муниципальных районов от бюджета Фонда социального страхования Российской Федерации</t>
  </si>
  <si>
    <t>2 02 09072 10 0000 151</t>
  </si>
  <si>
    <t>Прочие безвозмездные поступления в бюджеты поселений от бюджета Фонда социального страхования Российской Федерации</t>
  </si>
  <si>
    <t>2 02 09072 06 0000 151</t>
  </si>
  <si>
    <t>Прочие безвозмездные поступления в бюджет Пенсионного фонда Российской Федерации от бюджета Фонда социального страхования Российской Федерации</t>
  </si>
  <si>
    <t>2 02 09073 00 0000 151</t>
  </si>
  <si>
    <t>Прочие безвозмездные поступления от бюджета Федерального фонда обязательного медицинского страхования</t>
  </si>
  <si>
    <t>2 02 09073 01 0000 151</t>
  </si>
  <si>
    <t>Прочие безвозмездные поступления в федеральный бюджет от бюджета Федерального фонда обязательного медицинского страхования</t>
  </si>
  <si>
    <t>2 02 09073 02 0000 151</t>
  </si>
  <si>
    <t>Прочие безвозмездные поступления в бюджеты субъектов Российской Федерации от бюджета Федерального фонда обязательного медицинского страхования</t>
  </si>
  <si>
    <t>2 02 09073 03 0000 151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</si>
  <si>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Федерального фонда обязательного медицинского страхования</t>
  </si>
  <si>
    <t>2 02 09073 04 0000 151</t>
  </si>
  <si>
    <t>Прочие безвозмездные поступления в бюджеты городских округов от бюджета Федерального фонда обязательного медицинского страхования</t>
  </si>
  <si>
    <t>2 02 09073 05 0000 151</t>
  </si>
  <si>
    <t>Прочие безвозмездные поступления в бюджеты муниципальных районов от бюджета Федерального фонда обязательного медицинского страхования</t>
  </si>
  <si>
    <t>2 02 09073 10 0000 151</t>
  </si>
  <si>
    <t>Прочие безвозмездные поступления в бюджеты поселений от бюджета Федерального фонда обязательного медицинского страхования</t>
  </si>
  <si>
    <t>2 02 09073 06 0000 151</t>
  </si>
  <si>
    <t>Прочие безвозмездные поступления в бюджет Пенсионного фонда Российской Федерации от бюджета Федерального фонда обязательного медицинского страхования</t>
  </si>
  <si>
    <t>2 02 09073 09 0000 151</t>
  </si>
  <si>
    <t>Прочие безвозмездные поступления в бюджеты территориальных фондов обязательного медицинского страхования от бюджета Федерального фонда обязательного медицинского страхования</t>
  </si>
  <si>
    <t>2 02 09074 00 0000 151</t>
  </si>
  <si>
    <t>Прочие безвозмездные поступления от бюджетов территориальных фондов обязательного медицинского страхования</t>
  </si>
  <si>
    <t>2 02 09074 01 0000 151</t>
  </si>
  <si>
    <t>Прочие безвозмездные поступления в федеральный бюджет от бюджетов территориальных фондов обязательного медицинского страхования</t>
  </si>
  <si>
    <t>2 02 09074 02 0000 151</t>
  </si>
  <si>
    <t>Прочие безвозмездные поступления в бюджеты субъектов Российской Федерации от бюджетов территориальных фондов обязательного медицинского страхования</t>
  </si>
  <si>
    <t>2 02 09074 03 0000 151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</si>
  <si>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бюджетов территориальных фондов обязательного медицинского страхования</t>
  </si>
  <si>
    <t>2 02 09074 04 0000 151</t>
  </si>
  <si>
    <t>Прочие безвозмездные поступления в бюджеты городских округов от бюджетов территориальных фондов обязательного медицинского страхования</t>
  </si>
  <si>
    <t>2 02 09074 05 0000 151</t>
  </si>
  <si>
    <t>Прочие безвозмездные поступления в бюджеты муниципальных районов от бюджетов территориальных фондов обязательного медицинского страхования</t>
  </si>
  <si>
    <t>2 02 09074 10 0000 151</t>
  </si>
  <si>
    <t>Прочие безвозмездные поступления в бюджеты поселений от бюджетов территориальных фондов обязательного медицинского страхования</t>
  </si>
  <si>
    <t>2 02 09074 06 0000 151</t>
  </si>
  <si>
    <t>Прочие безвозмездные поступления в бюджет Пенсионного фонда Российской Федерации от бюджетов территориальных фондов обязательного медицинского страхования</t>
  </si>
  <si>
    <t>2 02 09074 08 0000 151</t>
  </si>
  <si>
    <t>Прочие безвозмездные поступления в бюджет Федерального фонда обязательного медицинского страхования от бюджетов территориальных фондов обязательного медицинского страхования</t>
  </si>
  <si>
    <r>
      <t xml:space="preserve">2 03 00000 00 0000 </t>
    </r>
    <r>
      <rPr>
        <b/>
        <sz val="13"/>
        <color rgb="FF000000"/>
        <rFont val="Times New Roman"/>
        <family val="1"/>
        <charset val="204"/>
      </rPr>
      <t>000</t>
    </r>
    <r>
      <rPr>
        <b/>
        <i/>
        <sz val="13"/>
        <color rgb="FFFF0000"/>
        <rFont val="Times New Roman"/>
        <family val="1"/>
        <charset val="204"/>
      </rPr>
      <t xml:space="preserve"> </t>
    </r>
  </si>
  <si>
    <t>БЕЗВОЗМЕЗДНЫЕ ПОСТУПЛЕНИЯ ОТ ГОСУДАРСТВЕННЫХ (МУНИЦИПАЛЬНЫХ) ОРГАНИЗАЦИЙ</t>
  </si>
  <si>
    <t>2 03 01000 01 0000 180</t>
  </si>
  <si>
    <t>Безвозмездные поступления от государственных (муниципальных) организаций в федеральный бюджет</t>
  </si>
  <si>
    <t>2 03 01010 01 0000 180</t>
  </si>
  <si>
    <t>Предоставление  государственными (муниципальными) организациями грантов для получателей средств  федерального бюджета</t>
  </si>
  <si>
    <t>2 03 01020 01 0000 180</t>
  </si>
  <si>
    <t>Поступления от денежных пожертвований, предоставляемых государственными (муниципальными) организациями  получателям средств  федерального бюджета</t>
  </si>
  <si>
    <t>2 03 01030 01 0000 180</t>
  </si>
  <si>
    <t>Средства территориальных фондов обязательного медицинского страхования, предоставляемые получателям средств федерального бюджета на осуществление внедрения стандартов медицинской помощи, повышения доступности амбулаторной помощи</t>
  </si>
  <si>
    <t>2 03 01099 01 0000 180</t>
  </si>
  <si>
    <t>Прочие безвозмездные поступления от государственных (муниципальных) организаций в федеральный бюджет</t>
  </si>
  <si>
    <r>
      <t>2 03 02000</t>
    </r>
    <r>
      <rPr>
        <b/>
        <i/>
        <sz val="13"/>
        <color theme="1"/>
        <rFont val="Times New Roman"/>
        <family val="1"/>
        <charset val="204"/>
      </rPr>
      <t xml:space="preserve"> </t>
    </r>
    <r>
      <rPr>
        <sz val="13"/>
        <color theme="1"/>
        <rFont val="Times New Roman"/>
        <family val="1"/>
        <charset val="204"/>
      </rPr>
      <t>02 0000 180</t>
    </r>
  </si>
  <si>
    <t xml:space="preserve">Безвозмездные поступления от государственных (муниципальных) организаций в бюджеты субъектов Российской Федерации </t>
  </si>
  <si>
    <t>2 03 02010 02 0000 180</t>
  </si>
  <si>
    <t>Предоставление  государственными (муниципальными) организациями грантов для получателей средств бюджетов субъектов Российской Федерации</t>
  </si>
  <si>
    <t>2 03 02020 02 0000 180</t>
  </si>
  <si>
    <t>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</si>
  <si>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</si>
  <si>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</si>
  <si>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</si>
  <si>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</si>
  <si>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2 03 02050 02 0000 180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</si>
  <si>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t>
  </si>
  <si>
    <t>2 03 02060 02 0000 180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</si>
  <si>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</si>
  <si>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2 03 02070 02 0000 180</t>
  </si>
  <si>
    <t>Безвозмездные поступления в бюджет Приморского края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 (в части ремонта крыш, утепления и ремонта фасадов) на территории города Владивостока</t>
  </si>
  <si>
    <t>2 03 02080 02 0000 180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</si>
  <si>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</si>
  <si>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2 03 02099 02 0000 180</t>
  </si>
  <si>
    <t xml:space="preserve">Прочие безвозмездные поступления от горсударственных (муниципальных) организаций в бюджеты субъектов Российской Федерации </t>
  </si>
  <si>
    <t>2 03 03000 03 0000 180</t>
  </si>
  <si>
    <t>Безвозмездные поступления от государственных (муниципальных) организаций в бюджеты внутригородских муниципальных образований городов федерального значения Москвы и Санкт-Петербурга</t>
  </si>
  <si>
    <t>2 03 03010 03 0000 180</t>
  </si>
  <si>
    <t>Предоставление  государственными (муниципальными) организациями грантов для получателей средств бюджетов внутригородских муниципальных образований городов федерального значения Москвы и Санкт-Петербурга</t>
  </si>
  <si>
    <t>2 03 03020 03 0000 180</t>
  </si>
  <si>
    <t>Поступления от денежных пожертвований, предоставляемых государственными (муниципальными) организациями  получателям средств  бюджетов внутригородских муниципальных образований городов федерального значения Москвы и Санкт-Петербурга</t>
  </si>
  <si>
    <t>2 03 03030 03 0000 180</t>
  </si>
  <si>
    <t>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</si>
  <si>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2 03 03040 03 0000 180</t>
  </si>
  <si>
    <t>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</si>
  <si>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2 03 03050 03 0000 180</t>
  </si>
  <si>
    <t>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</si>
  <si>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2 03 03060 03 0000 180</t>
  </si>
  <si>
    <t>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</si>
  <si>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2 03 03099 03 0000 180</t>
  </si>
  <si>
    <t xml:space="preserve">Прочие безвозмездные поступления от государственных (муниципальных) организаций  в бюджеты внутригородских муниципальных образований городов федерального значения Москвы и Санкт-Петербурга </t>
  </si>
  <si>
    <t>2 03 04000 04 0000 180</t>
  </si>
  <si>
    <t>Безвозмездные поступления от государственных (муниципальных) организаций в бюджеты городских округов</t>
  </si>
  <si>
    <t>2 03 04010 04 0000 180</t>
  </si>
  <si>
    <t>Предоставление  государственными (муниципальными) организациями грантов для получателей средств бюджетов городских округов</t>
  </si>
  <si>
    <t>2 03 04020 04 0000 180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</si>
  <si>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</si>
  <si>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2 03 04030 04 0000 180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</si>
  <si>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</si>
  <si>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2 03 04040 04 0000 180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</si>
  <si>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</si>
  <si>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2 03 04050 04 0000 180</t>
  </si>
  <si>
    <t>Безвозмездные поступления в бюджеты городских округов от государственной корпорации -  Фонда асодействия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</si>
  <si>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2 03 04060 04 0000 180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</si>
  <si>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</si>
  <si>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2 03 04099 04 0000 180</t>
  </si>
  <si>
    <t>Прочие безвозмездные поступления от государственных (муниципальных) организаций  в бюджеты городских округов</t>
  </si>
  <si>
    <t>2 03 05000 05 0000 180</t>
  </si>
  <si>
    <t>Безвозмездные поступления от государственных (муниципальных) организаций в бюджеты муниципальных районов</t>
  </si>
  <si>
    <t>2 03 05010 05 0000 180</t>
  </si>
  <si>
    <t>Предоставление  государственными (муниципальными) организациями грантов для получателей средств бюджетов муниципальных районов</t>
  </si>
  <si>
    <t>2 03 05020 05 0000 180</t>
  </si>
  <si>
    <t>Поступления от денежных пожертвований, предоставляемых государственными (муниципальными) организациями  получателям средств  бюджетов муниципальных районов</t>
  </si>
  <si>
    <t>2 03 05030 05 0000 180</t>
  </si>
  <si>
    <t>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</si>
  <si>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2 03 05040 05 0000 180</t>
  </si>
  <si>
    <t>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</si>
  <si>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2 03 05050 05 0000 180</t>
  </si>
  <si>
    <t>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</si>
  <si>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2 03 05060 05 0000 180</t>
  </si>
  <si>
    <t>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</si>
  <si>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2 03 05099 05 0000 180</t>
  </si>
  <si>
    <t>Прочие безвозмездные поступления от государственных (муниципальных) организаций  в бюджеты муниципальных районов</t>
  </si>
  <si>
    <t>2 03 05000 10 0000 180</t>
  </si>
  <si>
    <t>Безвозмездные поступления от государственных (муниципальных) организаций в бюджеты поселений</t>
  </si>
  <si>
    <t>2 03 05010 10 0000 180</t>
  </si>
  <si>
    <t>Предоставление  государственными (муниципальными) организациями грантов для получателей средств бюджетов поселений</t>
  </si>
  <si>
    <t>2 03 05020 10 0000 180</t>
  </si>
  <si>
    <t>Поступления от денежных пожертвований, предоставляемых государственными (муниципальными) организациями  получателям средств  бюджетов поселений</t>
  </si>
  <si>
    <t>2 03 05030 10 0000 180</t>
  </si>
  <si>
    <t>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</si>
  <si>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2 03 05040 10 0000 180</t>
  </si>
  <si>
    <t>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</si>
  <si>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2 03 05050 10 0000 180</t>
  </si>
  <si>
    <t>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</si>
  <si>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2 03 05060 10 0000 180</t>
  </si>
  <si>
    <t>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</si>
  <si>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2 03 05099 10 0000 180</t>
  </si>
  <si>
    <t>Прочие безвозмездные поступления от государственных (муниципальных) организаций в бюджеты поселений</t>
  </si>
  <si>
    <r>
      <t>2 03 06000</t>
    </r>
    <r>
      <rPr>
        <b/>
        <i/>
        <sz val="13"/>
        <color theme="1"/>
        <rFont val="Times New Roman"/>
        <family val="1"/>
        <charset val="204"/>
      </rPr>
      <t xml:space="preserve"> </t>
    </r>
    <r>
      <rPr>
        <sz val="13"/>
        <color theme="1"/>
        <rFont val="Times New Roman"/>
        <family val="1"/>
        <charset val="204"/>
      </rPr>
      <t>06 0000 180</t>
    </r>
  </si>
  <si>
    <t xml:space="preserve">Безвозмездные поступления от государственных (муниципальных) организаций в бюджет Пенсионного фонда Российской Федерации </t>
  </si>
  <si>
    <t>2 03 06010 06 0000 180</t>
  </si>
  <si>
    <t>Предоставление  государственными (муниципальными) организациями грантов для получателей средств бюджета Пенсионного фонда Российской Федерации</t>
  </si>
  <si>
    <t>2 03 06020 06 0000 180</t>
  </si>
  <si>
    <t xml:space="preserve">Поступления от денежных пожертвований, предоставляемых государственными (муниципальными) организациями  получателям средств бюджета Пенсионного фонда Российской Федерации </t>
  </si>
  <si>
    <t>2 03 06099 06 0000 180</t>
  </si>
  <si>
    <t>Прочие безвозмездные поступления от государственных (муниципальных) организаций в бюджет Пенсионного фонда Российской Федерации</t>
  </si>
  <si>
    <t>2 03 07000 07 0000 180</t>
  </si>
  <si>
    <t>Безвозмездные поступления от государственных (муниципальных) организаций в бюджет Фонда социального страхования Российской Федерации</t>
  </si>
  <si>
    <t>2 03 07010 07 0000 180</t>
  </si>
  <si>
    <t>Предоставление  государственными (муниципальными) организациями грантов для получателей средств бюджета Фонда социального страхования Российской Федерации</t>
  </si>
  <si>
    <t>2 03 07020 07 0000 180</t>
  </si>
  <si>
    <t>Поступления от денежных пожертвований, предоставляемых государственными (муниципальными) организациями  получателям средств бюджета Фонда социального страхования Российской Федерации</t>
  </si>
  <si>
    <t>2 03 07099 07 0000 180</t>
  </si>
  <si>
    <t>Прочие безвозмездные поступления от государственных (муниципальных) организаций в бюджет Фонда социального страхования Российской Федерации</t>
  </si>
  <si>
    <t>2 03 08000 08 0000 180</t>
  </si>
  <si>
    <t>Безвозмездные поступления от государственных (муниципальных) организаций в бюджет Федерального фонда обязательного медицинского страхования</t>
  </si>
  <si>
    <t>2 03 08010 08 0000 180</t>
  </si>
  <si>
    <t>Предоставление  государственными (муниципальными) организациями грантов для получателей средств бюджета Федерального фонда обязательного медицинского страхования</t>
  </si>
  <si>
    <t>2 03 08020 08 0000 180</t>
  </si>
  <si>
    <t>Поступления от денежных пожертвований, предоставляемых государственными (муниципальными) организациями  получателям средств бюджета Федерального фонда обязательного медицинского страхования</t>
  </si>
  <si>
    <t>2 03 08099 08 0000 180</t>
  </si>
  <si>
    <t>Прочие безвозмездные поступления от государственных (муниципальных) организаций в бюджет Федерального фонда обязательного медицинского страхования</t>
  </si>
  <si>
    <t>2 03 09000 09 0000 180</t>
  </si>
  <si>
    <t>Безвозмездные поступления от государственных (муниципальных) организаций в бюджеты территориальных фондов обязательного медицинского страхования</t>
  </si>
  <si>
    <t>2 03 09010 09 0000 180</t>
  </si>
  <si>
    <t>Предоставление  государственными (муниципальными) организациями грантов для получателей средств бюджетов территориальных фондов обязательного медицинского страхования</t>
  </si>
  <si>
    <t>2 03 09020 09 0000 180</t>
  </si>
  <si>
    <t>Поступления от денежных пожертвований, предоставляемых государственными (муниципальными) организациями  получателям средств бюджетов территориальных фондов обязательного медицинского страхования</t>
  </si>
  <si>
    <t>2 03 09099 09 0000 180</t>
  </si>
  <si>
    <t>Прочие безвозмездные поступления от государственных (муниципальных) организаций в бюджеты территориальных фондов обязательного медицинского страхования</t>
  </si>
  <si>
    <r>
      <t xml:space="preserve">2 04 00000 00 0000 </t>
    </r>
    <r>
      <rPr>
        <b/>
        <sz val="13"/>
        <color rgb="FF000000"/>
        <rFont val="Times New Roman"/>
        <family val="1"/>
        <charset val="204"/>
      </rPr>
      <t>000</t>
    </r>
    <r>
      <rPr>
        <b/>
        <sz val="13"/>
        <color theme="1"/>
        <rFont val="Times New Roman"/>
        <family val="1"/>
        <charset val="204"/>
      </rPr>
      <t xml:space="preserve"> </t>
    </r>
  </si>
  <si>
    <t>2 04 01000 01 0000 180</t>
  </si>
  <si>
    <t>Безвозмездные поступления  от негосударственных организаций в федеральный бюджет</t>
  </si>
  <si>
    <t>2 04 01010 01 0000 180</t>
  </si>
  <si>
    <t>Предоставление негосударственными организациями грантов для получателей средств  федерального бюджета</t>
  </si>
  <si>
    <t>2 04 01020 01 0000 180</t>
  </si>
  <si>
    <t>Поступления от денежных пожертвований, предоставляемых негосударственными организациями получателям средств  федерального бюджета</t>
  </si>
  <si>
    <t>2 04 01030 01 0000 180</t>
  </si>
  <si>
    <t>Средства страховых медицинских организаций, поступившие в федеральный бюджет на осуществление внедрения стандартов медицинской помощи, повышения доступности амбулаторной помощи</t>
  </si>
  <si>
    <t>2 04 01099 01 0000 180</t>
  </si>
  <si>
    <t>Прочие безвозмездные поступления от негосударственных организаций в федеральный бюджет</t>
  </si>
  <si>
    <t>2 04 02000 02 0000 180</t>
  </si>
  <si>
    <t>Безвозмездные поступления  от негосударственных организаций в бюджеты субъектов Российской Федерации</t>
  </si>
  <si>
    <t>2 04 02010 02 0000 180</t>
  </si>
  <si>
    <t>Предоставление негосударственными организациями грантов для получателей средств  бюджетов субъектов Российской Федерации</t>
  </si>
  <si>
    <t>2 04 02020 02 0000 180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</si>
  <si>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</si>
  <si>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2 04 02030 02 0000 180</t>
  </si>
  <si>
    <t>Средства страховых медицинских организаций, поступившие в бюджеты субъектов Российской Федерации на осуществление внедрения стандартов медицинской помощи, повышения доступности амбулаторной помощи</t>
  </si>
  <si>
    <t>2 04 02099 02 0000 180</t>
  </si>
  <si>
    <t>Прочие безвозмездные поступления от негосударственных организаций в бюджеты субъектов Российской Федерации</t>
  </si>
  <si>
    <t>2 04 03000 03 0000 180</t>
  </si>
  <si>
    <t>Безвозмездные поступления  от негосударственных организаций в бюджеты внутригородских муниципальных образований городов федерального значения Москвы и Санкт-Петербурга</t>
  </si>
  <si>
    <t>2 04 03010 03 0000 180</t>
  </si>
  <si>
    <t>Предоставление негосударственными организациями грантов для получателей средств  бюджетов внутригородских муниципальных образований городов федерального значения Москвы и Санкт-Петербурга</t>
  </si>
  <si>
    <t>2 04 03020 03 0000 180</t>
  </si>
  <si>
    <t>Поступления от денежных пожертвований, предоставляемых негосударственными организациями получателям средств  бюджетов внутригородских муниципальных образований городов федерального значения Москвы и Санкт-Петербурга</t>
  </si>
  <si>
    <t>2 04 03030 03 0000 180</t>
  </si>
  <si>
    <t>Средства страховых медицинских организаций, поступившие в бюджеты внутригородских муниципальных образований городов федерального значения Москвы и Санкт-Петербурга на осуществление внедрения стандартов медицинской помощи, повышения доступности амбулаторной помощи</t>
  </si>
  <si>
    <t>2 04 03099 03 0000 180</t>
  </si>
  <si>
    <t>Прочие безвозмездные поступления от негосударственных организаций в бюджеты внутригородских муниципальных образований городов федерального значения Москвы и Санкт-Петербурга</t>
  </si>
  <si>
    <t>2 04 04000 04 0000 180</t>
  </si>
  <si>
    <t>Безвозмездные поступления  от негосударственных организаций в бюджеты городских округов</t>
  </si>
  <si>
    <t>2 04 04010 04 0000 180</t>
  </si>
  <si>
    <t>Предоставление негосударственными организациями грантов для получателей средств  бюджетов городских округов</t>
  </si>
  <si>
    <t>2 04 04020 04 0000 180</t>
  </si>
  <si>
    <t>Поступления от денежных пожертвований, предоставляемых негосударственными организациями получателям средств  бюджетов городских округов</t>
  </si>
  <si>
    <t>2 04 04030 04 0000 180</t>
  </si>
  <si>
    <t>Средства страховых медицинских организаций, поступившие в бюджеты городских округов на осуществление внедрения стандартов медицинской помощи, повышения доступности амбулаторной помощи</t>
  </si>
  <si>
    <t>2 04 04099 04 0000 180</t>
  </si>
  <si>
    <t>Прочие безвозмездные поступления от негосударственных организаций в бюджеты городских округов</t>
  </si>
  <si>
    <t>2 04 05000 05 0000 180</t>
  </si>
  <si>
    <t>Безвозмездные поступления  от негосударственных организаций в бюджеты муниципальных районов</t>
  </si>
  <si>
    <t>2 04 05010 05 0000 180</t>
  </si>
  <si>
    <t>Предоставление негосударственными организациями грантов для получателей средств  бюджетов муниципальных районов</t>
  </si>
  <si>
    <t>2 04 05020 05 0000 180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</si>
  <si>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</si>
  <si>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2 04 05030 05 0000 180</t>
  </si>
  <si>
    <t>Средства страховых медицинских организаций, поступившие в бюджеты муниципальных районов на осуществление внедрения стандартов медицинской помощи, повышения доступности амбулаторной помощи</t>
  </si>
  <si>
    <t>2 04 05099 05 0000 180</t>
  </si>
  <si>
    <t>Прочие безвозмездные поступления от негосударственных организаций в бюджеты муниципальных районов</t>
  </si>
  <si>
    <t>2 04 05000 10 0000 180</t>
  </si>
  <si>
    <t>Безвозмездные поступления  от негосударственных организаций в бюджеты поселений</t>
  </si>
  <si>
    <t>2 04 05010 10 0000 180</t>
  </si>
  <si>
    <t>Предоставление негосударственными организациями грантов для получателей средств  бюджетов поселений</t>
  </si>
  <si>
    <t>2 04 05020 10 0000 180</t>
  </si>
  <si>
    <t>Поступления от денежных пожертвований, предоставляемых негосударственными организациями получателям средств  бюджетов поселений</t>
  </si>
  <si>
    <t>2 04 05099 10 0000 180</t>
  </si>
  <si>
    <t>Прочие безвозмездные поступления от негосударственных организаций в бюджеты поселений</t>
  </si>
  <si>
    <t>2 04 06000 06 0000 180</t>
  </si>
  <si>
    <t>Безвозмездные поступления  от негосударственных организаций в бюджет Пенсионного фонда Российской Федерации</t>
  </si>
  <si>
    <t>2 04 06010 06 0000 180</t>
  </si>
  <si>
    <t xml:space="preserve">Предоставление негосударственными организациями грантов для получателей средств бюджета Пенсионного фонда Российской Федерации </t>
  </si>
  <si>
    <t>2 04 06020 06 0000 180</t>
  </si>
  <si>
    <t>Поступления от денежных пожертвований, предоставляемых негосударственными организациями получателям средств  бюджета Пенсионного фонда Российской Федерации</t>
  </si>
  <si>
    <t>2 04 06030 06 0000 180</t>
  </si>
  <si>
    <t>Средства пенсионных накоплений, поступившие от негосударственных пенсионных фондов в бюджет Пенсионного фонда Российской Федерации для перечисления их в управляющие компании или государственную управляющую компанию</t>
  </si>
  <si>
    <t>2 04 06040 06 0000 180</t>
  </si>
  <si>
    <t>Средства пенсионных накоплений, полученные бюджетом Пенсионного фонда Российской Федерации от негосударственных пенсионных фондов, для зачисления их в резерв Пенсионного фонда Российской Федерации по обязательному пенсионному страхованию в связи с отсутствием правоприеемников умерших застрахованных лиц</t>
  </si>
  <si>
    <t>2 04 06050 06 0000 180</t>
  </si>
  <si>
    <t>Средства пенсионных накоплений, сформированных за счет средств материнского (семейного) капитала, поступившие в бюджет Пенсионного фонда Российской Федерации от негосударственных пенсионных фондов для последующего направления на улучшение жилищных условий, получение образования ребенком (детьми)</t>
  </si>
  <si>
    <t>2 04 06060 06 0000 180</t>
  </si>
  <si>
    <t>Средства пенсионных накоплений, перечисленных негосударственными пенсионными фондами в бюджет Пенсионного фонда Российской Федерации в связи с проведением в отношении негосударственных пенсионных фондов процедур, влекущих обязанность передачи средств пенсионных накоплений бюджету Пенсионного фонда Российской Федерации</t>
  </si>
  <si>
    <t>2 04 06099 06 0000 180</t>
  </si>
  <si>
    <t>Прочие безвозмездные поступления от негосударственных организаций в бюджет Пенсионного фонда Российской Федерации</t>
  </si>
  <si>
    <t>2 04 07000 07 0000 180</t>
  </si>
  <si>
    <t>Безвозмездные поступления  от негосударственных организаций в бюджет Фонда социального страхования Российской Федерации</t>
  </si>
  <si>
    <t>2 04 07010 07 0000 180</t>
  </si>
  <si>
    <t>Предоставление негосударственными организациями грантов для получателей средств бюджета Фонда социального страхования Российской Федерации</t>
  </si>
  <si>
    <t>2 04 07020 07 0000 180</t>
  </si>
  <si>
    <t>Поступления от денежных пожертвований, предоставляемых негосударственными организациями получателям средств  бюджета Фонда социального страхования Российской Федерации</t>
  </si>
  <si>
    <t>2 04 07099 07 0000 180</t>
  </si>
  <si>
    <t>Прочие безвозмездные поступления от негосударственных организаций в бюджет Фонда социального страхования Российской Федерации</t>
  </si>
  <si>
    <t>2 04 08000 08 0000 180</t>
  </si>
  <si>
    <t>Безвозмездные поступления  от негосударственных организаций в бюджет Федерального фонда обязательного медицинского  страхования</t>
  </si>
  <si>
    <t>2 04 08010 08 0000 180</t>
  </si>
  <si>
    <t>Предоставление негосударственными организациями грантов для получателей средств бюджета Федерального фонда обязательного медицинского  страхования</t>
  </si>
  <si>
    <t>2 04 08020 08 0000 180</t>
  </si>
  <si>
    <t xml:space="preserve">Поступления от денежных пожертвований, предоставляемых негосударственными организациями получателям средств  бюджета Федерального фонда обязательного медицинского  страхования </t>
  </si>
  <si>
    <t>2 04 08099 08 0000 180</t>
  </si>
  <si>
    <t>Прочие безвозмездные поступления от негосударственных организаций в бюджет Федерального фонда обязательного медицинского  страхования</t>
  </si>
  <si>
    <t>2 04 09000 09 0000 180</t>
  </si>
  <si>
    <t>Безвозмездные поступления  от негосударственных организаций в бюджеты территориальных фондов обязательного медицинского  страхования</t>
  </si>
  <si>
    <t>2 04 09010 09 0000 180</t>
  </si>
  <si>
    <t>Предоставление негосударственными организациями грантов для получателей средств бюджетов территориальных фондов обязательного медицинского  страхования</t>
  </si>
  <si>
    <t>2 04 09020 09 0000 180</t>
  </si>
  <si>
    <t xml:space="preserve">Поступления от денежных пожертвований, предоставляемых негосударственными организациями получателям средств бюджетов территориальных фондов обязательного медицинского  страхования </t>
  </si>
  <si>
    <t>2 04 09099 09 0000 180</t>
  </si>
  <si>
    <t xml:space="preserve">Прочие безвозмездные поступления от негосударственных организаций в бюджеты территориальных фондов обязательного медицинского  страхования </t>
  </si>
  <si>
    <t>2 05 00000 01 0000 152</t>
  </si>
  <si>
    <t>БЕЗВОЗМЕЗДНЫЕ ПОСТУПЛЕНИЯ ОТ НАДНАЦИОНАЛЬНЫХ ОРГАНИЗАЦИЙ</t>
  </si>
  <si>
    <r>
      <t xml:space="preserve">2 07 00000 00 0000 </t>
    </r>
    <r>
      <rPr>
        <b/>
        <sz val="13"/>
        <color rgb="FF000000"/>
        <rFont val="Times New Roman"/>
        <family val="1"/>
        <charset val="204"/>
      </rPr>
      <t xml:space="preserve">000 </t>
    </r>
  </si>
  <si>
    <t>2 07 01000 01 0000 180</t>
  </si>
  <si>
    <t>Прочие безвозмездные поступления в федеральный бюджет</t>
  </si>
  <si>
    <t>2 07 01010 01 0000 180</t>
  </si>
  <si>
    <r>
      <t xml:space="preserve">Проценты, уплачиваемые в случае нарушения сроков перечисления сумм по соглашениям о </t>
    </r>
    <r>
      <rPr>
        <b/>
        <i/>
        <sz val="13"/>
        <color theme="1"/>
        <rFont val="Times New Roman"/>
        <family val="1"/>
        <charset val="204"/>
      </rPr>
      <t>Т</t>
    </r>
    <r>
      <rPr>
        <strike/>
        <sz val="13"/>
        <color theme="1"/>
        <rFont val="Times New Roman"/>
        <family val="1"/>
        <charset val="204"/>
      </rPr>
      <t>т</t>
    </r>
    <r>
      <rPr>
        <sz val="13"/>
        <color theme="1"/>
        <rFont val="Times New Roman"/>
        <family val="1"/>
        <charset val="204"/>
      </rPr>
      <t>аможенном союзе</t>
    </r>
  </si>
  <si>
    <t>2 07 01011 01 0000 180</t>
  </si>
  <si>
    <t>Проценты, уплачиваемые в случае нарушения сроков перечисления сумм ввозных таможенных пошлин</t>
  </si>
  <si>
    <t>2 07 01012 01 0000 180</t>
  </si>
  <si>
    <t>Проценты, уплачиваемые в случае нарушения сроков перечисления сумм вывозных таможенных пошлин</t>
  </si>
  <si>
    <t>2 07 01020 01 0000 180</t>
  </si>
  <si>
    <t xml:space="preserve">2 07 01030 01 0000 180 </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</si>
  <si>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федерального значения  </t>
  </si>
  <si>
    <t>2 07 01040 01 0000 180</t>
  </si>
  <si>
    <t>Поступления от денежных пожертвований, предоставляемых физическими лицами получателям средств федерального бюджета</t>
  </si>
  <si>
    <t>2 07 02000 02 0000 180</t>
  </si>
  <si>
    <t>Прочие безвозмездные поступления в бюджеты субъектов Российской Федерации</t>
  </si>
  <si>
    <t>2 07 02010 02 0000 180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</si>
  <si>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  </t>
  </si>
  <si>
    <t>2 07 02020 02 0000 180</t>
  </si>
  <si>
    <t>Поступления от денежных пожертвований, предоставляемых физическими лицами получателям средств бюджетов субъектов Российской Федерации</t>
  </si>
  <si>
    <t xml:space="preserve">2 07 02030 02 0000 180 </t>
  </si>
  <si>
    <t>2 07 03000 03 0000 180</t>
  </si>
  <si>
    <t>Прочие безвозмездные поступления в бюджеты внутригородских муниципальных образований городов федерального значения Москвы и Санкт-Петербурга</t>
  </si>
  <si>
    <t>2 07 03010 03 0000 180</t>
  </si>
  <si>
    <t>Поступления от денежных пожертвований, предоставляемых физическими лицами получателям средств бюджетов внутригородских муниципальных образований городов федерального значения Москвы и Санкт-Петербурга</t>
  </si>
  <si>
    <t>2 07 03020 03 0000 180</t>
  </si>
  <si>
    <t>2 07 04000 04 0000 180</t>
  </si>
  <si>
    <t>Прочие безвозмездные поступления в бюджеты городских округов</t>
  </si>
  <si>
    <t>2 07 04010 04 0000 180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</si>
  <si>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  </t>
  </si>
  <si>
    <t>2 07 04020 04 0000 180</t>
  </si>
  <si>
    <t>Поступления от денежных пожертвований, предоставляемых физическими лицами получателям средств бюджетов городских округов</t>
  </si>
  <si>
    <t xml:space="preserve">2 07 04030 04 0000 180 </t>
  </si>
  <si>
    <t>Прочие безвозмездные поступления в бюджеты закрытых административно-территориальных образований от организаций и (или)объектов на социально-экономическое развитие соответствующей территории</t>
  </si>
  <si>
    <t>2 07 04040 04 0000 180</t>
  </si>
  <si>
    <t>Прочие безвозмездные поступления в бюджеты закрытых административно-территориальных образований от организаций и (или)объектов для дополнительного финансирования программ в области экологии и здравоохранения</t>
  </si>
  <si>
    <t>2 07 04050 04 0000 180</t>
  </si>
  <si>
    <t>2 07 05000 05 0000 180</t>
  </si>
  <si>
    <t>Прочие безвозмездные поступления в бюджеты муниципальных районов</t>
  </si>
  <si>
    <t xml:space="preserve">2 07 05010 05 0000 180 </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</si>
  <si>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  </t>
  </si>
  <si>
    <t>2 07 05020 05 0000 180</t>
  </si>
  <si>
    <t>Поступления от денежных пожертвований, предоставляемых физическими лицами получателям средств бюджетов муниципальных районов</t>
  </si>
  <si>
    <t>2 07 05030 05 0000 180</t>
  </si>
  <si>
    <t>2 07 05000 10 0000 180</t>
  </si>
  <si>
    <t>Прочие безвозмездные поступления в бюджеты поселений</t>
  </si>
  <si>
    <t>2 07 05010 10 0000 180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</si>
  <si>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поселений  </t>
  </si>
  <si>
    <t>2 07 05020 10 0000 180</t>
  </si>
  <si>
    <t>Поступления от денежных пожертвований, предоставляемых физическими лицами получателям средств бюджетов поселений</t>
  </si>
  <si>
    <t>2 07 05030 10 0000 180</t>
  </si>
  <si>
    <r>
      <t xml:space="preserve">2 08 00000 00 0000 </t>
    </r>
    <r>
      <rPr>
        <b/>
        <sz val="13"/>
        <color rgb="FF000000"/>
        <rFont val="Times New Roman"/>
        <family val="1"/>
        <charset val="204"/>
      </rPr>
      <t>000</t>
    </r>
    <r>
      <rPr>
        <b/>
        <sz val="13"/>
        <color theme="1"/>
        <rFont val="Times New Roman"/>
        <family val="1"/>
        <charset val="204"/>
      </rPr>
      <t xml:space="preserve"> </t>
    </r>
  </si>
  <si>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</si>
  <si>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2 08 01000 01 0000 180</t>
  </si>
  <si>
    <t>Перечисления из федерального бюджета (в федеральный бюджет)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</si>
  <si>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</si>
  <si>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</si>
  <si>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2 08 03000 03 0000 180</t>
  </si>
  <si>
    <t>Перечисления из бюджетов внутригородских муниципальных образований городов федерального значения Москвы и Санкт-Петербурга (в бюджеты внутригородских муниципальных образований городов федерального значения Москвы и Санкт-Петербурга)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</si>
  <si>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</si>
  <si>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</si>
  <si>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2 08 05000 05 0000 180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</si>
  <si>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</si>
  <si>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2 08 05000 10 0000 180</t>
  </si>
  <si>
    <t>Перечисления из бюджетов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</si>
  <si>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2 18 00000 00 0000 000</t>
  </si>
  <si>
    <r>
      <t>ДОХОДЫ БЮДЖЕТОВ БЮДЖЕТНОЙ СИСТЕМЫ РОССИЙСКОЙ ФЕДЕРАЦИИ ОТ ВОЗВРАТА</t>
    </r>
    <r>
      <rPr>
        <b/>
        <i/>
        <sz val="13"/>
        <color theme="1"/>
        <rFont val="TimesNewRomanPSMT"/>
      </rPr>
      <t xml:space="preserve"> </t>
    </r>
    <r>
      <rPr>
        <b/>
        <sz val="13"/>
        <color theme="1"/>
        <rFont val="TimesNewRomanPSMT"/>
      </rPr>
      <t>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r>
  </si>
  <si>
    <t>2 18 00000 00 0000 151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</si>
  <si>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</si>
  <si>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2 18 01000 01 0000 151</t>
  </si>
  <si>
    <t>Доходы федерального бюджета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</si>
  <si>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2 18 01010 01 0000 151</t>
  </si>
  <si>
    <t>Доходы федерального бюджета от возврата остатков субсидий, субвенций и иных межбюджетных трансфертов, имеющих целевое назначение, прошлых лет из бюджетов субъектов Российской Федерации</t>
  </si>
  <si>
    <t>2 18 01020 01 0000 151</t>
  </si>
  <si>
    <t>Доходы федерального бюджета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</si>
  <si>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2 18 02000 02 0000 151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</si>
  <si>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</si>
  <si>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2 18 02010 02 0000 151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</si>
  <si>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федерального бюджета </t>
  </si>
  <si>
    <t>2 18 02020 02 0000 151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</si>
  <si>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 Москвы и Санкт-Петербурга </t>
  </si>
  <si>
    <t>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</si>
  <si>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</si>
  <si>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</si>
  <si>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</si>
  <si>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2 18 02050 02 0000 151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</si>
  <si>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</si>
  <si>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 xml:space="preserve">2 18 02060 02 0000 151 </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</si>
  <si>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</si>
  <si>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 xml:space="preserve">2 18 02070 02 0000 151 </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</si>
  <si>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субъектов Российской Федерации</t>
  </si>
  <si>
    <r>
      <t>2 18 03000 03 0000 151</t>
    </r>
    <r>
      <rPr>
        <b/>
        <i/>
        <sz val="13"/>
        <color theme="1"/>
        <rFont val="Times New Roman"/>
        <family val="1"/>
        <charset val="204"/>
      </rPr>
      <t xml:space="preserve"> </t>
    </r>
  </si>
  <si>
    <t>Доходы бюджетов внутригородских муниципальных образований городов федерального значения Москвы и Санкт-Петербурга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</si>
  <si>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2 18 03010 03 0000 151 </t>
  </si>
  <si>
    <t xml:space="preserve">Доходы бюджетов внутригородских муниципальных образований городов федерального значения Москвы и Санкт-Петербурга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</si>
  <si>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 xml:space="preserve">2 18 04000 04 0000 151 </t>
  </si>
  <si>
    <r>
      <t>Доходы бюджетов городских округов от возврата бюджетами бюджетной системы Российской Федерации</t>
    </r>
    <r>
      <rPr>
        <b/>
        <i/>
        <sz val="13"/>
        <color theme="1"/>
        <rFont val="Times New Roman"/>
        <family val="1"/>
        <charset val="204"/>
      </rPr>
      <t xml:space="preserve"> </t>
    </r>
    <r>
      <rPr>
        <sz val="13"/>
        <color theme="1"/>
        <rFont val="Times New Roman"/>
        <family val="1"/>
        <charset val="204"/>
      </rPr>
      <t>остатков субсидий, субвенций и иных межбюджетных трансфертов, имеющих целевое назначение, прошлых лет</t>
    </r>
  </si>
  <si>
    <t xml:space="preserve">2 18 04010 04 0000 151 </t>
  </si>
  <si>
    <t xml:space="preserve">Доходы бюджетов городских округов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</si>
  <si>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 xml:space="preserve">2 18 05000 05 0000 151 </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</si>
  <si>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</si>
  <si>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2 18 05010 05 0000 151 </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</si>
  <si>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</si>
  <si>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2 18 05020 05 0000 151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</si>
  <si>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</si>
  <si>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2 18 05000 10 0000 151</t>
  </si>
  <si>
    <r>
      <t>Доходы бюджетов поселений от возврата</t>
    </r>
    <r>
      <rPr>
        <b/>
        <i/>
        <sz val="13"/>
        <color theme="1"/>
        <rFont val="Times New Roman"/>
        <family val="1"/>
        <charset val="204"/>
      </rPr>
      <t xml:space="preserve"> </t>
    </r>
    <r>
      <rPr>
        <sz val="13"/>
        <color theme="1"/>
        <rFont val="Times New Roman"/>
        <family val="1"/>
        <charset val="204"/>
      </rPr>
      <t>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r>
  </si>
  <si>
    <t xml:space="preserve">2 18 05010 10 0000 151 </t>
  </si>
  <si>
    <t xml:space="preserve">Доходы бюджетов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</si>
  <si>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2 18 05020 10 0000 151</t>
  </si>
  <si>
    <t>Доходы бюджетов поселений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</si>
  <si>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2 18 06000 00 0000 151</t>
  </si>
  <si>
    <t>Доходы бюджетов государственных внебюджетных фондов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</si>
  <si>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2 18 06010 06 0000 151</t>
  </si>
  <si>
    <t>Доходы бюджета Пенсионного фонда Российской Федерации от возврата остатков субсидий, субвенций и иных межбюджетных трансфертов, имеющих целевое назначение, прошлых лет</t>
  </si>
  <si>
    <t>2 18 06020 07 0000 151</t>
  </si>
  <si>
    <t>Доходы бюджета Фонда социального страхования Российской Федерации от возврата остатков субсидий, субвенций и иных межбюджетных трансфертов, имеющих целевое назначение, прошлых лет</t>
  </si>
  <si>
    <t>2 18 06030 08 0000 151</t>
  </si>
  <si>
    <t>Доходы бюджета Федерального фонда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</si>
  <si>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2 18 06040 09 0000 151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</si>
  <si>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</si>
  <si>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2 18 00000 00 0000 180</t>
  </si>
  <si>
    <t>Доходы бюджетов бюджетной системы Российской Федерации от возврата организациями остатков субсидий прошлых лет</t>
  </si>
  <si>
    <t>2 18 01000 01 0000 180</t>
  </si>
  <si>
    <t>Доходы федерального бюджета от возврата организациями остатков субсидий прошлых лет</t>
  </si>
  <si>
    <t>2 18 01010 01 0000 180</t>
  </si>
  <si>
    <t>Доходы федерального бюджета от возврата бюджетными учреждениями остатков субсидий прошлых лет</t>
  </si>
  <si>
    <t>2 18 01020 01 0000 180</t>
  </si>
  <si>
    <t>Доходы федерального бюджета от возврата автономными учреждениями остатков субсидий прошлых лет</t>
  </si>
  <si>
    <t>2 18 01030 01 0000 180</t>
  </si>
  <si>
    <t>Доходы федерального бюджета от возврата иными организациями остатков субсидий прошлых лет</t>
  </si>
  <si>
    <t>2 18 02000 02 0000 180</t>
  </si>
  <si>
    <t>Доходы бюджетов субъектов Российской Федерации от возврата  организациями остатков субсидий прошлых лет</t>
  </si>
  <si>
    <t>2 18 02010 02 0000 180</t>
  </si>
  <si>
    <t>Доходы бюджетов субъектов Российской Федерации от возврата бюджетными учреждениями остатков субсидий прошлых лет</t>
  </si>
  <si>
    <t>2 18 02020 02 0000 180</t>
  </si>
  <si>
    <t>Доходы бюджетов субъектов Российской Федерации от возврата автономными учреждениями остатков субсидий прошлых лет</t>
  </si>
  <si>
    <t>2 18 02030 02 0000 180</t>
  </si>
  <si>
    <t>Доходы бюджетов субъектов Российской Федерации от возврата иными организациями остатков субсидий прошлых лет</t>
  </si>
  <si>
    <t>2 18 03000 03 0000 180</t>
  </si>
  <si>
    <t>Доходы бюджетов внутригородских муниципальных образований городов федерального значения Москвы и Санкт-Петербурга от возврата  организациями остатков субсидий прошлых лет</t>
  </si>
  <si>
    <t>2 18 03010 03 0000 180</t>
  </si>
  <si>
    <t>Доходы бюджетов внутригородских муниципальных образований городов федерального значения Москвы и Санкт-Петербурга от возврата бюджетными учреждениями остатков субсидий прошлых лет</t>
  </si>
  <si>
    <t>2 18 03020 03 0000 180</t>
  </si>
  <si>
    <t>Доходы бюджетов внутригородских муниципальных образований городов федерального значения Москвы и Санкт-Петербурга от возврата автономными учреждениями остатков субсидий прошлых лет</t>
  </si>
  <si>
    <t>2 18 03030 03 0000 180</t>
  </si>
  <si>
    <t>Доходы бюджетов внутригородских муниципальных образований городов федерального значения Москвы и Санкт-Петербурга от возврата иными организациями остатков субсидий прошлых лет</t>
  </si>
  <si>
    <t>2 18 04000 04 0000 180</t>
  </si>
  <si>
    <t>Доходы бюджетов городских округов от возврата  организациями остатков субсидий прошлых лет</t>
  </si>
  <si>
    <t>2 18 04010 04 0000 180</t>
  </si>
  <si>
    <t>Доходы бюджетов городских округов от возврата бюджетными учреждениями остатков субсидий прошлых лет</t>
  </si>
  <si>
    <t>2 18 04020 04 0000 180</t>
  </si>
  <si>
    <t>Доходы бюджетов городских округов от возврата автономными учреждениями остатков субсидий прошлых лет</t>
  </si>
  <si>
    <t>2 18 04030 04 0000 180</t>
  </si>
  <si>
    <t>Доходы бюджетов городских округов от возврата иными организациями остатков субсидий прошлых лет</t>
  </si>
  <si>
    <t>2 18 05000 05 0000 180</t>
  </si>
  <si>
    <t>Доходы бюджетов муниципальных районов от возврата  организациями остатков субсидий прошлых лет</t>
  </si>
  <si>
    <t>2 18 05010 05 0000 180</t>
  </si>
  <si>
    <t>Доходы бюджетов муниципальных районов от возврата бюджетными учреждениями остатков субсидий прошлых лет</t>
  </si>
  <si>
    <t>2 18 05020 05 0000 180</t>
  </si>
  <si>
    <t>Доходы бюджетов муниципальных районов от возврата автономными учреждениями остатков субсидий прошлых лет</t>
  </si>
  <si>
    <t>2 18 05030 05 0000 180</t>
  </si>
  <si>
    <t>Доходы бюджетов муниципальных районов от возврата иными организациями остатков субсидий прошлых лет</t>
  </si>
  <si>
    <t>2 18 05000 10 0000 180</t>
  </si>
  <si>
    <t>Доходы бюджетов поселений от возврата  организациями остатков субсидий прошлых лет</t>
  </si>
  <si>
    <t>2 18 05010 10 0000 180</t>
  </si>
  <si>
    <t>Доходы бюджетов поселений от возврата бюджетными учреждениями остатков субсидий прошлых лет</t>
  </si>
  <si>
    <t>2 18 05020 10 0000 180</t>
  </si>
  <si>
    <t>Доходы бюджетов поселений от возврата автономными учреждениями остатков субсидий прошлых лет</t>
  </si>
  <si>
    <t>2 18 05030 10 0000 180</t>
  </si>
  <si>
    <t>Доходы бюджетов поселений от возврата иными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</si>
  <si>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</si>
  <si>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</si>
  <si>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2 19 01000 01 0000 151</t>
  </si>
  <si>
    <t>Возврат остатков субсидий, субвенций и иных межбюджетных трансфертов, имеющих целевое назначение, прошлых лет из федерального бюджета</t>
  </si>
  <si>
    <t>2 19 02000 02 0000 151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</si>
  <si>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</si>
  <si>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2 19 03000 03 0000 151</t>
  </si>
  <si>
    <t>Возврат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 Москвы и Санкт-Петербурга</t>
  </si>
  <si>
    <t>2 19 04000 04 0000 151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</si>
  <si>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</si>
  <si>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</si>
  <si>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</si>
  <si>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2 19 05000 10 0000 151</t>
  </si>
  <si>
    <t>Возврат остатков субсидий, субвенций и иных межбюджетных трансфертов, имеющих целевое назначение, прошлых лет из бюджетов поселений</t>
  </si>
  <si>
    <t>2 19 06000 00 0000 151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</si>
  <si>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</si>
  <si>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2 19 06010 00 0000 151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</si>
  <si>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 в федеральный бюджет</t>
  </si>
  <si>
    <t>2 19 06011 06 0000 151</t>
  </si>
  <si>
    <t>Возврат остатков субсидий, субвенций и иных межбюджетных трансфертов, имеющих целевое назначение, прошлых лет из бюджета Пенсионного фонда Российской Федерации</t>
  </si>
  <si>
    <t>2 19 06012 07 0000 151</t>
  </si>
  <si>
    <t>Возврат остатков субсидий, субвенций и иных межбюджетных трансфертов, имеющих целевое назначение, прошлых лет из бюджета Фонда социального страхования Российской Федерации</t>
  </si>
  <si>
    <t>2 19 06013 08 0000 151</t>
  </si>
  <si>
    <t>Возврат остатков субсидий, субвенций и иных межбюджетных трансфертов, имеющих целевое назначение, прошлых лет из бюджета Федерального фонда обязательного медицинского страхования</t>
  </si>
  <si>
    <t>2 19 06014 09 0000 151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</si>
  <si>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</si>
  <si>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2 19 06020 00 0000 151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</si>
  <si>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 в бюджеты субъектов Российской Федерации</t>
  </si>
  <si>
    <t>2 19 06021 06 0000 151</t>
  </si>
  <si>
    <t>2 19 06022 07 0000 151</t>
  </si>
  <si>
    <t>2 19 06023 08 0000 151</t>
  </si>
  <si>
    <t>2 19 06024 09 0000 151</t>
  </si>
  <si>
    <t>2 19 06030 00 0000 151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</si>
  <si>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 в местные бюджеты</t>
  </si>
  <si>
    <t>2 19 06031 06 0000 151</t>
  </si>
  <si>
    <t>2 19 06032 07 0000 151</t>
  </si>
  <si>
    <t>2 19 06033 08 0000 151</t>
  </si>
  <si>
    <t>2 19 06034 09 0000 151</t>
  </si>
  <si>
    <t>2 19 06080 00 0000 151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</si>
  <si>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t>
  </si>
  <si>
    <t>2 19 06080 09 0000 151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</si>
  <si>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</si>
  <si>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24110000</t>
  </si>
  <si>
    <t>24110900</t>
  </si>
  <si>
    <t>Приложение 4
к письму Министерства финансов 
Российской Федерации 
от  15.05.14 № 02-05-11/23475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</si>
</sst>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64">
    <font>
      <sz val="11"/>
      <color theme="1"/>
      <name val="Calibri"/>
      <family val="2"/>
      <charset val="204"/>
      <scheme val="minor"/>
    </font>
    <font>
      <sz val="10"/>
      <color theme="1"/>
      <name val="Times New Roman"/>
      <family val="1"/>
      <charset val="204"/>
    </font>
    <font>
      <b/>
      <sz val="10"/>
      <color theme="1"/>
      <name val="Times New Roman"/>
      <family val="1"/>
      <charset val="204"/>
    </font>
    <font>
      <sz val="10"/>
      <color rgb="FF000000"/>
      <name val="Times New Roman"/>
      <family val="1"/>
      <charset val="204"/>
    </font>
    <font>
      <b/>
      <i/>
      <sz val="10"/>
      <color theme="1"/>
      <name val="Times New Roman"/>
      <family val="1"/>
      <charset val="204"/>
    </font>
    <font>
      <b/>
      <sz val="10"/>
      <color rgb="FF000000"/>
      <name val="Times New Roman"/>
      <family val="1"/>
      <charset val="204"/>
    </font>
    <font>
      <sz val="11"/>
      <color theme="1"/>
      <name val="Calibri"/>
      <family val="2"/>
      <scheme val="minor"/>
    </font>
    <font>
      <b/>
      <sz val="12"/>
      <name val="Times New Roman"/>
      <family val="1"/>
      <charset val="204"/>
    </font>
    <font>
      <b/>
      <sz val="14"/>
      <name val="Times New Roman"/>
      <family val="1"/>
      <charset val="204"/>
    </font>
    <font>
      <b/>
      <sz val="12"/>
      <color indexed="10"/>
      <name val="Times New Roman"/>
      <family val="1"/>
      <charset val="204"/>
    </font>
    <font>
      <sz val="12"/>
      <name val="Times New Roman"/>
      <family val="1"/>
      <charset val="204"/>
    </font>
    <font>
      <sz val="12"/>
      <color indexed="10"/>
      <name val="Times New Roman"/>
      <family val="1"/>
      <charset val="204"/>
    </font>
    <font>
      <sz val="13"/>
      <name val="Times New Roman"/>
      <family val="1"/>
      <charset val="204"/>
    </font>
    <font>
      <sz val="12"/>
      <color indexed="12"/>
      <name val="Times New Roman"/>
      <family val="1"/>
      <charset val="204"/>
    </font>
    <font>
      <sz val="12"/>
      <color indexed="8"/>
      <name val="Times New Roman"/>
      <family val="1"/>
      <charset val="204"/>
    </font>
    <font>
      <i/>
      <sz val="12"/>
      <name val="Times New Roman"/>
      <family val="1"/>
      <charset val="204"/>
    </font>
    <font>
      <sz val="12"/>
      <color indexed="17"/>
      <name val="Times New Roman"/>
      <family val="1"/>
      <charset val="204"/>
    </font>
    <font>
      <b/>
      <sz val="12"/>
      <color indexed="8"/>
      <name val="Times New Roman"/>
      <family val="1"/>
      <charset val="204"/>
    </font>
    <font>
      <b/>
      <sz val="12"/>
      <color indexed="12"/>
      <name val="Times New Roman"/>
      <family val="1"/>
      <charset val="204"/>
    </font>
    <font>
      <b/>
      <i/>
      <sz val="12"/>
      <name val="Times New Roman"/>
      <family val="1"/>
      <charset val="204"/>
    </font>
    <font>
      <sz val="12"/>
      <color rgb="FFFF0000"/>
      <name val="Times New Roman"/>
      <family val="1"/>
      <charset val="204"/>
    </font>
    <font>
      <b/>
      <sz val="12"/>
      <color rgb="FFFF0000"/>
      <name val="Times New Roman"/>
      <family val="1"/>
      <charset val="204"/>
    </font>
    <font>
      <b/>
      <sz val="8"/>
      <color indexed="81"/>
      <name val="Tahoma"/>
      <family val="2"/>
      <charset val="204"/>
    </font>
    <font>
      <sz val="8"/>
      <color indexed="81"/>
      <name val="Tahoma"/>
      <family val="2"/>
      <charset val="204"/>
    </font>
    <font>
      <vertAlign val="superscript"/>
      <sz val="13"/>
      <name val="Times New Roman"/>
      <family val="1"/>
      <charset val="204"/>
    </font>
    <font>
      <b/>
      <sz val="10"/>
      <name val="Times New Roman"/>
      <family val="1"/>
      <charset val="204"/>
    </font>
    <font>
      <b/>
      <sz val="10"/>
      <color rgb="FFFF0000"/>
      <name val="Times New Roman"/>
      <family val="1"/>
      <charset val="204"/>
    </font>
    <font>
      <b/>
      <sz val="12"/>
      <color theme="1"/>
      <name val="Times New Roman"/>
      <family val="1"/>
      <charset val="204"/>
    </font>
    <font>
      <b/>
      <sz val="11"/>
      <name val="Times New Roman Cyr"/>
      <family val="1"/>
      <charset val="204"/>
    </font>
    <font>
      <u/>
      <sz val="10"/>
      <color theme="1"/>
      <name val="Times New Roman"/>
      <family val="1"/>
      <charset val="204"/>
    </font>
    <font>
      <u/>
      <sz val="11"/>
      <color theme="10"/>
      <name val="Calibri"/>
      <family val="2"/>
      <charset val="204"/>
      <scheme val="minor"/>
    </font>
    <font>
      <sz val="10"/>
      <name val="Times New Roman"/>
      <family val="1"/>
      <charset val="204"/>
    </font>
    <font>
      <sz val="10"/>
      <color rgb="FFFF0000"/>
      <name val="Times New Roman"/>
      <family val="1"/>
      <charset val="204"/>
    </font>
    <font>
      <b/>
      <sz val="13"/>
      <color theme="1"/>
      <name val="Times New Roman"/>
      <family val="1"/>
      <charset val="204"/>
    </font>
    <font>
      <b/>
      <i/>
      <sz val="10"/>
      <color indexed="8"/>
      <name val="Times New Roman"/>
      <family val="1"/>
      <charset val="204"/>
    </font>
    <font>
      <sz val="10"/>
      <color indexed="8"/>
      <name val="Times New Roman"/>
      <family val="1"/>
      <charset val="204"/>
    </font>
    <font>
      <sz val="13"/>
      <color theme="1"/>
      <name val="Times New Roman"/>
      <family val="1"/>
      <charset val="204"/>
    </font>
    <font>
      <vertAlign val="superscript"/>
      <sz val="13"/>
      <color theme="1"/>
      <name val="Times New Roman"/>
      <family val="1"/>
      <charset val="204"/>
    </font>
    <font>
      <sz val="13"/>
      <color theme="1"/>
      <name val="Arial"/>
      <family val="2"/>
      <charset val="204"/>
    </font>
    <font>
      <b/>
      <i/>
      <sz val="13"/>
      <color theme="1"/>
      <name val="Times New Roman"/>
      <family val="1"/>
      <charset val="204"/>
    </font>
    <font>
      <sz val="13"/>
      <color rgb="FF000000"/>
      <name val="Times New Roman"/>
      <family val="1"/>
      <charset val="204"/>
    </font>
    <font>
      <sz val="13"/>
      <color rgb="FF00B050"/>
      <name val="Times New Roman"/>
      <family val="1"/>
      <charset val="204"/>
    </font>
    <font>
      <strike/>
      <sz val="13"/>
      <color rgb="FF000000"/>
      <name val="Times New Roman"/>
      <family val="1"/>
      <charset val="204"/>
    </font>
    <font>
      <vertAlign val="superscript"/>
      <sz val="13"/>
      <color rgb="FF000000"/>
      <name val="Times New Roman"/>
      <family val="1"/>
      <charset val="204"/>
    </font>
    <font>
      <strike/>
      <sz val="13"/>
      <color theme="1"/>
      <name val="Times New Roman"/>
      <family val="1"/>
      <charset val="204"/>
    </font>
    <font>
      <sz val="13"/>
      <color theme="1"/>
      <name val="TimesNewRomanPSMT"/>
    </font>
    <font>
      <sz val="13"/>
      <color rgb="FFFF0000"/>
      <name val="Times New Roman"/>
      <family val="1"/>
      <charset val="204"/>
    </font>
    <font>
      <sz val="13"/>
      <color rgb="FF76923C"/>
      <name val="Times New Roman"/>
      <family val="1"/>
      <charset val="204"/>
    </font>
    <font>
      <b/>
      <i/>
      <sz val="13"/>
      <color rgb="FF8064A2"/>
      <name val="Times New Roman"/>
      <family val="1"/>
      <charset val="204"/>
    </font>
    <font>
      <sz val="14"/>
      <color theme="1"/>
      <name val="Times New Roman"/>
      <family val="1"/>
      <charset val="204"/>
    </font>
    <font>
      <b/>
      <i/>
      <sz val="13"/>
      <color rgb="FFFF0000"/>
      <name val="Times New Roman"/>
      <family val="1"/>
      <charset val="204"/>
    </font>
    <font>
      <b/>
      <i/>
      <sz val="13"/>
      <color rgb="FF9BBB59"/>
      <name val="Times New Roman"/>
      <family val="1"/>
      <charset val="204"/>
    </font>
    <font>
      <i/>
      <sz val="13"/>
      <color rgb="FF4F81BD"/>
      <name val="Times New Roman"/>
      <family val="1"/>
      <charset val="204"/>
    </font>
    <font>
      <b/>
      <sz val="13"/>
      <color rgb="FF000000"/>
      <name val="Times New Roman"/>
      <family val="1"/>
      <charset val="204"/>
    </font>
    <font>
      <b/>
      <i/>
      <sz val="13"/>
      <color rgb="FF000000"/>
      <name val="Times New Roman"/>
      <family val="1"/>
      <charset val="204"/>
    </font>
    <font>
      <b/>
      <i/>
      <sz val="13"/>
      <color rgb="FFF79646"/>
      <name val="Times New Roman"/>
      <family val="1"/>
      <charset val="204"/>
    </font>
    <font>
      <sz val="13"/>
      <color rgb="FFC0504D"/>
      <name val="Times New Roman"/>
      <family val="1"/>
      <charset val="204"/>
    </font>
    <font>
      <sz val="13"/>
      <color rgb="FFFF00FF"/>
      <name val="Times New Roman"/>
      <family val="1"/>
      <charset val="204"/>
    </font>
    <font>
      <sz val="13"/>
      <color rgb="FF008000"/>
      <name val="Times New Roman"/>
      <family val="1"/>
      <charset val="204"/>
    </font>
    <font>
      <b/>
      <i/>
      <sz val="13"/>
      <color rgb="FFC0504D"/>
      <name val="Times New Roman"/>
      <family val="1"/>
      <charset val="204"/>
    </font>
    <font>
      <b/>
      <sz val="13"/>
      <color theme="1"/>
      <name val="TimesNewRomanPSMT"/>
    </font>
    <font>
      <b/>
      <i/>
      <sz val="13"/>
      <color theme="1"/>
      <name val="TimesNewRomanPSMT"/>
    </font>
    <font>
      <b/>
      <sz val="11"/>
      <name val="Times New Roman Cyr"/>
      <family val="1"/>
      <charset val="204"/>
    </font>
    <font>
      <b/>
      <sz val="11"/>
      <color theme="1"/>
      <name val="Times New Roman"/>
      <family val="1"/>
      <charset val="204"/>
    </font>
  </fonts>
  <fills count="19">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FF0000"/>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indexed="9"/>
        <bgColor indexed="64"/>
      </patternFill>
    </fill>
    <fill>
      <patternFill patternType="solid">
        <fgColor rgb="FFFFFF00"/>
        <bgColor indexed="64"/>
      </patternFill>
    </fill>
    <fill>
      <patternFill patternType="solid">
        <fgColor rgb="FFC00000"/>
        <bgColor indexed="64"/>
      </patternFill>
    </fill>
    <fill>
      <patternFill patternType="solid">
        <fgColor theme="9" tint="0.39997558519241921"/>
        <bgColor indexed="64"/>
      </patternFill>
    </fill>
    <fill>
      <patternFill patternType="solid">
        <fgColor rgb="FFFFC000"/>
        <bgColor indexed="64"/>
      </patternFill>
    </fill>
    <fill>
      <patternFill patternType="solid">
        <fgColor rgb="FFFFFFFF"/>
        <bgColor indexed="64"/>
      </patternFill>
    </fill>
    <fill>
      <patternFill patternType="solid">
        <fgColor rgb="FFC0048A"/>
        <bgColor indexed="64"/>
      </patternFill>
    </fill>
    <fill>
      <patternFill patternType="solid">
        <fgColor theme="3" tint="0.59999389629810485"/>
        <bgColor indexed="64"/>
      </patternFill>
    </fill>
    <fill>
      <patternFill patternType="solid">
        <fgColor theme="6" tint="0.39997558519241921"/>
        <bgColor indexed="64"/>
      </patternFill>
    </fill>
  </fills>
  <borders count="42">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auto="1"/>
      </left>
      <right style="hair">
        <color auto="1"/>
      </right>
      <top style="hair">
        <color auto="1"/>
      </top>
      <bottom style="hair">
        <color auto="1"/>
      </bottom>
      <diagonal/>
    </border>
    <border>
      <left style="medium">
        <color indexed="64"/>
      </left>
      <right style="hair">
        <color auto="1"/>
      </right>
      <top style="medium">
        <color indexed="64"/>
      </top>
      <bottom style="hair">
        <color auto="1"/>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style="hair">
        <color auto="1"/>
      </right>
      <top/>
      <bottom/>
      <diagonal/>
    </border>
    <border>
      <left style="hair">
        <color auto="1"/>
      </left>
      <right style="hair">
        <color auto="1"/>
      </right>
      <top/>
      <bottom/>
      <diagonal/>
    </border>
    <border>
      <left style="hair">
        <color auto="1"/>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hair">
        <color auto="1"/>
      </right>
      <top style="medium">
        <color indexed="64"/>
      </top>
      <bottom/>
      <diagonal/>
    </border>
    <border>
      <left style="hair">
        <color auto="1"/>
      </left>
      <right style="hair">
        <color auto="1"/>
      </right>
      <top style="medium">
        <color indexed="64"/>
      </top>
      <bottom/>
      <diagonal/>
    </border>
    <border>
      <left style="hair">
        <color auto="1"/>
      </left>
      <right style="medium">
        <color indexed="64"/>
      </right>
      <top style="medium">
        <color indexed="64"/>
      </top>
      <bottom/>
      <diagonal/>
    </border>
    <border>
      <left/>
      <right/>
      <top/>
      <bottom style="medium">
        <color indexed="64"/>
      </bottom>
      <diagonal/>
    </border>
    <border>
      <left/>
      <right style="hair">
        <color auto="1"/>
      </right>
      <top style="hair">
        <color auto="1"/>
      </top>
      <bottom style="hair">
        <color auto="1"/>
      </bottom>
      <diagonal/>
    </border>
    <border>
      <left style="thin">
        <color indexed="8"/>
      </left>
      <right style="thin">
        <color indexed="8"/>
      </right>
      <top style="hair">
        <color indexed="8"/>
      </top>
      <bottom/>
      <diagonal/>
    </border>
    <border>
      <left style="thin">
        <color indexed="8"/>
      </left>
      <right style="thin">
        <color indexed="8"/>
      </right>
      <top/>
      <bottom style="hair">
        <color indexed="8"/>
      </bottom>
      <diagonal/>
    </border>
    <border>
      <left style="hair">
        <color auto="1"/>
      </left>
      <right/>
      <top style="hair">
        <color auto="1"/>
      </top>
      <bottom style="hair">
        <color auto="1"/>
      </bottom>
      <diagonal/>
    </border>
    <border>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top style="medium">
        <color indexed="64"/>
      </top>
      <bottom style="medium">
        <color indexed="64"/>
      </bottom>
      <diagonal/>
    </border>
    <border>
      <left style="medium">
        <color indexed="64"/>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right style="hair">
        <color auto="1"/>
      </right>
      <top/>
      <bottom/>
      <diagonal/>
    </border>
    <border>
      <left style="hair">
        <color auto="1"/>
      </left>
      <right/>
      <top/>
      <bottom/>
      <diagonal/>
    </border>
    <border>
      <left/>
      <right style="hair">
        <color auto="1"/>
      </right>
      <top style="medium">
        <color indexed="64"/>
      </top>
      <bottom/>
      <diagonal/>
    </border>
    <border>
      <left style="hair">
        <color auto="1"/>
      </left>
      <right/>
      <top style="medium">
        <color indexed="64"/>
      </top>
      <bottom/>
      <diagonal/>
    </border>
    <border>
      <left style="hair">
        <color indexed="8"/>
      </left>
      <right style="thin">
        <color indexed="8"/>
      </right>
      <top style="hair">
        <color auto="1"/>
      </top>
      <bottom style="hair">
        <color auto="1"/>
      </bottom>
      <diagonal/>
    </border>
    <border>
      <left style="hair">
        <color auto="1"/>
      </left>
      <right/>
      <top style="medium">
        <color indexed="64"/>
      </top>
      <bottom style="hair">
        <color auto="1"/>
      </bottom>
      <diagonal/>
    </border>
    <border>
      <left style="hair">
        <color auto="1"/>
      </left>
      <right/>
      <top style="hair">
        <color auto="1"/>
      </top>
      <bottom style="medium">
        <color indexed="64"/>
      </bottom>
      <diagonal/>
    </border>
  </borders>
  <cellStyleXfs count="3">
    <xf numFmtId="0" fontId="0" fillId="0" borderId="0"/>
    <xf numFmtId="0" fontId="6" fillId="0" borderId="0"/>
    <xf numFmtId="0" fontId="30" fillId="0" borderId="0" applyNumberFormat="0" applyFill="0" applyBorder="0" applyAlignment="0" applyProtection="0"/>
  </cellStyleXfs>
  <cellXfs count="378">
    <xf numFmtId="0" fontId="0" fillId="0" borderId="0" xfId="0"/>
    <xf numFmtId="0" fontId="1" fillId="0" borderId="0" xfId="0" applyFont="1" applyAlignment="1">
      <alignment horizontal="center" vertical="center" wrapText="1"/>
    </xf>
    <xf numFmtId="0" fontId="1" fillId="0" borderId="0" xfId="0" applyFont="1" applyAlignment="1">
      <alignment vertical="center" wrapText="1"/>
    </xf>
    <xf numFmtId="0" fontId="9" fillId="0" borderId="5" xfId="1" applyFont="1" applyFill="1" applyBorder="1"/>
    <xf numFmtId="0" fontId="7" fillId="0" borderId="5" xfId="1" applyFont="1" applyFill="1" applyBorder="1"/>
    <xf numFmtId="0" fontId="7" fillId="0" borderId="5" xfId="1" applyFont="1" applyFill="1" applyBorder="1" applyAlignment="1">
      <alignment horizontal="center" vertical="center"/>
    </xf>
    <xf numFmtId="0" fontId="7" fillId="0" borderId="5" xfId="1" applyFont="1" applyFill="1" applyBorder="1" applyAlignment="1">
      <alignment horizontal="left" vertical="top" wrapText="1"/>
    </xf>
    <xf numFmtId="0" fontId="7" fillId="0" borderId="0" xfId="1" applyFont="1" applyFill="1"/>
    <xf numFmtId="0" fontId="7" fillId="0" borderId="5" xfId="1" applyFont="1" applyFill="1" applyBorder="1" applyAlignment="1">
      <alignment horizontal="center" vertical="center" wrapText="1"/>
    </xf>
    <xf numFmtId="49" fontId="7"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0" xfId="1" applyFont="1" applyFill="1" applyAlignment="1">
      <alignment horizontal="center" vertical="center"/>
    </xf>
    <xf numFmtId="0" fontId="10" fillId="0" borderId="5" xfId="1" applyFont="1" applyFill="1" applyBorder="1" applyAlignment="1">
      <alignment horizontal="center" vertical="center"/>
    </xf>
    <xf numFmtId="49" fontId="10" fillId="0" borderId="5" xfId="1" applyNumberFormat="1" applyFont="1" applyFill="1" applyBorder="1" applyAlignment="1">
      <alignment horizontal="center" vertical="center"/>
    </xf>
    <xf numFmtId="0" fontId="10" fillId="0" borderId="5" xfId="1" applyFont="1" applyFill="1" applyBorder="1" applyAlignment="1">
      <alignment horizontal="left" vertical="center" wrapText="1"/>
    </xf>
    <xf numFmtId="164" fontId="10" fillId="0" borderId="5" xfId="1" applyNumberFormat="1" applyFont="1" applyFill="1" applyBorder="1" applyAlignment="1">
      <alignment horizontal="right"/>
    </xf>
    <xf numFmtId="164" fontId="11" fillId="0" borderId="5" xfId="1" applyNumberFormat="1" applyFont="1" applyFill="1" applyBorder="1" applyAlignment="1">
      <alignment horizontal="right"/>
    </xf>
    <xf numFmtId="0" fontId="10" fillId="0" borderId="5" xfId="1" applyFont="1" applyFill="1" applyBorder="1"/>
    <xf numFmtId="0" fontId="12" fillId="0" borderId="5" xfId="1" applyFont="1" applyBorder="1" applyAlignment="1">
      <alignment horizontal="center" vertical="center"/>
    </xf>
    <xf numFmtId="0" fontId="10" fillId="0" borderId="5" xfId="1" applyFont="1" applyFill="1" applyBorder="1" applyAlignment="1">
      <alignment horizontal="left" vertical="top" wrapText="1"/>
    </xf>
    <xf numFmtId="0" fontId="10" fillId="0" borderId="0" xfId="1" applyFont="1" applyFill="1"/>
    <xf numFmtId="164" fontId="13" fillId="0" borderId="5" xfId="1" applyNumberFormat="1" applyFont="1" applyFill="1" applyBorder="1" applyAlignment="1">
      <alignment horizontal="right"/>
    </xf>
    <xf numFmtId="0" fontId="14" fillId="0" borderId="5" xfId="1" applyFont="1" applyFill="1" applyBorder="1" applyAlignment="1">
      <alignment horizontal="left" vertical="center" wrapText="1"/>
    </xf>
    <xf numFmtId="49" fontId="10" fillId="2" borderId="5" xfId="1" applyNumberFormat="1" applyFont="1" applyFill="1" applyBorder="1" applyAlignment="1">
      <alignment horizontal="center" vertical="center"/>
    </xf>
    <xf numFmtId="0" fontId="10" fillId="2" borderId="5" xfId="1" applyFont="1" applyFill="1" applyBorder="1" applyAlignment="1">
      <alignment horizontal="left" vertical="center" wrapText="1"/>
    </xf>
    <xf numFmtId="164" fontId="10" fillId="2" borderId="5" xfId="1" applyNumberFormat="1" applyFont="1" applyFill="1" applyBorder="1" applyAlignment="1">
      <alignment horizontal="right"/>
    </xf>
    <xf numFmtId="164" fontId="10" fillId="3" borderId="5" xfId="1" applyNumberFormat="1" applyFont="1" applyFill="1" applyBorder="1" applyAlignment="1">
      <alignment horizontal="right"/>
    </xf>
    <xf numFmtId="0" fontId="11" fillId="0" borderId="5" xfId="1" applyFont="1" applyFill="1" applyBorder="1"/>
    <xf numFmtId="0" fontId="10" fillId="0" borderId="5" xfId="1" applyFont="1" applyBorder="1" applyAlignment="1">
      <alignment horizontal="center" vertical="center"/>
    </xf>
    <xf numFmtId="0" fontId="10" fillId="0" borderId="5" xfId="1" applyFont="1" applyBorder="1" applyAlignment="1">
      <alignment horizontal="left" vertical="top" wrapText="1"/>
    </xf>
    <xf numFmtId="0" fontId="11" fillId="0" borderId="0" xfId="1" applyFont="1" applyFill="1"/>
    <xf numFmtId="164" fontId="16" fillId="0" borderId="5" xfId="1" applyNumberFormat="1" applyFont="1" applyFill="1" applyBorder="1" applyAlignment="1">
      <alignment horizontal="right"/>
    </xf>
    <xf numFmtId="0" fontId="12" fillId="0" borderId="5" xfId="1" applyFont="1" applyBorder="1" applyAlignment="1">
      <alignment horizontal="left" vertical="top" wrapText="1"/>
    </xf>
    <xf numFmtId="49" fontId="10" fillId="0" borderId="5" xfId="1" applyNumberFormat="1" applyFont="1" applyFill="1" applyBorder="1" applyAlignment="1">
      <alignment horizontal="center" vertical="center" wrapText="1"/>
    </xf>
    <xf numFmtId="0" fontId="10" fillId="4" borderId="5" xfId="1" applyFont="1" applyFill="1" applyBorder="1" applyAlignment="1">
      <alignment horizontal="center" vertical="center"/>
    </xf>
    <xf numFmtId="49" fontId="10" fillId="4" borderId="5" xfId="1" applyNumberFormat="1" applyFont="1" applyFill="1" applyBorder="1" applyAlignment="1">
      <alignment horizontal="center" vertical="center" wrapText="1"/>
    </xf>
    <xf numFmtId="0" fontId="14" fillId="4" borderId="5" xfId="1" applyFont="1" applyFill="1" applyBorder="1" applyAlignment="1">
      <alignment horizontal="left" vertical="center" wrapText="1"/>
    </xf>
    <xf numFmtId="164" fontId="10" fillId="4" borderId="5" xfId="1" applyNumberFormat="1" applyFont="1" applyFill="1" applyBorder="1" applyAlignment="1">
      <alignment horizontal="right"/>
    </xf>
    <xf numFmtId="164" fontId="11" fillId="4" borderId="5" xfId="1" applyNumberFormat="1" applyFont="1" applyFill="1" applyBorder="1" applyAlignment="1">
      <alignment horizontal="right"/>
    </xf>
    <xf numFmtId="0" fontId="10" fillId="4" borderId="5" xfId="1" applyFont="1" applyFill="1" applyBorder="1"/>
    <xf numFmtId="0" fontId="10" fillId="4" borderId="5" xfId="1" applyFont="1" applyFill="1" applyBorder="1" applyAlignment="1">
      <alignment horizontal="left" vertical="top" wrapText="1"/>
    </xf>
    <xf numFmtId="0" fontId="10" fillId="4" borderId="0" xfId="1" applyFont="1" applyFill="1"/>
    <xf numFmtId="0" fontId="14" fillId="0" borderId="5" xfId="1" applyFont="1" applyFill="1" applyBorder="1" applyAlignment="1">
      <alignment horizontal="left" vertical="top" wrapText="1"/>
    </xf>
    <xf numFmtId="49" fontId="14" fillId="0" borderId="5" xfId="1" applyNumberFormat="1" applyFont="1" applyFill="1" applyBorder="1" applyAlignment="1">
      <alignment horizontal="left" vertical="center" wrapText="1"/>
    </xf>
    <xf numFmtId="0" fontId="10" fillId="5" borderId="5" xfId="1" applyFont="1" applyFill="1" applyBorder="1" applyAlignment="1">
      <alignment horizontal="center" vertical="center"/>
    </xf>
    <xf numFmtId="49" fontId="7" fillId="5" borderId="5" xfId="1" applyNumberFormat="1" applyFont="1" applyFill="1" applyBorder="1" applyAlignment="1">
      <alignment horizontal="center" vertical="center"/>
    </xf>
    <xf numFmtId="0" fontId="7" fillId="5" borderId="5" xfId="1" applyFont="1" applyFill="1" applyBorder="1" applyAlignment="1">
      <alignment horizontal="left" vertical="center" wrapText="1"/>
    </xf>
    <xf numFmtId="164" fontId="7" fillId="5" borderId="5" xfId="1" applyNumberFormat="1" applyFont="1" applyFill="1" applyBorder="1" applyAlignment="1">
      <alignment horizontal="right"/>
    </xf>
    <xf numFmtId="164" fontId="10" fillId="5" borderId="5" xfId="1" applyNumberFormat="1" applyFont="1" applyFill="1" applyBorder="1" applyAlignment="1">
      <alignment horizontal="right"/>
    </xf>
    <xf numFmtId="0" fontId="10" fillId="5" borderId="5" xfId="1" applyFont="1" applyFill="1" applyBorder="1"/>
    <xf numFmtId="0" fontId="10" fillId="6" borderId="5" xfId="1" applyFont="1" applyFill="1" applyBorder="1" applyAlignment="1">
      <alignment horizontal="center" vertical="center"/>
    </xf>
    <xf numFmtId="0" fontId="10" fillId="5" borderId="0" xfId="1" applyFont="1" applyFill="1"/>
    <xf numFmtId="164" fontId="9" fillId="0" borderId="5" xfId="1" applyNumberFormat="1" applyFont="1" applyFill="1" applyBorder="1" applyAlignment="1">
      <alignment horizontal="right"/>
    </xf>
    <xf numFmtId="49" fontId="7" fillId="0" borderId="5" xfId="1" applyNumberFormat="1" applyFont="1" applyFill="1" applyBorder="1" applyAlignment="1">
      <alignment horizontal="center" vertical="center"/>
    </xf>
    <xf numFmtId="0" fontId="17" fillId="0" borderId="5" xfId="1" applyFont="1" applyFill="1" applyBorder="1" applyAlignment="1">
      <alignment horizontal="left" vertical="center" wrapText="1"/>
    </xf>
    <xf numFmtId="164" fontId="7" fillId="0" borderId="5" xfId="1" applyNumberFormat="1" applyFont="1" applyFill="1" applyBorder="1" applyAlignment="1">
      <alignment horizontal="right"/>
    </xf>
    <xf numFmtId="0" fontId="10" fillId="7" borderId="5" xfId="1" applyFont="1" applyFill="1" applyBorder="1" applyAlignment="1">
      <alignment horizontal="center" vertical="center"/>
    </xf>
    <xf numFmtId="0" fontId="10" fillId="7" borderId="5" xfId="1" applyFont="1" applyFill="1" applyBorder="1" applyAlignment="1">
      <alignment horizontal="left" vertical="top" wrapText="1"/>
    </xf>
    <xf numFmtId="49" fontId="7" fillId="0" borderId="5" xfId="1" applyNumberFormat="1" applyFont="1" applyFill="1" applyBorder="1" applyAlignment="1">
      <alignment horizontal="center" vertical="center" wrapText="1"/>
    </xf>
    <xf numFmtId="0" fontId="7" fillId="0" borderId="5" xfId="1" applyFont="1" applyFill="1" applyBorder="1" applyAlignment="1">
      <alignment horizontal="left" vertical="center" wrapText="1"/>
    </xf>
    <xf numFmtId="0" fontId="10" fillId="8" borderId="5" xfId="1" applyFont="1" applyFill="1" applyBorder="1" applyAlignment="1">
      <alignment horizontal="left" vertical="top" wrapText="1"/>
    </xf>
    <xf numFmtId="49" fontId="7" fillId="6" borderId="5" xfId="1" applyNumberFormat="1" applyFont="1" applyFill="1" applyBorder="1" applyAlignment="1">
      <alignment horizontal="center" vertical="center" wrapText="1"/>
    </xf>
    <xf numFmtId="0" fontId="17" fillId="6" borderId="5" xfId="1" applyFont="1" applyFill="1" applyBorder="1" applyAlignment="1">
      <alignment horizontal="left" vertical="center" wrapText="1"/>
    </xf>
    <xf numFmtId="164" fontId="7" fillId="6" borderId="5" xfId="1" applyNumberFormat="1" applyFont="1" applyFill="1" applyBorder="1" applyAlignment="1">
      <alignment horizontal="right"/>
    </xf>
    <xf numFmtId="0" fontId="10" fillId="6" borderId="5" xfId="1" applyFont="1" applyFill="1" applyBorder="1" applyAlignment="1">
      <alignment horizontal="left" vertical="top" wrapText="1"/>
    </xf>
    <xf numFmtId="0" fontId="17" fillId="0" borderId="5" xfId="1" applyFont="1" applyFill="1" applyBorder="1" applyAlignment="1">
      <alignment horizontal="left" vertical="top" wrapText="1"/>
    </xf>
    <xf numFmtId="49" fontId="7" fillId="6" borderId="5" xfId="1" applyNumberFormat="1" applyFont="1" applyFill="1" applyBorder="1" applyAlignment="1">
      <alignment horizontal="center" vertical="center"/>
    </xf>
    <xf numFmtId="0" fontId="7" fillId="6" borderId="5" xfId="1" applyFont="1" applyFill="1" applyBorder="1" applyAlignment="1">
      <alignment horizontal="left" vertical="center" wrapText="1"/>
    </xf>
    <xf numFmtId="164" fontId="9" fillId="6" borderId="5" xfId="1" applyNumberFormat="1" applyFont="1" applyFill="1" applyBorder="1" applyAlignment="1">
      <alignment horizontal="right"/>
    </xf>
    <xf numFmtId="0" fontId="10" fillId="6" borderId="5" xfId="1" applyFont="1" applyFill="1" applyBorder="1"/>
    <xf numFmtId="0" fontId="12" fillId="6" borderId="5" xfId="1" applyFont="1" applyFill="1" applyBorder="1" applyAlignment="1">
      <alignment horizontal="left" vertical="top" wrapText="1"/>
    </xf>
    <xf numFmtId="0" fontId="10" fillId="0" borderId="5" xfId="1" applyFont="1" applyFill="1" applyBorder="1" applyAlignment="1">
      <alignment horizontal="left" vertical="center"/>
    </xf>
    <xf numFmtId="0" fontId="10" fillId="8" borderId="5" xfId="1" applyFont="1" applyFill="1" applyBorder="1" applyAlignment="1">
      <alignment horizontal="center" vertical="center"/>
    </xf>
    <xf numFmtId="0" fontId="10" fillId="9" borderId="5" xfId="1" applyFont="1" applyFill="1" applyBorder="1" applyAlignment="1">
      <alignment horizontal="center" vertical="center"/>
    </xf>
    <xf numFmtId="0" fontId="10" fillId="9" borderId="5" xfId="1" applyFont="1" applyFill="1" applyBorder="1" applyAlignment="1">
      <alignment horizontal="left" vertical="top" wrapText="1"/>
    </xf>
    <xf numFmtId="164" fontId="10" fillId="10" borderId="5" xfId="1" applyNumberFormat="1" applyFont="1" applyFill="1" applyBorder="1" applyAlignment="1">
      <alignment horizontal="right"/>
    </xf>
    <xf numFmtId="49" fontId="10" fillId="4" borderId="5" xfId="1" applyNumberFormat="1" applyFont="1" applyFill="1" applyBorder="1" applyAlignment="1">
      <alignment horizontal="center" vertical="center"/>
    </xf>
    <xf numFmtId="0" fontId="10" fillId="4" borderId="5" xfId="1" applyFont="1" applyFill="1" applyBorder="1" applyAlignment="1">
      <alignment horizontal="left" vertical="center" wrapText="1"/>
    </xf>
    <xf numFmtId="0" fontId="11" fillId="4" borderId="5" xfId="1" applyFont="1" applyFill="1" applyBorder="1"/>
    <xf numFmtId="0" fontId="11" fillId="4" borderId="5" xfId="1" applyFont="1" applyFill="1" applyBorder="1" applyAlignment="1">
      <alignment horizontal="center" vertical="center"/>
    </xf>
    <xf numFmtId="0" fontId="11" fillId="4" borderId="5" xfId="1" applyFont="1" applyFill="1" applyBorder="1" applyAlignment="1">
      <alignment horizontal="left" vertical="top" wrapText="1"/>
    </xf>
    <xf numFmtId="0" fontId="11" fillId="4" borderId="0" xfId="1" applyFont="1" applyFill="1"/>
    <xf numFmtId="0" fontId="11" fillId="0" borderId="5" xfId="1" applyFont="1" applyFill="1" applyBorder="1" applyAlignment="1">
      <alignment horizontal="center" vertical="center"/>
    </xf>
    <xf numFmtId="0" fontId="11" fillId="0" borderId="5" xfId="1" applyFont="1" applyFill="1" applyBorder="1" applyAlignment="1">
      <alignment horizontal="left" vertical="top" wrapText="1"/>
    </xf>
    <xf numFmtId="0" fontId="7" fillId="0" borderId="5" xfId="1" applyFont="1" applyFill="1" applyBorder="1" applyAlignment="1">
      <alignment horizontal="left" vertical="center" wrapText="1" shrinkToFit="1"/>
    </xf>
    <xf numFmtId="164" fontId="18" fillId="0" borderId="5" xfId="1" applyNumberFormat="1" applyFont="1" applyFill="1" applyBorder="1" applyAlignment="1">
      <alignment horizontal="right"/>
    </xf>
    <xf numFmtId="164" fontId="10" fillId="0" borderId="5" xfId="1" applyNumberFormat="1" applyFont="1" applyFill="1" applyBorder="1" applyAlignment="1">
      <alignment horizontal="center" vertical="center"/>
    </xf>
    <xf numFmtId="164" fontId="10" fillId="4" borderId="5" xfId="1" applyNumberFormat="1" applyFont="1" applyFill="1" applyBorder="1" applyAlignment="1">
      <alignment horizontal="left" vertical="top" wrapText="1"/>
    </xf>
    <xf numFmtId="0" fontId="19" fillId="0" borderId="5" xfId="1" applyFont="1" applyFill="1" applyBorder="1" applyAlignment="1">
      <alignment horizontal="left" vertical="center" wrapText="1"/>
    </xf>
    <xf numFmtId="164" fontId="19" fillId="0" borderId="5" xfId="1" applyNumberFormat="1" applyFont="1" applyFill="1" applyBorder="1" applyAlignment="1">
      <alignment horizontal="right"/>
    </xf>
    <xf numFmtId="0" fontId="20" fillId="0" borderId="5" xfId="1" applyFont="1" applyFill="1" applyBorder="1" applyAlignment="1">
      <alignment horizontal="center" vertical="center"/>
    </xf>
    <xf numFmtId="0" fontId="21" fillId="0" borderId="5" xfId="1" applyFont="1" applyFill="1" applyBorder="1" applyAlignment="1">
      <alignment horizontal="left" vertical="top" wrapText="1"/>
    </xf>
    <xf numFmtId="0" fontId="10" fillId="0" borderId="5" xfId="1" applyNumberFormat="1" applyFont="1" applyFill="1" applyBorder="1" applyAlignment="1">
      <alignment horizontal="left" vertical="center" wrapText="1"/>
    </xf>
    <xf numFmtId="0" fontId="6" fillId="0" borderId="0" xfId="1" applyAlignment="1">
      <alignment horizontal="center" vertical="center"/>
    </xf>
    <xf numFmtId="0" fontId="6" fillId="0" borderId="0" xfId="1" applyAlignment="1">
      <alignment horizontal="left" vertical="center"/>
    </xf>
    <xf numFmtId="0" fontId="6" fillId="0" borderId="0" xfId="1"/>
    <xf numFmtId="0" fontId="6" fillId="0" borderId="0" xfId="1" applyAlignment="1">
      <alignment horizontal="left" vertical="top" wrapText="1"/>
    </xf>
    <xf numFmtId="0" fontId="7" fillId="0" borderId="5" xfId="1" applyFont="1" applyFill="1" applyBorder="1" applyAlignment="1">
      <alignment horizontal="right"/>
    </xf>
    <xf numFmtId="0" fontId="9" fillId="0" borderId="5" xfId="1" applyFont="1" applyFill="1" applyBorder="1" applyAlignment="1">
      <alignment horizontal="right"/>
    </xf>
    <xf numFmtId="0" fontId="7" fillId="0" borderId="5" xfId="1" applyFont="1" applyFill="1" applyBorder="1" applyAlignment="1">
      <alignment horizontal="center"/>
    </xf>
    <xf numFmtId="0" fontId="9" fillId="0" borderId="5" xfId="1" applyFont="1" applyFill="1" applyBorder="1" applyAlignment="1">
      <alignment horizontal="center"/>
    </xf>
    <xf numFmtId="0" fontId="10" fillId="11" borderId="5" xfId="1" applyFont="1" applyFill="1" applyBorder="1" applyAlignment="1">
      <alignment horizontal="center" vertical="center"/>
    </xf>
    <xf numFmtId="49" fontId="10" fillId="11" borderId="5" xfId="1" applyNumberFormat="1" applyFont="1" applyFill="1" applyBorder="1" applyAlignment="1">
      <alignment horizontal="center" vertical="center" wrapText="1"/>
    </xf>
    <xf numFmtId="0" fontId="14" fillId="11" borderId="5" xfId="1" applyFont="1" applyFill="1" applyBorder="1" applyAlignment="1">
      <alignment horizontal="left" vertical="center" wrapText="1"/>
    </xf>
    <xf numFmtId="164" fontId="10" fillId="11" borderId="5" xfId="1" applyNumberFormat="1" applyFont="1" applyFill="1" applyBorder="1" applyAlignment="1">
      <alignment horizontal="right"/>
    </xf>
    <xf numFmtId="164" fontId="11" fillId="11" borderId="5" xfId="1" applyNumberFormat="1" applyFont="1" applyFill="1" applyBorder="1" applyAlignment="1">
      <alignment horizontal="right"/>
    </xf>
    <xf numFmtId="0" fontId="10" fillId="11" borderId="5" xfId="1" applyFont="1" applyFill="1" applyBorder="1"/>
    <xf numFmtId="0" fontId="10" fillId="11" borderId="5" xfId="1" applyFont="1" applyFill="1" applyBorder="1" applyAlignment="1">
      <alignment horizontal="left" vertical="top" wrapText="1"/>
    </xf>
    <xf numFmtId="0" fontId="10" fillId="11" borderId="0" xfId="1" applyFont="1" applyFill="1"/>
    <xf numFmtId="0" fontId="12" fillId="11" borderId="5" xfId="1" applyFont="1" applyFill="1" applyBorder="1" applyAlignment="1">
      <alignment horizontal="center" vertical="center"/>
    </xf>
    <xf numFmtId="0" fontId="10" fillId="12" borderId="5" xfId="1" applyFont="1" applyFill="1" applyBorder="1" applyAlignment="1">
      <alignment horizontal="left" vertical="top" wrapText="1"/>
    </xf>
    <xf numFmtId="0" fontId="10" fillId="13" borderId="5" xfId="1" applyFont="1" applyFill="1" applyBorder="1" applyAlignment="1">
      <alignment horizontal="left" vertical="top" wrapText="1"/>
    </xf>
    <xf numFmtId="0" fontId="1" fillId="0" borderId="0" xfId="0" applyFont="1" applyAlignment="1">
      <alignment wrapText="1"/>
    </xf>
    <xf numFmtId="0" fontId="2" fillId="0" borderId="0" xfId="0" applyFont="1" applyAlignment="1">
      <alignment wrapText="1"/>
    </xf>
    <xf numFmtId="0" fontId="1" fillId="0" borderId="8" xfId="0" applyFont="1" applyBorder="1" applyAlignment="1">
      <alignment horizontal="center" vertical="center" wrapText="1"/>
    </xf>
    <xf numFmtId="0" fontId="2" fillId="0" borderId="13" xfId="0" applyFont="1" applyBorder="1" applyAlignment="1">
      <alignment vertical="center" wrapText="1"/>
    </xf>
    <xf numFmtId="0" fontId="1" fillId="0" borderId="13" xfId="0" applyFont="1" applyBorder="1" applyAlignment="1">
      <alignment vertical="center" wrapText="1"/>
    </xf>
    <xf numFmtId="0" fontId="3" fillId="0" borderId="13" xfId="0" applyFont="1" applyBorder="1" applyAlignment="1">
      <alignment vertical="center" wrapText="1"/>
    </xf>
    <xf numFmtId="0" fontId="5" fillId="0" borderId="13" xfId="0" applyFont="1" applyBorder="1" applyAlignment="1">
      <alignment vertical="center" wrapText="1"/>
    </xf>
    <xf numFmtId="0" fontId="1" fillId="0" borderId="15" xfId="0" applyFont="1" applyBorder="1" applyAlignment="1">
      <alignment horizontal="center" vertical="center" wrapText="1"/>
    </xf>
    <xf numFmtId="0" fontId="1" fillId="0" borderId="16" xfId="0" applyFont="1" applyBorder="1" applyAlignment="1">
      <alignment vertical="center" wrapText="1"/>
    </xf>
    <xf numFmtId="0" fontId="25" fillId="0" borderId="17" xfId="1" applyFont="1" applyFill="1" applyBorder="1" applyAlignment="1">
      <alignment horizontal="center" vertical="center" wrapText="1"/>
    </xf>
    <xf numFmtId="0" fontId="25" fillId="0" borderId="18" xfId="1" applyFont="1" applyFill="1" applyBorder="1" applyAlignment="1">
      <alignment horizontal="center" vertical="center" wrapText="1"/>
    </xf>
    <xf numFmtId="49" fontId="25" fillId="0" borderId="18" xfId="1" applyNumberFormat="1" applyFont="1" applyFill="1" applyBorder="1" applyAlignment="1">
      <alignment horizontal="center" vertical="center" wrapText="1"/>
    </xf>
    <xf numFmtId="0" fontId="25" fillId="0" borderId="19" xfId="1" applyFont="1" applyFill="1" applyBorder="1" applyAlignment="1">
      <alignment horizontal="center" vertical="center" wrapText="1"/>
    </xf>
    <xf numFmtId="0" fontId="8" fillId="0" borderId="20" xfId="1" applyFont="1" applyFill="1" applyBorder="1" applyAlignment="1">
      <alignment wrapText="1"/>
    </xf>
    <xf numFmtId="0" fontId="8" fillId="0" borderId="21" xfId="1" applyFont="1" applyFill="1" applyBorder="1" applyAlignment="1">
      <alignment wrapText="1"/>
    </xf>
    <xf numFmtId="0" fontId="7" fillId="0" borderId="4" xfId="1" applyFont="1" applyFill="1" applyBorder="1" applyAlignment="1">
      <alignment vertical="center"/>
    </xf>
    <xf numFmtId="0" fontId="7" fillId="0" borderId="7" xfId="1" applyFont="1" applyFill="1" applyBorder="1" applyAlignment="1">
      <alignment vertical="center"/>
    </xf>
    <xf numFmtId="0" fontId="7" fillId="0" borderId="20" xfId="1" applyFont="1" applyFill="1" applyBorder="1" applyAlignment="1"/>
    <xf numFmtId="0" fontId="7" fillId="0" borderId="21" xfId="1" applyFont="1" applyFill="1" applyBorder="1" applyAlignment="1"/>
    <xf numFmtId="49" fontId="2" fillId="0" borderId="8"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49" fontId="25" fillId="0" borderId="17" xfId="1" applyNumberFormat="1" applyFont="1" applyFill="1" applyBorder="1" applyAlignment="1">
      <alignment horizontal="center" vertical="center" wrapText="1"/>
    </xf>
    <xf numFmtId="0" fontId="25" fillId="0" borderId="19" xfId="1" applyNumberFormat="1" applyFont="1" applyFill="1" applyBorder="1" applyAlignment="1">
      <alignment horizontal="center" vertical="center" wrapText="1"/>
    </xf>
    <xf numFmtId="0" fontId="25" fillId="0" borderId="22" xfId="1" applyFont="1" applyFill="1" applyBorder="1" applyAlignment="1">
      <alignment horizontal="center" vertical="center" wrapText="1"/>
    </xf>
    <xf numFmtId="0" fontId="25" fillId="0" borderId="23" xfId="1" applyFont="1" applyFill="1" applyBorder="1" applyAlignment="1">
      <alignment horizontal="center" vertical="center" wrapText="1"/>
    </xf>
    <xf numFmtId="49" fontId="25" fillId="0" borderId="23" xfId="1" applyNumberFormat="1" applyFont="1" applyFill="1" applyBorder="1" applyAlignment="1">
      <alignment horizontal="center" vertical="center" wrapText="1"/>
    </xf>
    <xf numFmtId="0" fontId="25" fillId="0" borderId="24" xfId="1" applyFont="1" applyFill="1" applyBorder="1" applyAlignment="1">
      <alignment horizontal="center" vertical="center" wrapText="1"/>
    </xf>
    <xf numFmtId="49" fontId="25" fillId="0" borderId="22" xfId="1" applyNumberFormat="1" applyFont="1" applyFill="1" applyBorder="1" applyAlignment="1">
      <alignment horizontal="center" vertical="center" wrapText="1"/>
    </xf>
    <xf numFmtId="0" fontId="25" fillId="0" borderId="24" xfId="1" applyNumberFormat="1" applyFont="1" applyFill="1" applyBorder="1" applyAlignment="1">
      <alignment horizontal="center" vertical="center" wrapText="1"/>
    </xf>
    <xf numFmtId="49" fontId="2" fillId="0" borderId="10" xfId="0" applyNumberFormat="1" applyFont="1" applyBorder="1" applyAlignment="1">
      <alignment horizontal="center" vertical="center" wrapText="1"/>
    </xf>
    <xf numFmtId="0" fontId="2" fillId="0" borderId="11" xfId="0" applyFont="1" applyBorder="1" applyAlignment="1">
      <alignment vertical="center" wrapText="1"/>
    </xf>
    <xf numFmtId="49" fontId="1" fillId="11" borderId="8" xfId="0" applyNumberFormat="1" applyFont="1" applyFill="1" applyBorder="1" applyAlignment="1">
      <alignment horizontal="center" vertical="center" wrapText="1"/>
    </xf>
    <xf numFmtId="0" fontId="1" fillId="11" borderId="13" xfId="0" applyFont="1" applyFill="1" applyBorder="1" applyAlignment="1">
      <alignment vertical="center" wrapText="1"/>
    </xf>
    <xf numFmtId="0" fontId="2" fillId="0" borderId="0" xfId="0" applyFont="1" applyAlignment="1">
      <alignment horizont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165" fontId="1" fillId="0" borderId="12" xfId="0" applyNumberFormat="1" applyFont="1" applyBorder="1" applyAlignment="1">
      <alignment horizontal="center" vertical="center" wrapText="1"/>
    </xf>
    <xf numFmtId="165" fontId="1" fillId="0" borderId="8"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165" fontId="2" fillId="0" borderId="12" xfId="0" applyNumberFormat="1" applyFont="1" applyBorder="1" applyAlignment="1">
      <alignment horizontal="center" vertical="center" wrapText="1"/>
    </xf>
    <xf numFmtId="165" fontId="2" fillId="0" borderId="8"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165" fontId="1" fillId="8" borderId="12" xfId="0" applyNumberFormat="1" applyFont="1" applyFill="1" applyBorder="1" applyAlignment="1">
      <alignment horizontal="center" vertical="center" wrapText="1"/>
    </xf>
    <xf numFmtId="165" fontId="1" fillId="8" borderId="8" xfId="0" applyNumberFormat="1" applyFont="1" applyFill="1" applyBorder="1" applyAlignment="1">
      <alignment horizontal="center" vertical="center" wrapText="1"/>
    </xf>
    <xf numFmtId="0" fontId="1" fillId="8" borderId="13" xfId="0" applyNumberFormat="1" applyFont="1" applyFill="1" applyBorder="1" applyAlignment="1">
      <alignment horizontal="center" vertical="center" wrapText="1"/>
    </xf>
    <xf numFmtId="0" fontId="1" fillId="11" borderId="12" xfId="0" applyFont="1" applyFill="1" applyBorder="1" applyAlignment="1">
      <alignment horizontal="center" vertical="center" wrapText="1"/>
    </xf>
    <xf numFmtId="0" fontId="1" fillId="11" borderId="8" xfId="0" applyFont="1" applyFill="1" applyBorder="1" applyAlignment="1">
      <alignment horizontal="center" vertical="center" wrapText="1"/>
    </xf>
    <xf numFmtId="165" fontId="1" fillId="6" borderId="12" xfId="0" applyNumberFormat="1" applyFont="1" applyFill="1" applyBorder="1" applyAlignment="1">
      <alignment horizontal="center" vertical="center" wrapText="1"/>
    </xf>
    <xf numFmtId="165" fontId="1" fillId="6" borderId="8" xfId="0" applyNumberFormat="1" applyFont="1" applyFill="1" applyBorder="1" applyAlignment="1">
      <alignment horizontal="center" vertical="center" wrapText="1"/>
    </xf>
    <xf numFmtId="0" fontId="1" fillId="0" borderId="14" xfId="0" applyFont="1" applyBorder="1" applyAlignment="1">
      <alignment horizontal="center" vertical="center" wrapText="1"/>
    </xf>
    <xf numFmtId="165" fontId="1" fillId="0" borderId="14" xfId="0" applyNumberFormat="1" applyFont="1" applyBorder="1" applyAlignment="1">
      <alignment horizontal="center" vertical="center" wrapText="1"/>
    </xf>
    <xf numFmtId="165" fontId="1" fillId="0" borderId="15" xfId="0" applyNumberFormat="1" applyFont="1" applyBorder="1" applyAlignment="1">
      <alignment horizontal="center" vertical="center" wrapText="1"/>
    </xf>
    <xf numFmtId="0" fontId="1" fillId="0" borderId="16" xfId="0" applyNumberFormat="1" applyFont="1" applyBorder="1" applyAlignment="1">
      <alignment horizontal="center" vertical="center" wrapText="1"/>
    </xf>
    <xf numFmtId="49" fontId="1" fillId="0" borderId="0" xfId="0" applyNumberFormat="1" applyFont="1" applyAlignment="1">
      <alignment vertical="center" wrapText="1"/>
    </xf>
    <xf numFmtId="0" fontId="1" fillId="0" borderId="0" xfId="0" applyNumberFormat="1" applyFont="1" applyAlignment="1">
      <alignment vertical="center" wrapText="1"/>
    </xf>
    <xf numFmtId="165" fontId="1" fillId="5" borderId="12" xfId="0" applyNumberFormat="1" applyFont="1" applyFill="1" applyBorder="1" applyAlignment="1">
      <alignment horizontal="center" vertical="center" wrapText="1"/>
    </xf>
    <xf numFmtId="165" fontId="1" fillId="5" borderId="8" xfId="0" applyNumberFormat="1" applyFont="1" applyFill="1" applyBorder="1" applyAlignment="1">
      <alignment horizontal="center" vertical="center" wrapText="1"/>
    </xf>
    <xf numFmtId="0" fontId="1" fillId="5" borderId="13" xfId="0" applyNumberFormat="1" applyFont="1" applyFill="1" applyBorder="1" applyAlignment="1">
      <alignment horizontal="center" vertical="center" wrapText="1"/>
    </xf>
    <xf numFmtId="165" fontId="2" fillId="5" borderId="12" xfId="0" applyNumberFormat="1" applyFont="1" applyFill="1" applyBorder="1" applyAlignment="1">
      <alignment horizontal="center" vertical="center" wrapText="1"/>
    </xf>
    <xf numFmtId="165" fontId="2" fillId="5" borderId="8" xfId="0" applyNumberFormat="1" applyFont="1" applyFill="1" applyBorder="1" applyAlignment="1">
      <alignment horizontal="center" vertical="center" wrapText="1"/>
    </xf>
    <xf numFmtId="0" fontId="2" fillId="5" borderId="13" xfId="0" applyNumberFormat="1" applyFont="1" applyFill="1" applyBorder="1" applyAlignment="1">
      <alignment horizontal="center" vertical="center" wrapText="1"/>
    </xf>
    <xf numFmtId="165" fontId="2" fillId="8" borderId="12" xfId="0" applyNumberFormat="1" applyFont="1" applyFill="1" applyBorder="1" applyAlignment="1">
      <alignment horizontal="center" vertical="center" wrapText="1"/>
    </xf>
    <xf numFmtId="165" fontId="2" fillId="8" borderId="8" xfId="0" applyNumberFormat="1" applyFont="1" applyFill="1" applyBorder="1" applyAlignment="1">
      <alignment horizontal="center" vertical="center" wrapText="1"/>
    </xf>
    <xf numFmtId="0" fontId="2" fillId="8" borderId="13" xfId="0" applyNumberFormat="1" applyFont="1" applyFill="1" applyBorder="1" applyAlignment="1">
      <alignment horizontal="center" vertical="center" wrapText="1"/>
    </xf>
    <xf numFmtId="0" fontId="1" fillId="6" borderId="13" xfId="0" applyNumberFormat="1"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8" xfId="0" applyFont="1" applyFill="1" applyBorder="1" applyAlignment="1">
      <alignment horizontal="center" vertical="center" wrapText="1"/>
    </xf>
    <xf numFmtId="49" fontId="1" fillId="5" borderId="8" xfId="0" applyNumberFormat="1" applyFont="1" applyFill="1" applyBorder="1" applyAlignment="1">
      <alignment horizontal="center" vertical="center" wrapText="1"/>
    </xf>
    <xf numFmtId="0" fontId="3" fillId="5" borderId="13" xfId="0" applyFont="1" applyFill="1" applyBorder="1" applyAlignment="1">
      <alignment vertical="center" wrapText="1"/>
    </xf>
    <xf numFmtId="0" fontId="1" fillId="0" borderId="0" xfId="0" quotePrefix="1" applyFont="1" applyAlignment="1">
      <alignment wrapText="1"/>
    </xf>
    <xf numFmtId="165" fontId="1" fillId="5" borderId="9" xfId="0" applyNumberFormat="1" applyFont="1" applyFill="1" applyBorder="1" applyAlignment="1">
      <alignment horizontal="center" vertical="center" wrapText="1"/>
    </xf>
    <xf numFmtId="165" fontId="1" fillId="5" borderId="10" xfId="0" applyNumberFormat="1" applyFont="1" applyFill="1" applyBorder="1" applyAlignment="1">
      <alignment horizontal="center" vertical="center" wrapText="1"/>
    </xf>
    <xf numFmtId="0" fontId="1" fillId="5" borderId="11" xfId="0" applyNumberFormat="1" applyFont="1" applyFill="1" applyBorder="1" applyAlignment="1">
      <alignment horizontal="center" vertical="center" wrapText="1"/>
    </xf>
    <xf numFmtId="0" fontId="1" fillId="0" borderId="8" xfId="0" applyFont="1" applyBorder="1" applyAlignment="1">
      <alignment vertical="center" wrapText="1"/>
    </xf>
    <xf numFmtId="0" fontId="1" fillId="14" borderId="12" xfId="0" applyFont="1" applyFill="1" applyBorder="1" applyAlignment="1">
      <alignment horizontal="center" vertical="center" wrapText="1"/>
    </xf>
    <xf numFmtId="0" fontId="1" fillId="14" borderId="8" xfId="0" applyFont="1" applyFill="1" applyBorder="1" applyAlignment="1">
      <alignment horizontal="center" vertical="center" wrapText="1"/>
    </xf>
    <xf numFmtId="49" fontId="1" fillId="14" borderId="8" xfId="0" applyNumberFormat="1" applyFont="1" applyFill="1" applyBorder="1" applyAlignment="1">
      <alignment horizontal="center" vertical="center" wrapText="1"/>
    </xf>
    <xf numFmtId="0" fontId="1" fillId="14" borderId="13" xfId="0" applyFont="1" applyFill="1" applyBorder="1" applyAlignment="1">
      <alignment vertical="center" wrapText="1"/>
    </xf>
    <xf numFmtId="165" fontId="1" fillId="14" borderId="12" xfId="0" applyNumberFormat="1" applyFont="1" applyFill="1" applyBorder="1" applyAlignment="1">
      <alignment horizontal="center" vertical="center" wrapText="1"/>
    </xf>
    <xf numFmtId="165" fontId="1" fillId="14" borderId="8" xfId="0" applyNumberFormat="1" applyFont="1" applyFill="1" applyBorder="1" applyAlignment="1">
      <alignment horizontal="center" vertical="center" wrapText="1"/>
    </xf>
    <xf numFmtId="0" fontId="1" fillId="14" borderId="13" xfId="0" applyNumberFormat="1" applyFont="1" applyFill="1" applyBorder="1" applyAlignment="1">
      <alignment horizontal="center" vertical="center" wrapText="1"/>
    </xf>
    <xf numFmtId="49" fontId="2" fillId="14" borderId="8" xfId="0" applyNumberFormat="1" applyFont="1" applyFill="1" applyBorder="1" applyAlignment="1">
      <alignment horizontal="center" vertical="center" wrapText="1"/>
    </xf>
    <xf numFmtId="0" fontId="5" fillId="14" borderId="13" xfId="0" applyFont="1" applyFill="1" applyBorder="1" applyAlignment="1">
      <alignment vertical="center" wrapText="1"/>
    </xf>
    <xf numFmtId="0" fontId="1" fillId="14" borderId="0" xfId="0" applyFont="1" applyFill="1" applyAlignment="1">
      <alignment wrapText="1"/>
    </xf>
    <xf numFmtId="0" fontId="3" fillId="14" borderId="13" xfId="0" applyFont="1" applyFill="1" applyBorder="1" applyAlignment="1">
      <alignment vertical="center" wrapText="1"/>
    </xf>
    <xf numFmtId="0" fontId="2" fillId="14" borderId="13" xfId="0" applyFont="1" applyFill="1" applyBorder="1" applyAlignment="1">
      <alignment vertical="center" wrapText="1"/>
    </xf>
    <xf numFmtId="0" fontId="0" fillId="5" borderId="0" xfId="0" applyFill="1"/>
    <xf numFmtId="0" fontId="25" fillId="5" borderId="17" xfId="1" applyFont="1" applyFill="1" applyBorder="1" applyAlignment="1">
      <alignment horizontal="center" vertical="center" wrapText="1"/>
    </xf>
    <xf numFmtId="0" fontId="25" fillId="5" borderId="18" xfId="1" applyFont="1" applyFill="1" applyBorder="1" applyAlignment="1">
      <alignment horizontal="center" vertical="center" wrapText="1"/>
    </xf>
    <xf numFmtId="49" fontId="25" fillId="5" borderId="18" xfId="1" applyNumberFormat="1" applyFont="1" applyFill="1" applyBorder="1" applyAlignment="1">
      <alignment horizontal="center" vertical="center" wrapText="1"/>
    </xf>
    <xf numFmtId="0" fontId="25" fillId="5" borderId="19" xfId="1" applyFont="1" applyFill="1" applyBorder="1" applyAlignment="1">
      <alignment horizontal="center" vertical="center" wrapText="1"/>
    </xf>
    <xf numFmtId="49" fontId="25" fillId="5" borderId="17" xfId="1" applyNumberFormat="1" applyFont="1" applyFill="1" applyBorder="1" applyAlignment="1">
      <alignment horizontal="center" vertical="center" wrapText="1"/>
    </xf>
    <xf numFmtId="0" fontId="25" fillId="5" borderId="19" xfId="1" applyNumberFormat="1" applyFont="1" applyFill="1" applyBorder="1" applyAlignment="1">
      <alignment horizontal="center" vertical="center" wrapText="1"/>
    </xf>
    <xf numFmtId="0" fontId="25" fillId="5" borderId="22" xfId="1" applyFont="1" applyFill="1" applyBorder="1" applyAlignment="1">
      <alignment horizontal="center" vertical="center" wrapText="1"/>
    </xf>
    <xf numFmtId="0" fontId="25" fillId="5" borderId="23" xfId="1" applyFont="1" applyFill="1" applyBorder="1" applyAlignment="1">
      <alignment horizontal="center" vertical="center" wrapText="1"/>
    </xf>
    <xf numFmtId="49" fontId="25" fillId="5" borderId="23" xfId="1" applyNumberFormat="1" applyFont="1" applyFill="1" applyBorder="1" applyAlignment="1">
      <alignment horizontal="center" vertical="center" wrapText="1"/>
    </xf>
    <xf numFmtId="0" fontId="25" fillId="5" borderId="24" xfId="1" applyFont="1" applyFill="1" applyBorder="1" applyAlignment="1">
      <alignment horizontal="center" vertical="center" wrapText="1"/>
    </xf>
    <xf numFmtId="49" fontId="25" fillId="5" borderId="22" xfId="1" applyNumberFormat="1" applyFont="1" applyFill="1" applyBorder="1" applyAlignment="1">
      <alignment horizontal="center" vertical="center" wrapText="1"/>
    </xf>
    <xf numFmtId="0" fontId="25" fillId="5" borderId="24" xfId="1" applyNumberFormat="1"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5" borderId="10" xfId="0" applyFont="1" applyFill="1" applyBorder="1" applyAlignment="1">
      <alignment horizontal="center" vertical="center" wrapText="1"/>
    </xf>
    <xf numFmtId="49" fontId="2" fillId="5" borderId="10" xfId="0" applyNumberFormat="1" applyFont="1" applyFill="1" applyBorder="1" applyAlignment="1">
      <alignment horizontal="center" vertical="center" wrapText="1"/>
    </xf>
    <xf numFmtId="0" fontId="2" fillId="5" borderId="11" xfId="0" applyFont="1" applyFill="1" applyBorder="1" applyAlignment="1">
      <alignment vertical="center" wrapText="1"/>
    </xf>
    <xf numFmtId="49" fontId="2" fillId="5" borderId="8" xfId="0" applyNumberFormat="1" applyFont="1" applyFill="1" applyBorder="1" applyAlignment="1">
      <alignment horizontal="center" vertical="center" wrapText="1"/>
    </xf>
    <xf numFmtId="0" fontId="2" fillId="5" borderId="13" xfId="0" applyFont="1" applyFill="1" applyBorder="1" applyAlignment="1">
      <alignment vertical="center" wrapText="1"/>
    </xf>
    <xf numFmtId="0" fontId="1" fillId="5" borderId="13" xfId="0" applyFont="1" applyFill="1" applyBorder="1" applyAlignment="1">
      <alignment vertical="center" wrapText="1"/>
    </xf>
    <xf numFmtId="0" fontId="1" fillId="5" borderId="8" xfId="0" applyFont="1" applyFill="1" applyBorder="1" applyAlignment="1">
      <alignment vertical="center" wrapText="1"/>
    </xf>
    <xf numFmtId="49" fontId="1" fillId="5" borderId="13" xfId="0" applyNumberFormat="1" applyFont="1" applyFill="1" applyBorder="1" applyAlignment="1">
      <alignment horizontal="center" vertical="center" wrapText="1"/>
    </xf>
    <xf numFmtId="0" fontId="5" fillId="5" borderId="13" xfId="0" applyFont="1" applyFill="1" applyBorder="1" applyAlignment="1">
      <alignment vertical="center" wrapText="1"/>
    </xf>
    <xf numFmtId="0" fontId="1" fillId="0" borderId="5" xfId="0" applyFont="1" applyFill="1" applyBorder="1" applyAlignment="1">
      <alignment wrapText="1"/>
    </xf>
    <xf numFmtId="0" fontId="2" fillId="0" borderId="30" xfId="0" applyFont="1" applyBorder="1" applyAlignment="1">
      <alignment vertical="center" wrapText="1"/>
    </xf>
    <xf numFmtId="0" fontId="2" fillId="0" borderId="31" xfId="0" applyFont="1" applyBorder="1" applyAlignment="1">
      <alignment vertical="center" wrapText="1"/>
    </xf>
    <xf numFmtId="0" fontId="2" fillId="0" borderId="32" xfId="0" applyFont="1" applyBorder="1" applyAlignment="1">
      <alignment vertical="center" wrapText="1"/>
    </xf>
    <xf numFmtId="0" fontId="2" fillId="0" borderId="0" xfId="0" applyFont="1" applyBorder="1" applyAlignment="1">
      <alignment horizontal="center" wrapText="1"/>
    </xf>
    <xf numFmtId="0" fontId="1" fillId="0" borderId="35"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0" xfId="0" applyFont="1" applyBorder="1" applyAlignment="1">
      <alignment wrapText="1"/>
    </xf>
    <xf numFmtId="0" fontId="1" fillId="0" borderId="3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38" xfId="0" applyFont="1" applyBorder="1" applyAlignment="1">
      <alignment horizontal="center" vertical="center" wrapText="1"/>
    </xf>
    <xf numFmtId="0" fontId="2" fillId="0" borderId="26" xfId="0" applyFont="1" applyBorder="1" applyAlignment="1">
      <alignment horizontal="right" vertical="center" wrapText="1"/>
    </xf>
    <xf numFmtId="0" fontId="2" fillId="0" borderId="8" xfId="0" applyFont="1" applyBorder="1" applyAlignment="1">
      <alignment horizontal="right" vertical="center" wrapText="1"/>
    </xf>
    <xf numFmtId="0" fontId="2" fillId="0" borderId="29" xfId="0" applyFont="1" applyBorder="1" applyAlignment="1">
      <alignment horizontal="right" vertical="center" wrapText="1"/>
    </xf>
    <xf numFmtId="4" fontId="2" fillId="0" borderId="26" xfId="0" applyNumberFormat="1" applyFont="1" applyBorder="1" applyAlignment="1">
      <alignment horizontal="right" vertical="center" wrapText="1"/>
    </xf>
    <xf numFmtId="0" fontId="1" fillId="0" borderId="26" xfId="0" applyFont="1" applyBorder="1" applyAlignment="1">
      <alignment horizontal="right" vertical="center" wrapText="1"/>
    </xf>
    <xf numFmtId="0" fontId="1" fillId="0" borderId="8" xfId="0" applyFont="1" applyBorder="1" applyAlignment="1">
      <alignment horizontal="right" vertical="center" wrapText="1"/>
    </xf>
    <xf numFmtId="4" fontId="1" fillId="0" borderId="29" xfId="0" applyNumberFormat="1" applyFont="1" applyBorder="1" applyAlignment="1">
      <alignment horizontal="right" vertical="center" wrapText="1"/>
    </xf>
    <xf numFmtId="0" fontId="1" fillId="0" borderId="29" xfId="0" applyFont="1" applyBorder="1" applyAlignment="1">
      <alignment horizontal="right" vertical="center" wrapText="1"/>
    </xf>
    <xf numFmtId="0" fontId="1" fillId="15" borderId="26" xfId="0" applyFont="1" applyFill="1" applyBorder="1" applyAlignment="1">
      <alignment horizontal="right" vertical="center" wrapText="1"/>
    </xf>
    <xf numFmtId="0" fontId="1" fillId="14" borderId="26" xfId="0" applyFont="1" applyFill="1" applyBorder="1" applyAlignment="1">
      <alignment horizontal="right" vertical="center" wrapText="1"/>
    </xf>
    <xf numFmtId="0" fontId="1" fillId="14" borderId="8" xfId="0" applyFont="1" applyFill="1" applyBorder="1" applyAlignment="1">
      <alignment horizontal="right" vertical="center" wrapText="1"/>
    </xf>
    <xf numFmtId="0" fontId="1" fillId="14" borderId="29" xfId="0" applyFont="1" applyFill="1" applyBorder="1" applyAlignment="1">
      <alignment horizontal="right" vertical="center" wrapText="1"/>
    </xf>
    <xf numFmtId="49" fontId="1" fillId="0" borderId="26" xfId="0" applyNumberFormat="1" applyFont="1" applyBorder="1" applyAlignment="1">
      <alignment horizontal="center" vertical="center" wrapText="1"/>
    </xf>
    <xf numFmtId="4" fontId="1" fillId="0" borderId="26" xfId="0" applyNumberFormat="1" applyFont="1" applyBorder="1" applyAlignment="1">
      <alignment horizontal="right" vertical="center" wrapText="1"/>
    </xf>
    <xf numFmtId="0" fontId="2" fillId="14" borderId="26" xfId="0" applyFont="1" applyFill="1" applyBorder="1" applyAlignment="1">
      <alignment horizontal="right" vertical="center" wrapText="1"/>
    </xf>
    <xf numFmtId="0" fontId="2" fillId="14" borderId="8" xfId="0" applyFont="1" applyFill="1" applyBorder="1" applyAlignment="1">
      <alignment horizontal="right" vertical="center" wrapText="1"/>
    </xf>
    <xf numFmtId="0" fontId="2" fillId="14" borderId="29" xfId="0" applyFont="1" applyFill="1" applyBorder="1" applyAlignment="1">
      <alignment horizontal="right" vertical="center" wrapText="1"/>
    </xf>
    <xf numFmtId="0" fontId="1" fillId="14" borderId="0" xfId="0" applyFont="1" applyFill="1" applyBorder="1" applyAlignment="1">
      <alignment wrapText="1"/>
    </xf>
    <xf numFmtId="4" fontId="2" fillId="0" borderId="29" xfId="0" applyNumberFormat="1" applyFont="1" applyBorder="1" applyAlignment="1">
      <alignment horizontal="right" vertical="center" wrapText="1"/>
    </xf>
    <xf numFmtId="0" fontId="1" fillId="0" borderId="5" xfId="0" applyFont="1" applyBorder="1" applyAlignment="1">
      <alignment wrapText="1"/>
    </xf>
    <xf numFmtId="0" fontId="1" fillId="16" borderId="12" xfId="0" applyFont="1" applyFill="1" applyBorder="1" applyAlignment="1">
      <alignment horizontal="center" vertical="center" wrapText="1"/>
    </xf>
    <xf numFmtId="0" fontId="1" fillId="16" borderId="8" xfId="0" applyFont="1" applyFill="1" applyBorder="1" applyAlignment="1">
      <alignment horizontal="center" vertical="center" wrapText="1"/>
    </xf>
    <xf numFmtId="49" fontId="2" fillId="16" borderId="8" xfId="0" applyNumberFormat="1" applyFont="1" applyFill="1" applyBorder="1" applyAlignment="1">
      <alignment horizontal="center" vertical="center" wrapText="1"/>
    </xf>
    <xf numFmtId="0" fontId="5" fillId="16" borderId="13" xfId="0" applyFont="1" applyFill="1" applyBorder="1" applyAlignment="1">
      <alignment vertical="center" wrapText="1"/>
    </xf>
    <xf numFmtId="0" fontId="2" fillId="15" borderId="8" xfId="0" applyFont="1" applyFill="1" applyBorder="1" applyAlignment="1">
      <alignment horizontal="right" vertical="center" wrapText="1"/>
    </xf>
    <xf numFmtId="0" fontId="1" fillId="0" borderId="0" xfId="0" applyFont="1" applyFill="1" applyBorder="1" applyAlignment="1">
      <alignment horizontal="left" vertical="top" wrapText="1"/>
    </xf>
    <xf numFmtId="0" fontId="1" fillId="0" borderId="5" xfId="0" applyFont="1" applyFill="1" applyBorder="1" applyAlignment="1">
      <alignment horizontal="left" vertical="top" wrapText="1"/>
    </xf>
    <xf numFmtId="0" fontId="31" fillId="0" borderId="0" xfId="2" applyFont="1" applyBorder="1" applyAlignment="1">
      <alignment wrapText="1"/>
    </xf>
    <xf numFmtId="0" fontId="31" fillId="0" borderId="0" xfId="0" applyFont="1" applyBorder="1" applyAlignment="1">
      <alignment horizontal="left" vertical="top" wrapText="1"/>
    </xf>
    <xf numFmtId="0" fontId="31" fillId="0" borderId="0" xfId="0" applyFont="1" applyAlignment="1">
      <alignment horizontal="left" vertical="top" wrapText="1"/>
    </xf>
    <xf numFmtId="0" fontId="32" fillId="0" borderId="0" xfId="0" applyFont="1" applyBorder="1" applyAlignment="1">
      <alignment wrapText="1"/>
    </xf>
    <xf numFmtId="0" fontId="1" fillId="17" borderId="12" xfId="0" applyFont="1" applyFill="1" applyBorder="1" applyAlignment="1">
      <alignment horizontal="center" vertical="center" wrapText="1"/>
    </xf>
    <xf numFmtId="0" fontId="1" fillId="17" borderId="8" xfId="0" applyFont="1" applyFill="1" applyBorder="1" applyAlignment="1">
      <alignment horizontal="center" vertical="center" wrapText="1"/>
    </xf>
    <xf numFmtId="49" fontId="1" fillId="17" borderId="8" xfId="0" applyNumberFormat="1" applyFont="1" applyFill="1" applyBorder="1" applyAlignment="1">
      <alignment horizontal="center" vertical="center" wrapText="1"/>
    </xf>
    <xf numFmtId="0" fontId="1" fillId="17" borderId="13" xfId="0" applyFont="1" applyFill="1" applyBorder="1" applyAlignment="1">
      <alignment vertical="center" wrapText="1"/>
    </xf>
    <xf numFmtId="0" fontId="1" fillId="15" borderId="8" xfId="0" applyFont="1" applyFill="1" applyBorder="1" applyAlignment="1">
      <alignment horizontal="right" vertical="center" wrapText="1"/>
    </xf>
    <xf numFmtId="0" fontId="2" fillId="15" borderId="26" xfId="0" applyFont="1" applyFill="1" applyBorder="1" applyAlignment="1">
      <alignment horizontal="right" vertical="center" wrapText="1"/>
    </xf>
    <xf numFmtId="49" fontId="2" fillId="17" borderId="8" xfId="0" applyNumberFormat="1" applyFont="1" applyFill="1" applyBorder="1" applyAlignment="1">
      <alignment horizontal="center" vertical="center" wrapText="1"/>
    </xf>
    <xf numFmtId="0" fontId="2" fillId="17" borderId="13" xfId="0" applyFont="1" applyFill="1" applyBorder="1" applyAlignment="1">
      <alignment vertical="center" wrapText="1"/>
    </xf>
    <xf numFmtId="0" fontId="1" fillId="0" borderId="12" xfId="0" applyFont="1" applyFill="1" applyBorder="1" applyAlignment="1">
      <alignment horizontal="center" vertical="center" wrapText="1"/>
    </xf>
    <xf numFmtId="0" fontId="1" fillId="0" borderId="8" xfId="0"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0" fontId="2" fillId="0" borderId="13" xfId="0" applyFont="1" applyFill="1" applyBorder="1" applyAlignment="1">
      <alignment vertical="center" wrapText="1"/>
    </xf>
    <xf numFmtId="0" fontId="2" fillId="0" borderId="26" xfId="0" applyFont="1" applyFill="1" applyBorder="1" applyAlignment="1">
      <alignment horizontal="right" vertical="center" wrapText="1"/>
    </xf>
    <xf numFmtId="0" fontId="2" fillId="0" borderId="8" xfId="0" applyFont="1" applyFill="1" applyBorder="1" applyAlignment="1">
      <alignment horizontal="right" vertical="center" wrapText="1"/>
    </xf>
    <xf numFmtId="0" fontId="2" fillId="0" borderId="29" xfId="0" applyFont="1" applyFill="1" applyBorder="1" applyAlignment="1">
      <alignment horizontal="right" vertical="center" wrapText="1"/>
    </xf>
    <xf numFmtId="165" fontId="1" fillId="0" borderId="12" xfId="0" applyNumberFormat="1" applyFont="1" applyFill="1" applyBorder="1" applyAlignment="1">
      <alignment horizontal="center" vertical="center" wrapText="1"/>
    </xf>
    <xf numFmtId="165" fontId="1" fillId="0" borderId="8" xfId="0" applyNumberFormat="1" applyFont="1" applyFill="1" applyBorder="1" applyAlignment="1">
      <alignment horizontal="center" vertical="center" wrapText="1"/>
    </xf>
    <xf numFmtId="0" fontId="1" fillId="0" borderId="13" xfId="0" applyNumberFormat="1" applyFont="1" applyFill="1" applyBorder="1" applyAlignment="1">
      <alignment horizontal="center" vertical="center" wrapText="1"/>
    </xf>
    <xf numFmtId="0" fontId="1" fillId="0" borderId="0" xfId="0" applyFont="1" applyFill="1" applyAlignment="1">
      <alignment wrapText="1"/>
    </xf>
    <xf numFmtId="0" fontId="1" fillId="18" borderId="0" xfId="0" applyFont="1" applyFill="1" applyBorder="1" applyAlignment="1">
      <alignment wrapText="1"/>
    </xf>
    <xf numFmtId="0" fontId="32" fillId="18" borderId="0" xfId="0" applyFont="1" applyFill="1" applyBorder="1" applyAlignment="1">
      <alignment wrapText="1"/>
    </xf>
    <xf numFmtId="0" fontId="3" fillId="0" borderId="26" xfId="0" applyFont="1" applyBorder="1" applyAlignment="1">
      <alignment horizontal="right" vertical="center" wrapText="1"/>
    </xf>
    <xf numFmtId="0" fontId="5" fillId="0" borderId="8" xfId="0" applyFont="1" applyBorder="1" applyAlignment="1">
      <alignment horizontal="right" vertical="center" wrapText="1"/>
    </xf>
    <xf numFmtId="0" fontId="3" fillId="0" borderId="29" xfId="0" applyFont="1" applyBorder="1" applyAlignment="1">
      <alignment horizontal="right" vertical="center" wrapText="1"/>
    </xf>
    <xf numFmtId="0" fontId="1" fillId="5" borderId="0" xfId="0" applyFont="1" applyFill="1" applyAlignment="1">
      <alignment wrapText="1"/>
    </xf>
    <xf numFmtId="49" fontId="1" fillId="5" borderId="26" xfId="0" applyNumberFormat="1" applyFont="1" applyFill="1" applyBorder="1" applyAlignment="1">
      <alignment horizontal="center" vertical="center" wrapText="1"/>
    </xf>
    <xf numFmtId="0" fontId="35" fillId="5" borderId="0" xfId="0" applyFont="1" applyFill="1" applyAlignment="1">
      <alignment wrapText="1"/>
    </xf>
    <xf numFmtId="0" fontId="32" fillId="5" borderId="0" xfId="0" applyFont="1" applyFill="1" applyAlignment="1">
      <alignment wrapText="1"/>
    </xf>
    <xf numFmtId="0" fontId="36" fillId="0" borderId="0" xfId="0" applyFont="1" applyAlignment="1">
      <alignment horizontal="center" vertical="center" wrapText="1"/>
    </xf>
    <xf numFmtId="0" fontId="36" fillId="0" borderId="1" xfId="0" applyFont="1" applyBorder="1" applyAlignment="1">
      <alignment horizontal="center" vertical="center" wrapText="1"/>
    </xf>
    <xf numFmtId="0" fontId="30" fillId="0" borderId="1" xfId="2" applyBorder="1" applyAlignment="1">
      <alignment horizontal="center" vertical="center" textRotation="90" wrapText="1"/>
    </xf>
    <xf numFmtId="0" fontId="38" fillId="0" borderId="0" xfId="0" applyFont="1" applyAlignment="1">
      <alignment horizontal="center"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33" fillId="0" borderId="0" xfId="0" applyFont="1" applyAlignment="1">
      <alignment horizontal="justify" vertical="center" wrapText="1"/>
    </xf>
    <xf numFmtId="0" fontId="36" fillId="0" borderId="0" xfId="0" applyFont="1" applyAlignment="1">
      <alignment horizontal="justify" vertical="center" wrapText="1"/>
    </xf>
    <xf numFmtId="0" fontId="36" fillId="0" borderId="0" xfId="0" applyFont="1" applyAlignment="1">
      <alignment vertical="center" wrapText="1"/>
    </xf>
    <xf numFmtId="0" fontId="40" fillId="0" borderId="0" xfId="0" applyFont="1" applyAlignment="1">
      <alignment horizontal="center" vertical="center" wrapText="1"/>
    </xf>
    <xf numFmtId="0" fontId="40" fillId="0" borderId="0" xfId="0" applyFont="1" applyAlignment="1">
      <alignment horizontal="justify" vertical="center" wrapText="1"/>
    </xf>
    <xf numFmtId="0" fontId="45" fillId="0" borderId="0" xfId="0" applyFont="1" applyAlignment="1">
      <alignment horizontal="center" vertical="center" wrapText="1"/>
    </xf>
    <xf numFmtId="0" fontId="45" fillId="0" borderId="0" xfId="0" applyFont="1" applyAlignment="1">
      <alignment horizontal="justify" vertical="center" wrapText="1"/>
    </xf>
    <xf numFmtId="0" fontId="30" fillId="0" borderId="0" xfId="2" applyAlignment="1">
      <alignment horizontal="justify" vertical="center" wrapText="1"/>
    </xf>
    <xf numFmtId="0" fontId="47" fillId="0" borderId="0" xfId="0" applyFont="1" applyAlignment="1">
      <alignment horizontal="center" vertical="center" wrapText="1"/>
    </xf>
    <xf numFmtId="0" fontId="42" fillId="0" borderId="0" xfId="0" applyFont="1" applyAlignment="1">
      <alignment horizontal="center" vertical="center" wrapText="1"/>
    </xf>
    <xf numFmtId="0" fontId="40" fillId="0" borderId="0" xfId="0" applyFont="1" applyAlignment="1">
      <alignment vertical="center" wrapText="1"/>
    </xf>
    <xf numFmtId="0" fontId="49" fillId="0" borderId="0" xfId="0" applyFont="1" applyAlignment="1">
      <alignment horizontal="justify" vertical="center" wrapText="1"/>
    </xf>
    <xf numFmtId="0" fontId="44"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3" fillId="0" borderId="0" xfId="0" applyFont="1" applyAlignment="1">
      <alignment horizontal="justify" vertical="center" wrapText="1"/>
    </xf>
    <xf numFmtId="0" fontId="36" fillId="0" borderId="1" xfId="0" applyFont="1" applyBorder="1" applyAlignment="1">
      <alignment vertical="center" wrapText="1"/>
    </xf>
    <xf numFmtId="0" fontId="33" fillId="0" borderId="0" xfId="0" applyFont="1" applyAlignment="1">
      <alignment vertical="center" wrapText="1"/>
    </xf>
    <xf numFmtId="0" fontId="49" fillId="0" borderId="0" xfId="0" applyFont="1" applyAlignment="1">
      <alignment vertical="center" wrapText="1"/>
    </xf>
    <xf numFmtId="0" fontId="45" fillId="0" borderId="0" xfId="0" applyFont="1" applyAlignment="1">
      <alignment vertical="center" wrapText="1"/>
    </xf>
    <xf numFmtId="0" fontId="60" fillId="0" borderId="0" xfId="0" applyFont="1" applyAlignment="1">
      <alignment vertical="center" wrapText="1"/>
    </xf>
    <xf numFmtId="49" fontId="1" fillId="5" borderId="29" xfId="0" applyNumberFormat="1" applyFont="1" applyFill="1" applyBorder="1" applyAlignment="1">
      <alignment horizontal="center" vertical="center" wrapText="1"/>
    </xf>
    <xf numFmtId="0" fontId="1" fillId="5" borderId="29" xfId="0" applyNumberFormat="1" applyFont="1" applyFill="1" applyBorder="1" applyAlignment="1">
      <alignment horizontal="center" vertical="center" wrapText="1"/>
    </xf>
    <xf numFmtId="0" fontId="2" fillId="5" borderId="0" xfId="0" applyFont="1" applyFill="1" applyAlignment="1">
      <alignment wrapText="1"/>
    </xf>
    <xf numFmtId="0" fontId="25" fillId="5" borderId="36" xfId="1" applyNumberFormat="1" applyFont="1" applyFill="1" applyBorder="1" applyAlignment="1">
      <alignment horizontal="center" vertical="center" wrapText="1"/>
    </xf>
    <xf numFmtId="0" fontId="25" fillId="5" borderId="38" xfId="1" applyNumberFormat="1" applyFont="1" applyFill="1" applyBorder="1" applyAlignment="1">
      <alignment horizontal="center" vertical="center" wrapText="1"/>
    </xf>
    <xf numFmtId="0" fontId="2" fillId="5" borderId="29" xfId="0" applyNumberFormat="1" applyFont="1" applyFill="1" applyBorder="1" applyAlignment="1">
      <alignment horizontal="center" vertical="center" wrapText="1"/>
    </xf>
    <xf numFmtId="0" fontId="1" fillId="5" borderId="29" xfId="0" applyFont="1" applyFill="1" applyBorder="1" applyAlignment="1">
      <alignment horizontal="center" vertical="center" wrapText="1"/>
    </xf>
    <xf numFmtId="49" fontId="62" fillId="5" borderId="39" xfId="0" applyNumberFormat="1" applyFont="1" applyFill="1" applyBorder="1" applyAlignment="1">
      <alignment horizontal="center"/>
    </xf>
    <xf numFmtId="0" fontId="62" fillId="5" borderId="27" xfId="0" applyFont="1" applyFill="1" applyBorder="1" applyAlignment="1">
      <alignment vertical="top"/>
    </xf>
    <xf numFmtId="0" fontId="28" fillId="5" borderId="28" xfId="0" applyFont="1" applyFill="1" applyBorder="1" applyAlignment="1">
      <alignment vertical="top" wrapText="1"/>
    </xf>
    <xf numFmtId="0" fontId="2" fillId="5" borderId="12"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4" fillId="5" borderId="12" xfId="0" applyFont="1" applyFill="1" applyBorder="1" applyAlignment="1">
      <alignment horizontal="center" vertical="center" wrapText="1"/>
    </xf>
    <xf numFmtId="0" fontId="34" fillId="5" borderId="8" xfId="0" applyFont="1" applyFill="1" applyBorder="1" applyAlignment="1">
      <alignment horizontal="center" vertical="center" wrapText="1"/>
    </xf>
    <xf numFmtId="49" fontId="34" fillId="5" borderId="8" xfId="0" applyNumberFormat="1" applyFont="1" applyFill="1" applyBorder="1" applyAlignment="1">
      <alignment horizontal="center" vertical="center" wrapText="1"/>
    </xf>
    <xf numFmtId="0" fontId="34" fillId="5" borderId="13" xfId="0" applyFont="1" applyFill="1" applyBorder="1" applyAlignment="1">
      <alignment vertical="center" wrapText="1"/>
    </xf>
    <xf numFmtId="165" fontId="34" fillId="5" borderId="12" xfId="0" applyNumberFormat="1" applyFont="1" applyFill="1" applyBorder="1" applyAlignment="1">
      <alignment horizontal="center" vertical="center" wrapText="1"/>
    </xf>
    <xf numFmtId="165" fontId="34" fillId="5" borderId="8" xfId="0" applyNumberFormat="1" applyFont="1" applyFill="1" applyBorder="1" applyAlignment="1">
      <alignment horizontal="center" vertical="center" wrapText="1"/>
    </xf>
    <xf numFmtId="0" fontId="34" fillId="5" borderId="29" xfId="0" applyNumberFormat="1" applyFont="1" applyFill="1" applyBorder="1" applyAlignment="1">
      <alignment horizontal="center" vertical="center" wrapText="1"/>
    </xf>
    <xf numFmtId="49" fontId="3" fillId="5" borderId="8" xfId="0" applyNumberFormat="1"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49" fontId="1" fillId="5" borderId="15" xfId="0" applyNumberFormat="1" applyFont="1" applyFill="1" applyBorder="1" applyAlignment="1">
      <alignment horizontal="center" vertical="center" wrapText="1"/>
    </xf>
    <xf numFmtId="0" fontId="1" fillId="5" borderId="16" xfId="0" applyFont="1" applyFill="1" applyBorder="1" applyAlignment="1">
      <alignment vertical="center" wrapText="1"/>
    </xf>
    <xf numFmtId="165" fontId="1" fillId="5" borderId="14" xfId="0" applyNumberFormat="1" applyFont="1" applyFill="1" applyBorder="1" applyAlignment="1">
      <alignment horizontal="center" vertical="center" wrapText="1"/>
    </xf>
    <xf numFmtId="165" fontId="1" fillId="5" borderId="15" xfId="0" applyNumberFormat="1" applyFont="1" applyFill="1" applyBorder="1" applyAlignment="1">
      <alignment horizontal="center" vertical="center" wrapText="1"/>
    </xf>
    <xf numFmtId="0" fontId="1" fillId="5" borderId="41" xfId="0" applyNumberFormat="1" applyFont="1" applyFill="1" applyBorder="1" applyAlignment="1">
      <alignment horizontal="center" vertical="center" wrapText="1"/>
    </xf>
    <xf numFmtId="0" fontId="1" fillId="5" borderId="0" xfId="0" applyFont="1" applyFill="1" applyAlignment="1">
      <alignment horizontal="center" vertical="center" wrapText="1"/>
    </xf>
    <xf numFmtId="0" fontId="1" fillId="5" borderId="0" xfId="0" applyFont="1" applyFill="1" applyAlignment="1">
      <alignment vertical="center" wrapText="1"/>
    </xf>
    <xf numFmtId="49" fontId="1" fillId="5" borderId="0" xfId="0" applyNumberFormat="1" applyFont="1" applyFill="1" applyAlignment="1">
      <alignment vertical="center" wrapText="1"/>
    </xf>
    <xf numFmtId="0" fontId="1" fillId="5" borderId="0" xfId="0" applyNumberFormat="1" applyFont="1" applyFill="1" applyAlignment="1">
      <alignment vertical="center" wrapText="1"/>
    </xf>
    <xf numFmtId="0" fontId="63" fillId="5" borderId="9" xfId="0" applyFont="1" applyFill="1" applyBorder="1" applyAlignment="1">
      <alignment horizontal="center" vertical="center" wrapText="1"/>
    </xf>
    <xf numFmtId="0" fontId="63" fillId="5" borderId="10" xfId="0" applyFont="1" applyFill="1" applyBorder="1" applyAlignment="1">
      <alignment horizontal="center" vertical="center" wrapText="1"/>
    </xf>
    <xf numFmtId="49" fontId="63" fillId="5" borderId="10" xfId="0" applyNumberFormat="1" applyFont="1" applyFill="1" applyBorder="1" applyAlignment="1">
      <alignment horizontal="center" vertical="center" wrapText="1"/>
    </xf>
    <xf numFmtId="0" fontId="63" fillId="5" borderId="11" xfId="0" applyFont="1" applyFill="1" applyBorder="1" applyAlignment="1">
      <alignment vertical="center" wrapText="1"/>
    </xf>
    <xf numFmtId="165" fontId="63" fillId="5" borderId="9" xfId="0" applyNumberFormat="1" applyFont="1" applyFill="1" applyBorder="1" applyAlignment="1">
      <alignment horizontal="center" vertical="center" wrapText="1"/>
    </xf>
    <xf numFmtId="165" fontId="63" fillId="5" borderId="10" xfId="0" applyNumberFormat="1" applyFont="1" applyFill="1" applyBorder="1" applyAlignment="1">
      <alignment horizontal="center" vertical="center" wrapText="1"/>
    </xf>
    <xf numFmtId="0" fontId="63" fillId="5" borderId="40" xfId="0" applyNumberFormat="1"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7" fillId="5" borderId="25"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4" xfId="0" applyFont="1" applyBorder="1" applyAlignment="1">
      <alignment horizontal="center" vertical="center" wrapText="1"/>
    </xf>
    <xf numFmtId="0" fontId="7" fillId="0" borderId="5"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9" fillId="0" borderId="5" xfId="1" applyFont="1" applyFill="1" applyBorder="1" applyAlignment="1">
      <alignment horizontal="center" vertical="center" wrapText="1"/>
    </xf>
    <xf numFmtId="0" fontId="8" fillId="0" borderId="5" xfId="1" applyFont="1" applyFill="1" applyBorder="1" applyAlignment="1">
      <alignment horizontal="center" wrapText="1"/>
    </xf>
    <xf numFmtId="0" fontId="7" fillId="0" borderId="5" xfId="1" applyFont="1" applyFill="1" applyBorder="1" applyAlignment="1">
      <alignment horizontal="center"/>
    </xf>
    <xf numFmtId="49" fontId="7" fillId="0" borderId="5" xfId="1" applyNumberFormat="1" applyFont="1" applyFill="1" applyBorder="1" applyAlignment="1">
      <alignment horizontal="center" vertical="center" wrapText="1"/>
    </xf>
  </cellXfs>
  <cellStyles count="3">
    <cellStyle name="Гиперссылка" xfId="2" builtinId="8"/>
    <cellStyle name="Обычный" xfId="0" builtinId="0"/>
    <cellStyle name="Обычный 2" xfId="1"/>
  </cellStyles>
  <dxfs count="0"/>
  <tableStyles count="0" defaultTableStyle="TableStyleMedium2" defaultPivotStyle="PivotStyleLight16"/>
  <colors>
    <mruColors>
      <color rgb="FFFF9999"/>
      <color rgb="FFFBA5E4"/>
      <color rgb="FFC0048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586/Documents/&#1044;&#1086;&#1082;&#1091;&#1084;&#1077;&#1085;&#1090;&#1099;%20&#1057;&#1072;&#1092;&#1072;&#1088;&#1086;&#1074;&#1072;/&#1044;&#1041;&#1055;&#1052;/&#1050;&#1056;&#1067;&#1052;/&#1055;&#1077;&#1088;&#1077;&#1093;&#1086;&#1076;&#1085;&#1080;&#1082;&#1080;/&#1048;&#1058;&#1054;&#1043;&#1048;%20&#1055;&#1077;&#1088;&#1077;&#1093;&#1086;&#1076;&#1085;&#1080;&#1082;&#1080;/&#1048;&#1090;&#1086;&#1075;/&#1044;&#1086;&#1093;&#1086;&#1076;&#1099;%20&#1076;&#1086;&#1087;/&#1055;&#1077;&#1088;&#1077;&#1093;&#1086;&#1076;&#1085;&#1080;&#1082;%20&#1044;&#1086;&#1093;&#1086;&#1076;&#1099;%20&#1050;&#1088;&#1099;&#1084;&#1072;_&#1050;&#1086;&#1076;&#1099;%20&#1076;&#1086;&#1093;&#1086;&#1076;&#1086;&#1074;%20&#1056;&#1060;_&#1076;&#1077;&#1090;&#1072;&#1083;&#1080;&#1079;&#1072;&#1094;&#1080;&#1103;_+&#1084;&#1091;&#1085;&#1080;&#1094;&#1080;&#1087;&#1072;&#1083;&#1099;_140514%20&#1040;&#1085;&#1076;&#1088;&#1077;&#108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586/Documents/&#1044;&#1086;&#1082;&#1091;&#1084;&#1077;&#1085;&#1090;&#1099;%20&#1057;&#1072;&#1092;&#1072;&#1088;&#1086;&#1074;&#1072;/&#1044;&#1041;&#1055;&#1052;/&#1050;&#1056;&#1067;&#1052;/&#1055;&#1077;&#1088;&#1077;&#1093;&#1086;&#1076;&#1085;&#1080;&#1082;&#1080;/&#1044;&#1086;&#1093;&#1086;&#1076;&#1099;/&#1040;&#1085;&#1072;&#1083;&#1080;&#1090;&#1080;&#1082;&#1080;/180414%20&#1055;&#1077;&#1088;&#1077;&#1093;&#1086;&#1076;&#1085;&#1080;&#1082;%20&#1044;&#1086;&#1093;&#1086;&#1076;&#1099;%20&#1050;&#1088;&#1099;&#1084;&#1072;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Итог Нормативка Ан"/>
      <sheetName val="Доходы Аналитики без детализаци"/>
      <sheetName val="Доходы с детализацией"/>
      <sheetName val="Лист2"/>
      <sheetName val="Лист3"/>
      <sheetName val="Доходы РФ"/>
    </sheetNames>
    <sheetDataSet>
      <sheetData sheetId="0"/>
      <sheetData sheetId="1">
        <row r="102">
          <cell r="C102" t="str">
            <v>20000000</v>
          </cell>
        </row>
      </sheetData>
      <sheetData sheetId="2">
        <row r="4">
          <cell r="A4" t="str">
            <v>10000000</v>
          </cell>
          <cell r="B4" t="str">
            <v xml:space="preserve"> Налоговые поступления</v>
          </cell>
          <cell r="C4">
            <v>1</v>
          </cell>
          <cell r="D4" t="str">
            <v>1 Х ХХХХХХ</v>
          </cell>
          <cell r="E4" t="str">
            <v>1 00 00000 00 0000 000</v>
          </cell>
          <cell r="F4" t="str">
            <v>НАЛОГОВЫЕ И НЕНАЛОГОВЫЕ ДОХОДЫ</v>
          </cell>
          <cell r="G4">
            <v>1</v>
          </cell>
        </row>
        <row r="5">
          <cell r="A5" t="str">
            <v>11000000</v>
          </cell>
          <cell r="B5" t="str">
            <v>1. Налоги на доходы, налоги на прибыль, налоги на увеличение рыночной стоимости</v>
          </cell>
          <cell r="C5">
            <v>2</v>
          </cell>
          <cell r="D5" t="str">
            <v>1 1 ХХХХХХ</v>
          </cell>
          <cell r="E5" t="str">
            <v>1 01 00000 00 0000 000</v>
          </cell>
          <cell r="F5" t="str">
            <v>НАЛОГИ НА ПРИБЫЛЬ, ДОХОДЫ</v>
          </cell>
          <cell r="G5">
            <v>2</v>
          </cell>
        </row>
        <row r="6">
          <cell r="A6" t="str">
            <v>11010000</v>
          </cell>
          <cell r="B6" t="str">
            <v>Налог на доходы физических лиц</v>
          </cell>
          <cell r="C6">
            <v>3</v>
          </cell>
          <cell r="D6" t="str">
            <v>1 1 01 ХХХХ</v>
          </cell>
          <cell r="E6" t="str">
            <v>1 01 02000 01 0000 110</v>
          </cell>
          <cell r="F6" t="str">
            <v>Налог на доходы физических лиц</v>
          </cell>
          <cell r="G6">
            <v>3</v>
          </cell>
        </row>
        <row r="7">
          <cell r="A7" t="str">
            <v>11010100</v>
          </cell>
          <cell r="B7" t="str">
            <v>Налог на доходы физических лиц, который уплачивается налоговыми агентами, из доходов плательщика налога в виде заработной платы</v>
          </cell>
          <cell r="C7">
            <v>4</v>
          </cell>
          <cell r="D7" t="str">
            <v>1 1 01 0100</v>
          </cell>
          <cell r="E7" t="str">
            <v>1 01 02000 01 0000 110</v>
          </cell>
          <cell r="F7" t="str">
            <v>Налог на доходы физических лиц</v>
          </cell>
          <cell r="G7">
            <v>3</v>
          </cell>
        </row>
        <row r="8">
          <cell r="A8" t="str">
            <v>11010200</v>
          </cell>
          <cell r="B8" t="str">
            <v>Налог на доходы физических лиц с денежного обеспечения, денежных вознаграждений и других выплат, полученных военнослужащими и лицами рядового и начальственного состава, который уплачивается налоговыми агентами</v>
          </cell>
          <cell r="C8">
            <v>4</v>
          </cell>
          <cell r="D8" t="str">
            <v>1 1 01 0200</v>
          </cell>
          <cell r="E8" t="str">
            <v>1 01 02000 01 0000 110</v>
          </cell>
          <cell r="F8" t="str">
            <v>Налог на доходы физических лиц</v>
          </cell>
          <cell r="G8">
            <v>3</v>
          </cell>
        </row>
        <row r="9">
          <cell r="A9" t="str">
            <v>11010400</v>
          </cell>
          <cell r="B9" t="str">
            <v>Налог на доходы физических лиц, который уплачивается налоговыми агентами, из доходов плательщика налога других чем заработная плата</v>
          </cell>
          <cell r="C9">
            <v>4</v>
          </cell>
          <cell r="D9" t="str">
            <v>1 1 01 0400</v>
          </cell>
          <cell r="E9" t="str">
            <v>1 01 02000 01 0000 110</v>
          </cell>
          <cell r="F9" t="str">
            <v>Налог на доходы физических лиц</v>
          </cell>
          <cell r="G9">
            <v>3</v>
          </cell>
        </row>
        <row r="10">
          <cell r="A10" t="str">
            <v>11010500</v>
          </cell>
          <cell r="B10" t="str">
            <v>Налог на доходы физических лиц, который уплачивается физическими лицами по результатам годового декларирования</v>
          </cell>
          <cell r="C10">
            <v>4</v>
          </cell>
          <cell r="D10" t="str">
            <v>1 1 01 0500</v>
          </cell>
          <cell r="E10" t="str">
            <v>1 01 02000 01 0000 110</v>
          </cell>
          <cell r="F10" t="str">
            <v>Налог на доходы физических лиц</v>
          </cell>
          <cell r="G10">
            <v>3</v>
          </cell>
        </row>
        <row r="11">
          <cell r="A11" t="str">
            <v>11020000</v>
          </cell>
          <cell r="B11" t="str">
            <v xml:space="preserve">Налог на прибыль предприятий </v>
          </cell>
          <cell r="C11">
            <v>3</v>
          </cell>
          <cell r="D11" t="str">
            <v>1 1 02 ХХХХ</v>
          </cell>
          <cell r="E11" t="str">
            <v>1 01 01000 00 0000 110</v>
          </cell>
          <cell r="F11" t="str">
            <v>Налог на прибыль организаций</v>
          </cell>
          <cell r="G11">
            <v>3</v>
          </cell>
        </row>
        <row r="12">
          <cell r="A12" t="str">
            <v>11020100</v>
          </cell>
          <cell r="B12" t="str">
            <v>Налог на прибыль предприятий и организаций, которые находятся в государственной собственности (зачисляется с 17.03.2014)</v>
          </cell>
          <cell r="C12">
            <v>4</v>
          </cell>
          <cell r="D12" t="str">
            <v>1 1 02 0100</v>
          </cell>
          <cell r="E12" t="str">
            <v>1 01 01000 00 0000 110</v>
          </cell>
          <cell r="F12" t="str">
            <v>Налог на прибыль организаций</v>
          </cell>
          <cell r="G12">
            <v>3</v>
          </cell>
        </row>
        <row r="13">
          <cell r="A13" t="str">
            <v>11020200</v>
          </cell>
          <cell r="B13" t="str">
            <v xml:space="preserve">Налог на прибыль предприятий и финансовых учреждений, принадлежащих Автономной Республике Крым </v>
          </cell>
          <cell r="C13">
            <v>4</v>
          </cell>
          <cell r="D13" t="str">
            <v>1 1 02 0200</v>
          </cell>
          <cell r="E13" t="str">
            <v>1 01 01000 00 0000 110</v>
          </cell>
          <cell r="F13" t="str">
            <v>Налог на прибыль организаций</v>
          </cell>
          <cell r="G13">
            <v>3</v>
          </cell>
        </row>
        <row r="14">
          <cell r="A14" t="str">
            <v>11020300</v>
          </cell>
          <cell r="B14" t="str">
            <v>Налог на прибыль предприятий, созданных при участии иностранных инвесторов (зачисляется с 17.03.2014)</v>
          </cell>
          <cell r="C14">
            <v>4</v>
          </cell>
          <cell r="D14" t="str">
            <v>1 1 02 0300</v>
          </cell>
          <cell r="E14" t="str">
            <v>1 01 01000 00 0000 110</v>
          </cell>
          <cell r="F14" t="str">
            <v>Налог на прибыль организаций</v>
          </cell>
          <cell r="G14">
            <v>3</v>
          </cell>
        </row>
        <row r="15">
          <cell r="A15" t="str">
            <v>11020400</v>
          </cell>
          <cell r="B15" t="str">
            <v>Налог на прибыль от казино, видеосалонов, игровых автоматов, концертно-зрелищных мероприятий  (зачисляется с 17.03.2014)</v>
          </cell>
          <cell r="C15">
            <v>4</v>
          </cell>
          <cell r="D15" t="str">
            <v>1 1 02 0400</v>
          </cell>
          <cell r="E15" t="str">
            <v>1 01 01000 00 0000 110</v>
          </cell>
          <cell r="F15" t="str">
            <v>Налог на прибыль организаций</v>
          </cell>
          <cell r="G15">
            <v>3</v>
          </cell>
        </row>
        <row r="16">
          <cell r="A16" t="str">
            <v>11020500</v>
          </cell>
          <cell r="B16" t="str">
            <v>Налог на прибыль иностранных юридических лиц (зачисляется с 17.03.2014)</v>
          </cell>
          <cell r="C16">
            <v>4</v>
          </cell>
          <cell r="D16" t="str">
            <v>1 1 02 0500</v>
          </cell>
          <cell r="E16" t="str">
            <v>1 01 01000 00 0000 110</v>
          </cell>
          <cell r="F16" t="str">
            <v>Налог на прибыль организаций</v>
          </cell>
          <cell r="G16">
            <v>3</v>
          </cell>
        </row>
        <row r="17">
          <cell r="A17" t="str">
            <v>11020600</v>
          </cell>
          <cell r="B17" t="str">
            <v>Налог на прибыль банковских организаций, включая филиалы аналогичных организаций, размещенных на территории Украины (зачисляется с 17.03.2014)</v>
          </cell>
          <cell r="C17">
            <v>4</v>
          </cell>
          <cell r="D17" t="str">
            <v>1 1 02 0600</v>
          </cell>
          <cell r="E17" t="str">
            <v>1 01 01000 00 0000 110</v>
          </cell>
          <cell r="F17" t="str">
            <v>Налог на прибыль организаций</v>
          </cell>
          <cell r="G17">
            <v>3</v>
          </cell>
        </row>
        <row r="18">
          <cell r="A18" t="str">
            <v>11020700</v>
          </cell>
          <cell r="B18" t="str">
            <v xml:space="preserve">Налог на прибыль страховых организаций, включая филиалы аналогичных организаций, расположенных на территории Украины (зачисляется с 17.03.2014)                                     </v>
          </cell>
          <cell r="C18">
            <v>4</v>
          </cell>
          <cell r="D18" t="str">
            <v>1 1 02 0700</v>
          </cell>
          <cell r="E18" t="str">
            <v>1 01 01000 00 0000 110</v>
          </cell>
          <cell r="F18" t="str">
            <v>Налог на прибыль организаций</v>
          </cell>
          <cell r="G18">
            <v>3</v>
          </cell>
        </row>
        <row r="19">
          <cell r="A19" t="str">
            <v>11020900</v>
          </cell>
          <cell r="B19" t="str">
            <v xml:space="preserve">Налог на прибыль организаций и предприятий потребительской     кооперации, кооперативов и общественных объединений  (зачисляется с 17.03.2014)    </v>
          </cell>
          <cell r="C19">
            <v>4</v>
          </cell>
          <cell r="D19" t="str">
            <v>1 1 02 0900</v>
          </cell>
          <cell r="E19" t="str">
            <v>1 01 01000 00 0000 110</v>
          </cell>
          <cell r="F19" t="str">
            <v>Налог на прибыль организаций</v>
          </cell>
          <cell r="G19">
            <v>3</v>
          </cell>
        </row>
        <row r="20">
          <cell r="A20" t="str">
            <v>11021000</v>
          </cell>
          <cell r="B20" t="str">
            <v xml:space="preserve">Налог на прибыль частных предприятий (зачисляется с 17.03.2014)             </v>
          </cell>
          <cell r="C20">
            <v>4</v>
          </cell>
          <cell r="D20" t="str">
            <v>1 1 02 1000</v>
          </cell>
          <cell r="E20" t="str">
            <v>1 01 01000 00 0000 110</v>
          </cell>
          <cell r="F20" t="str">
            <v>Налог на прибыль организаций</v>
          </cell>
          <cell r="G20">
            <v>3</v>
          </cell>
        </row>
        <row r="21">
          <cell r="A21" t="str">
            <v>11021100</v>
          </cell>
          <cell r="B21" t="str">
            <v xml:space="preserve">Прочие плательщики налога на прибыль   (зачисляется с 17.03.2014)                   </v>
          </cell>
          <cell r="C21">
            <v>4</v>
          </cell>
          <cell r="D21" t="str">
            <v>1 1 02 1100</v>
          </cell>
          <cell r="E21" t="str">
            <v>1 01 01000 00 0000 110</v>
          </cell>
          <cell r="F21" t="str">
            <v>Налог на прибыль организаций</v>
          </cell>
          <cell r="G21">
            <v>3</v>
          </cell>
        </row>
        <row r="22">
          <cell r="A22" t="str">
            <v>11021600</v>
          </cell>
          <cell r="B22" t="str">
            <v>Налог на прибыль финансовых учреждений, включая филиалы аналогичных организаций, расположенных на территории Украины, за исключением страховых организаций (зачисляется с 17.03.2014)</v>
          </cell>
          <cell r="C22">
            <v>4</v>
          </cell>
          <cell r="D22" t="str">
            <v>1 1 02 1600</v>
          </cell>
          <cell r="E22" t="str">
            <v>1 01 01000 00 0000 110</v>
          </cell>
          <cell r="F22" t="str">
            <v>Налог на прибыль организаций</v>
          </cell>
          <cell r="G22">
            <v>3</v>
          </cell>
        </row>
        <row r="23">
          <cell r="A23" t="str">
            <v>11022200</v>
          </cell>
          <cell r="B23" t="str">
            <v>Поступления от погашения налогового долга, в том числе реструктуризированного или рассроченного (отсроченного), с налога на прибыль предприятий, который уплачивается предприятиями электроэнергетической, нефтегазовой, угольной отраслей, предприятиями, которые предоставляют услуги по производству, транспортировке и снабжению тепловой энергией, предприятиями централизованного водоснабжения и водоотведения, и начисленные суммы налога на прибыль таких предприятий, которая возникает после проведения расчетов по субвенции из государственного бюджета местным бюджетам, согласно пункта 24 статьи 14 Закона Украины "О Государственном бюджете Украины на 2014 год" ( 719-18 ) (зачисляется с 17.03.2014)</v>
          </cell>
          <cell r="C23">
            <v>4</v>
          </cell>
          <cell r="D23" t="str">
            <v>1 1 02 2200</v>
          </cell>
          <cell r="E23" t="str">
            <v>1 01 01000 00 0000 110</v>
          </cell>
          <cell r="F23" t="str">
            <v>Налог на прибыль организаций</v>
          </cell>
          <cell r="G23">
            <v>3</v>
          </cell>
        </row>
        <row r="24">
          <cell r="A24" t="str">
            <v>11023100</v>
          </cell>
          <cell r="B24" t="str">
            <v>Авансовые взносы по налогу на прибыль предприятий и организаций, которые находятся в государственной собственности (зачисляется с 17.03.2014)</v>
          </cell>
          <cell r="C24">
            <v>4</v>
          </cell>
          <cell r="D24" t="str">
            <v>1 1 02 3100</v>
          </cell>
          <cell r="E24" t="str">
            <v>1 01 01000 00 0000 110</v>
          </cell>
          <cell r="F24" t="str">
            <v>Налог на прибыль организаций</v>
          </cell>
          <cell r="G24">
            <v>3</v>
          </cell>
        </row>
        <row r="25">
          <cell r="A25" t="str">
            <v>11023200</v>
          </cell>
          <cell r="B25" t="str">
            <v>Авансовые взносы по налогу на прибыль предприятий и финансовых учреждений коммунальной собственности</v>
          </cell>
          <cell r="C25">
            <v>4</v>
          </cell>
          <cell r="D25" t="str">
            <v>1 1 02 3200</v>
          </cell>
          <cell r="E25" t="str">
            <v>1 01 01000 00 0000 110</v>
          </cell>
          <cell r="F25" t="str">
            <v>Налог на прибыль организаций</v>
          </cell>
          <cell r="G25">
            <v>3</v>
          </cell>
        </row>
        <row r="26">
          <cell r="A26" t="str">
            <v>11023300</v>
          </cell>
          <cell r="B26" t="str">
            <v>Авансовые взносы по налогу на прибыль предприятий, созданных при участии иностранных инвесторов (зачисляется с 17.03.2014)</v>
          </cell>
          <cell r="C26">
            <v>4</v>
          </cell>
          <cell r="D26" t="str">
            <v>1 1 02 3300</v>
          </cell>
          <cell r="E26" t="str">
            <v>1 01 01000 00 0000 110</v>
          </cell>
          <cell r="F26" t="str">
            <v>Налог на прибыль организаций</v>
          </cell>
          <cell r="G26">
            <v>3</v>
          </cell>
        </row>
        <row r="27">
          <cell r="A27" t="str">
            <v>11023500</v>
          </cell>
          <cell r="B27" t="str">
            <v>Авансовые взносы по налогу на прибыль иностранных юридических лиц (зачисляется с 17.03.2014)</v>
          </cell>
          <cell r="C27">
            <v>4</v>
          </cell>
          <cell r="D27" t="str">
            <v>1 1 02 3500</v>
          </cell>
          <cell r="E27" t="str">
            <v>1 01 01000 00 0000 110</v>
          </cell>
          <cell r="F27" t="str">
            <v>Налог на прибыль организаций</v>
          </cell>
          <cell r="G27">
            <v>3</v>
          </cell>
        </row>
        <row r="28">
          <cell r="A28" t="str">
            <v>11023600</v>
          </cell>
          <cell r="B28" t="str">
            <v>Авансовые взносы по налогу на прибыль банковских организаций, включая филиалы аналогичных организаций, размещенных на территории Украины (зачисляется с 17.03.2014)</v>
          </cell>
          <cell r="C28">
            <v>4</v>
          </cell>
          <cell r="D28" t="str">
            <v>1 1 02 3600</v>
          </cell>
          <cell r="E28" t="str">
            <v>1 01 01000 00 0000 110</v>
          </cell>
          <cell r="F28" t="str">
            <v>Налог на прибыль организаций</v>
          </cell>
          <cell r="G28">
            <v>3</v>
          </cell>
        </row>
        <row r="29">
          <cell r="A29" t="str">
            <v>11023700</v>
          </cell>
          <cell r="B29" t="str">
            <v>Авансовые взносы по налогу на прибыль страховых организаций, включая филиалы аналогичных организаций, расположенных на территории Украины   (зачисляется с 17.03.2014)</v>
          </cell>
          <cell r="C29">
            <v>4</v>
          </cell>
          <cell r="D29" t="str">
            <v>1 1 02 3700</v>
          </cell>
          <cell r="E29" t="str">
            <v>1 01 01000 00 0000 110</v>
          </cell>
          <cell r="F29" t="str">
            <v>Налог на прибыль организаций</v>
          </cell>
          <cell r="G29">
            <v>3</v>
          </cell>
        </row>
        <row r="30">
          <cell r="A30" t="str">
            <v>11023900</v>
          </cell>
          <cell r="B30" t="str">
            <v xml:space="preserve">Авансовые взносы по налогу на прибыль организаций и предприятий потребительской     кооперации, кооперативов и общественных объединений   (зачисляется с 17.03.2014)   </v>
          </cell>
          <cell r="C30">
            <v>4</v>
          </cell>
          <cell r="D30" t="str">
            <v>1 1 02 3900</v>
          </cell>
          <cell r="E30" t="str">
            <v>1 01 01000 00 0000 110</v>
          </cell>
          <cell r="F30" t="str">
            <v>Налог на прибыль организаций</v>
          </cell>
          <cell r="G30">
            <v>3</v>
          </cell>
        </row>
        <row r="31">
          <cell r="A31" t="str">
            <v>11024000</v>
          </cell>
          <cell r="B31" t="str">
            <v xml:space="preserve">Авансовые взносы по налогу на прибыль частных предприятий    (зачисляется с 17.03.2014)          </v>
          </cell>
          <cell r="C31">
            <v>4</v>
          </cell>
          <cell r="D31" t="str">
            <v>1 1 02 4000</v>
          </cell>
          <cell r="E31" t="str">
            <v>1 01 01000 00 0000 110</v>
          </cell>
          <cell r="F31" t="str">
            <v>Налог на прибыль организаций</v>
          </cell>
          <cell r="G31">
            <v>3</v>
          </cell>
        </row>
        <row r="32">
          <cell r="A32" t="str">
            <v>11024100</v>
          </cell>
          <cell r="B32" t="str">
            <v>Авансовые взносы по налогу на прибыль от прочих плательщиков налога на прибыль (зачисляется с 17.03.2014)</v>
          </cell>
          <cell r="C32">
            <v>4</v>
          </cell>
          <cell r="D32" t="str">
            <v>1 1 02 4100</v>
          </cell>
          <cell r="E32" t="str">
            <v>1 01 01000 00 0000 110</v>
          </cell>
          <cell r="F32" t="str">
            <v>Налог на прибыль организаций</v>
          </cell>
          <cell r="G32">
            <v>3</v>
          </cell>
        </row>
        <row r="33">
          <cell r="A33" t="str">
            <v>11024600</v>
          </cell>
          <cell r="B33" t="str">
            <v xml:space="preserve">Авансовые взносы по налогу на прибыль финансовых учреждений, включая филиалы аналогичных организаций, расположенных на территории Украины, за исключением страховых организаций   (зачисляется с 17.03.2014)                             </v>
          </cell>
          <cell r="C33">
            <v>4</v>
          </cell>
          <cell r="D33" t="str">
            <v>1 1 02 4600</v>
          </cell>
          <cell r="E33" t="str">
            <v>1 01 01000 00 0000 110</v>
          </cell>
          <cell r="F33" t="str">
            <v>Налог на прибыль организаций</v>
          </cell>
          <cell r="G33">
            <v>3</v>
          </cell>
        </row>
        <row r="34">
          <cell r="A34" t="str">
            <v>12000000</v>
          </cell>
          <cell r="B34" t="str">
            <v>2. Налоги на собственность</v>
          </cell>
          <cell r="C34">
            <v>2</v>
          </cell>
          <cell r="D34" t="str">
            <v>1 2 ХХХХХХ</v>
          </cell>
          <cell r="E34" t="str">
            <v>1 06 00000 00 0000 000</v>
          </cell>
          <cell r="F34" t="str">
            <v>НАЛОГИ НА ИМУЩЕСТВО</v>
          </cell>
          <cell r="G34">
            <v>2</v>
          </cell>
        </row>
        <row r="35">
          <cell r="A35" t="str">
            <v>12020000</v>
          </cell>
          <cell r="B35" t="str">
            <v>Налог владельцев транспортных средств и других самоходных машин и механизмов</v>
          </cell>
        </row>
        <row r="36">
          <cell r="A36" t="str">
            <v>12030000</v>
          </cell>
          <cell r="B36" t="str">
            <v>Сбор за первую регистрацию транспортного средства</v>
          </cell>
          <cell r="C36">
            <v>3</v>
          </cell>
          <cell r="D36" t="str">
            <v>1 2 03 ХХХХ</v>
          </cell>
          <cell r="E36" t="str">
            <v>1 08 07000 01 0000 110</v>
          </cell>
          <cell r="F36" t="str">
            <v>Государственная пошлина за государственную регистрацию, а также за совершение прочих юридически значимых действий</v>
          </cell>
          <cell r="G36">
            <v>3</v>
          </cell>
        </row>
        <row r="37">
          <cell r="A37" t="str">
            <v>12030100</v>
          </cell>
          <cell r="B37" t="str">
            <v xml:space="preserve">Сбор за первую регистрацию колесных транспортных средств (юридических лиц) </v>
          </cell>
          <cell r="C37">
            <v>4</v>
          </cell>
          <cell r="D37" t="str">
            <v>1 2 03 0100</v>
          </cell>
          <cell r="E37" t="str">
            <v>1 08 07000 01 0000 110</v>
          </cell>
          <cell r="F37" t="str">
            <v>Государственная пошлина за государственную регистрацию, а также за совершение прочих юридически значимых действий</v>
          </cell>
          <cell r="G37">
            <v>3</v>
          </cell>
        </row>
        <row r="38">
          <cell r="A38" t="str">
            <v>12030200</v>
          </cell>
          <cell r="B38" t="str">
            <v xml:space="preserve">Сбор за первую регистрацию колесных транспортных средств (физических лиц) </v>
          </cell>
          <cell r="C38">
            <v>4</v>
          </cell>
          <cell r="D38" t="str">
            <v>1 2 03 0200</v>
          </cell>
          <cell r="E38" t="str">
            <v>1 08 07000 01 0000 110</v>
          </cell>
          <cell r="F38" t="str">
            <v>Государственная пошлина за государственную регистрацию, а также за совершение прочих юридически значимых действий</v>
          </cell>
          <cell r="G38">
            <v>3</v>
          </cell>
        </row>
        <row r="39">
          <cell r="A39" t="str">
            <v>12030500</v>
          </cell>
          <cell r="B39" t="str">
            <v xml:space="preserve">Сбор за первую регистрацию самолетов и вертолетов (юридических лиц) </v>
          </cell>
        </row>
        <row r="40">
          <cell r="A40" t="str">
            <v>13000000</v>
          </cell>
          <cell r="B40" t="str">
            <v>3. Сборы и плата за специальное использование природных ресурсов</v>
          </cell>
          <cell r="C40">
            <v>2</v>
          </cell>
          <cell r="D40" t="str">
            <v>1 3 ХХХХХХ</v>
          </cell>
          <cell r="E40" t="str">
            <v>1 07 00000 00 0000 000</v>
          </cell>
          <cell r="F40" t="str">
            <v>НАЛОГИ, СБОРЫ И РЕГУЛЯРНЫЕ ПЛАТЕЖИ ЗА ПОЛЬЗОВАНИЕ ПРИРОДНЫМИ РЕСУРСАМИ</v>
          </cell>
          <cell r="G40">
            <v>2</v>
          </cell>
        </row>
        <row r="41">
          <cell r="A41" t="str">
            <v>13010000</v>
          </cell>
          <cell r="B41" t="str">
            <v>Сбор за специальное использование лесных ресурсов</v>
          </cell>
          <cell r="C41">
            <v>3</v>
          </cell>
          <cell r="D41" t="str">
            <v>1 3 01 ХХХХ</v>
          </cell>
          <cell r="E41" t="str">
            <v xml:space="preserve">1 09 03000 00 0000 110 </v>
          </cell>
          <cell r="F41" t="str">
            <v>Платежи за пользование природными ресурсами</v>
          </cell>
          <cell r="G41">
            <v>3</v>
          </cell>
        </row>
        <row r="42">
          <cell r="A42" t="str">
            <v>13010100</v>
          </cell>
          <cell r="B42" t="str">
            <v>Сбор за специальное использование лесных ресурсов в части древесины, заготовленной в порядке рубок главного пользования</v>
          </cell>
          <cell r="C42">
            <v>4</v>
          </cell>
          <cell r="D42" t="str">
            <v>1 3 01 0100</v>
          </cell>
          <cell r="E42" t="str">
            <v xml:space="preserve">1 09 03000 00 0000 110 </v>
          </cell>
          <cell r="F42" t="str">
            <v>Платежи за пользование природными ресурсами</v>
          </cell>
          <cell r="G42">
            <v>3</v>
          </cell>
        </row>
        <row r="43">
          <cell r="A43" t="str">
            <v>13020000</v>
          </cell>
          <cell r="B43" t="str">
            <v>Сбор за специальное использование воды</v>
          </cell>
          <cell r="C43">
            <v>3</v>
          </cell>
          <cell r="D43" t="str">
            <v>1 3 02 ХХХХ</v>
          </cell>
          <cell r="E43" t="str">
            <v xml:space="preserve">1 07 03000 01 0000 </v>
          </cell>
          <cell r="F43" t="str">
            <v>Водный налог</v>
          </cell>
          <cell r="G43">
            <v>3</v>
          </cell>
        </row>
        <row r="44">
          <cell r="A44" t="str">
            <v>13020100</v>
          </cell>
          <cell r="B44" t="str">
            <v>Сбор за специальное использование воды (кроме сбора за специальное использование воды водных объектов местного значения)</v>
          </cell>
          <cell r="C44">
            <v>4</v>
          </cell>
          <cell r="D44" t="str">
            <v>1 3 02 0100</v>
          </cell>
          <cell r="E44" t="str">
            <v>1 07 03000 01 0000 110</v>
          </cell>
          <cell r="F44" t="str">
            <v>Водный налог</v>
          </cell>
          <cell r="G44">
            <v>3</v>
          </cell>
        </row>
        <row r="45">
          <cell r="A45" t="str">
            <v>13020100</v>
          </cell>
          <cell r="B45" t="str">
            <v>Сбор за специальное использование воды (кроме сбора за специальное использование воды водных объектов местного значения)  (зачисляется с 17.03.2014)</v>
          </cell>
          <cell r="C45">
            <v>4</v>
          </cell>
          <cell r="D45" t="str">
            <v>1 3 02 0100</v>
          </cell>
          <cell r="E45" t="str">
            <v>1 07 03000 01 0000 110</v>
          </cell>
          <cell r="F45" t="str">
            <v>Водный налог</v>
          </cell>
          <cell r="G45">
            <v>3</v>
          </cell>
        </row>
        <row r="46">
          <cell r="A46" t="str">
            <v>13020400</v>
          </cell>
          <cell r="B46" t="str">
            <v>Поступления сбора за специальное использование воды от предприятий жилищно-коммунального хозяйства</v>
          </cell>
          <cell r="C46">
            <v>4</v>
          </cell>
          <cell r="D46" t="str">
            <v>1 3 02 0400</v>
          </cell>
          <cell r="E46" t="str">
            <v>1 07 03000 01 0000 110</v>
          </cell>
          <cell r="F46" t="str">
            <v>Водный налог</v>
          </cell>
          <cell r="G46">
            <v>3</v>
          </cell>
        </row>
        <row r="47">
          <cell r="A47" t="str">
            <v>13020400</v>
          </cell>
          <cell r="B47" t="str">
            <v>Поступления сбора за специальное использование воды от предприятий жилищно-коммунального хозяйства  (зачисляется с 17.03.2014)</v>
          </cell>
          <cell r="C47">
            <v>4</v>
          </cell>
          <cell r="D47" t="str">
            <v>1 3 02 0400</v>
          </cell>
          <cell r="E47" t="str">
            <v>1 07 03000 01 0000 110</v>
          </cell>
          <cell r="F47" t="str">
            <v>Водный налог</v>
          </cell>
          <cell r="G47">
            <v>3</v>
          </cell>
        </row>
        <row r="48">
          <cell r="A48" t="str">
            <v>13030000</v>
          </cell>
          <cell r="B48" t="str">
            <v>Плата за пользование недрами</v>
          </cell>
          <cell r="C48">
            <v>3</v>
          </cell>
          <cell r="D48" t="str">
            <v>1 3 03 ХХХХ</v>
          </cell>
          <cell r="E48" t="str">
            <v xml:space="preserve">1 09 03000 00 0000 110 </v>
          </cell>
          <cell r="F48" t="str">
            <v>Платежи за пользование природными ресурсами</v>
          </cell>
          <cell r="G48">
            <v>3</v>
          </cell>
        </row>
        <row r="49">
          <cell r="A49" t="str">
            <v>13030100</v>
          </cell>
          <cell r="B49" t="str">
            <v>Плата за пользование недрами для добычи полезных ископаемых общегосударственного значения</v>
          </cell>
          <cell r="C49">
            <v>4</v>
          </cell>
          <cell r="D49" t="str">
            <v>1 3 03 0100</v>
          </cell>
          <cell r="E49" t="str">
            <v xml:space="preserve">1 09 03000 00 0000 110 </v>
          </cell>
          <cell r="F49" t="str">
            <v>Платежи за пользование природными ресурсами</v>
          </cell>
          <cell r="G49">
            <v>3</v>
          </cell>
        </row>
        <row r="50">
          <cell r="A50" t="str">
            <v>13030100</v>
          </cell>
          <cell r="B50" t="str">
            <v>Плата за пользование недрами для добычи полезных ископаемых общегосударственного значения (зачисляется с 17.03.2014)</v>
          </cell>
          <cell r="C50">
            <v>4</v>
          </cell>
          <cell r="D50" t="str">
            <v>1 3 03 0100</v>
          </cell>
          <cell r="E50" t="str">
            <v xml:space="preserve">1 09 03000 00 0000 110 </v>
          </cell>
          <cell r="F50" t="str">
            <v>Платежи за пользование природными ресурсами</v>
          </cell>
          <cell r="G50">
            <v>3</v>
          </cell>
        </row>
        <row r="51">
          <cell r="A51" t="str">
            <v>13030400</v>
          </cell>
          <cell r="B51" t="str">
            <v>Плата за пользование недрами континентального шельфа и в границах исключительной (морской) экономической зоны (зачисляется с 17.03.2014)</v>
          </cell>
          <cell r="C51">
            <v>4</v>
          </cell>
          <cell r="D51" t="str">
            <v>1 3 03 0400</v>
          </cell>
          <cell r="E51" t="str">
            <v xml:space="preserve">1 09 03000 00 0000 110 </v>
          </cell>
          <cell r="F51" t="str">
            <v>Платежи за пользование природными ресурсами</v>
          </cell>
          <cell r="G51">
            <v>3</v>
          </cell>
        </row>
        <row r="52">
          <cell r="A52" t="str">
            <v>13030700</v>
          </cell>
          <cell r="B52" t="str">
            <v>Плата за пользование недрами для добычи нефти  (зачисляется с 17.03.2014)</v>
          </cell>
          <cell r="C52">
            <v>4</v>
          </cell>
          <cell r="D52" t="str">
            <v>1 3 03 0700</v>
          </cell>
          <cell r="E52" t="str">
            <v xml:space="preserve">1 07 01000 01 0000 110 </v>
          </cell>
          <cell r="F52" t="str">
            <v>Налог на добычу полезных ископаемых</v>
          </cell>
          <cell r="G52">
            <v>3</v>
          </cell>
        </row>
        <row r="53">
          <cell r="A53" t="str">
            <v>13030800</v>
          </cell>
          <cell r="B53" t="str">
            <v>Плата за пользование недрами для добычи природного газа (зачисляется с 17.03.2014)</v>
          </cell>
          <cell r="C53">
            <v>4</v>
          </cell>
          <cell r="D53" t="str">
            <v>1 3 03 0800</v>
          </cell>
          <cell r="E53" t="str">
            <v xml:space="preserve">1 07 01000 01 0000 110 </v>
          </cell>
          <cell r="F53" t="str">
            <v>Налог на добычу полезных ископаемых</v>
          </cell>
          <cell r="G53">
            <v>3</v>
          </cell>
        </row>
        <row r="54">
          <cell r="A54" t="str">
            <v>13030900</v>
          </cell>
          <cell r="B54" t="str">
            <v>Плата за пользование недрами для добычи газового конденсата (зачисляется с 17.03.2014)</v>
          </cell>
          <cell r="C54">
            <v>4</v>
          </cell>
          <cell r="D54" t="str">
            <v>1 3 03 0900</v>
          </cell>
          <cell r="E54" t="str">
            <v xml:space="preserve">1 07 01000 01 0000 110 </v>
          </cell>
          <cell r="F54" t="str">
            <v>Налог на добычу полезных ископаемых</v>
          </cell>
          <cell r="G54">
            <v>3</v>
          </cell>
        </row>
        <row r="55">
          <cell r="A55" t="str">
            <v>13070000</v>
          </cell>
          <cell r="B55" t="str">
            <v>Плата за использование  других природных ресурсов</v>
          </cell>
          <cell r="C55">
            <v>3</v>
          </cell>
          <cell r="D55" t="str">
            <v>1 3 07 ХХХХ</v>
          </cell>
          <cell r="E55" t="str">
            <v>1 09 03000 00 0000 110</v>
          </cell>
          <cell r="F55" t="str">
            <v>Платежи за пользование природными ресурсами</v>
          </cell>
          <cell r="G55">
            <v>3</v>
          </cell>
        </row>
        <row r="56">
          <cell r="A56" t="str">
            <v>13070200</v>
          </cell>
          <cell r="B56" t="str">
            <v>Плата за специальное использование рыбных и других водных ресурсов</v>
          </cell>
          <cell r="C56">
            <v>4</v>
          </cell>
          <cell r="D56" t="str">
            <v>1 3 07 0200</v>
          </cell>
          <cell r="E56" t="str">
            <v>1 07 04000 01 0000 110</v>
          </cell>
          <cell r="F56" t="str">
            <v>Сборы за пользование объектами животного мира и за пользование объектами водных биологических ресурсов</v>
          </cell>
          <cell r="G56">
            <v>3</v>
          </cell>
        </row>
        <row r="57">
          <cell r="A57" t="str">
            <v>14000000</v>
          </cell>
          <cell r="B57" t="str">
            <v>4. Внутренние налоги на товары и услуги</v>
          </cell>
          <cell r="C57">
            <v>2</v>
          </cell>
          <cell r="D57" t="str">
            <v>1 4 ХХХХХХ</v>
          </cell>
          <cell r="E57" t="str">
            <v>1 03 00000 00 0000 000</v>
          </cell>
          <cell r="F57" t="str">
            <v>НАЛОГИ НА ТОВАРЫ (РАБОТЫ, УСЛУГИ), РЕАЛИЗУЕМЫЕ НА ТЕРРИТОРИИ РОССИЙСКОЙ ФЕДЕРАЦИИ</v>
          </cell>
          <cell r="G57">
            <v>2</v>
          </cell>
        </row>
        <row r="58">
          <cell r="A58" t="str">
            <v>14010000</v>
          </cell>
          <cell r="B58" t="str">
            <v>Налог на добавленную стоимость (зачисляется с 17.03.2014)</v>
          </cell>
          <cell r="C58">
            <v>3</v>
          </cell>
          <cell r="D58" t="str">
            <v>1 4 01 ХХХХ</v>
          </cell>
          <cell r="E58" t="str">
            <v>1 03 01000 01 0000 110</v>
          </cell>
          <cell r="F58" t="str">
            <v>НАЛОГИ НА ТОВАРЫ (РАБОТЫ, УСЛУГИ), РЕАЛИЗУЕМЫЕ НА ТЕРРИТОРИИ РОССИЙСКОЙ ФЕДЕРАЦИИ</v>
          </cell>
          <cell r="G58">
            <v>2</v>
          </cell>
        </row>
        <row r="59">
          <cell r="A59" t="str">
            <v>14010000</v>
          </cell>
          <cell r="B59" t="str">
            <v>Налог на добавленную стоимость (зачисляется с 17.03.2014)</v>
          </cell>
          <cell r="C59">
            <v>3</v>
          </cell>
          <cell r="D59" t="str">
            <v>1 4 01 ХХХХ</v>
          </cell>
          <cell r="E59" t="str">
            <v>1 04 01000 01 0000 110</v>
          </cell>
          <cell r="F59" t="str">
            <v>НАЛОГИ НА ТОВАРЫ, ВВОЗИМЫЕ НА ТЕРРИТОРИЮ РОССИЙСКОЙ ФЕДЕРАЦИИ</v>
          </cell>
          <cell r="G59">
            <v>3</v>
          </cell>
        </row>
        <row r="60">
          <cell r="A60" t="str">
            <v>14010100</v>
          </cell>
          <cell r="B60" t="str">
            <v>Налог на добавленную стоимость с произведенных в Украине товаров (работ, услуг) (зачисляется с 17.03.2014)</v>
          </cell>
          <cell r="C60">
            <v>4</v>
          </cell>
          <cell r="D60" t="str">
            <v>1 4 01 0100</v>
          </cell>
          <cell r="E60" t="str">
            <v>1 03 01000 01 0000 110</v>
          </cell>
          <cell r="F60" t="str">
            <v>Налог на добавленную стоимость на товары (работы, услуги), реализуемые на территории Российской Федерации</v>
          </cell>
          <cell r="G60">
            <v>3</v>
          </cell>
        </row>
        <row r="61">
          <cell r="A61" t="str">
            <v>14010300</v>
          </cell>
          <cell r="B61" t="str">
            <v>Налог на добавленную стоимость с ввезенных на территорию Украины товаров (зачисляется с 17.03.2014)</v>
          </cell>
          <cell r="C61">
            <v>4</v>
          </cell>
          <cell r="D61" t="str">
            <v>1 4 01 0300</v>
          </cell>
          <cell r="E61" t="str">
            <v>1 04 01000 01 0000 110</v>
          </cell>
          <cell r="F61" t="str">
            <v>Налог на добавленную стоимость на товары, ввозимые на территорию Российской Федерации</v>
          </cell>
          <cell r="G61">
            <v>3</v>
          </cell>
        </row>
        <row r="62">
          <cell r="A62" t="str">
            <v>14010500</v>
          </cell>
          <cell r="B62" t="str">
            <v>Налог на добавленную стоимость с импортированных на территорию Украины работ, услуг (зачисляется с 17.03.2014)</v>
          </cell>
          <cell r="C62">
            <v>4</v>
          </cell>
          <cell r="D62" t="str">
            <v>1 4 01 0500</v>
          </cell>
          <cell r="E62" t="str">
            <v>1 04 01000 01 0000 110</v>
          </cell>
          <cell r="F62" t="str">
            <v>Налог на добавленную стоимость на товары, ввозимые на территорию Российской Федерации</v>
          </cell>
          <cell r="G62">
            <v>3</v>
          </cell>
        </row>
        <row r="63">
          <cell r="A63" t="str">
            <v>14010600</v>
          </cell>
          <cell r="B63" t="str">
            <v>Поступления от предприятий налога на добавленную стоимость по операциям, связанным с выполнением инновационных проектов  (зачисляется с 17.03.2014)</v>
          </cell>
          <cell r="C63">
            <v>4</v>
          </cell>
          <cell r="D63" t="str">
            <v>1 4 01 0600</v>
          </cell>
          <cell r="E63" t="str">
            <v>2 02 01000 00 0000 151</v>
          </cell>
          <cell r="F63" t="str">
            <v>Дотации бюджетам субъектов Российской Федерации и муниципальных образований</v>
          </cell>
          <cell r="G63">
            <v>3</v>
          </cell>
        </row>
        <row r="64">
          <cell r="A64" t="str">
            <v>14010700</v>
          </cell>
          <cell r="B64" t="str">
            <v xml:space="preserve">Налог на добавленную стоимость, который платится юридическими лицами при осуществлении ими операций по поставке собственной изготовленной продукции (молока, молочного сырья, молочных продуктов, мяса, мясопродуктов, другой продукции переработки животных (шкур, субпродуктов, мясо-костной муки),  изготовленной из поставленных молока или мяса в живом  весе сельскохозяйственными предприятиями, другими юридическими и физическими лицами, в том числе физическими лицами - предпринимателями, которые самостоятельно выращивают, разводят, откармливают продукцию животноводства  (зачисляется с 17.03.2014)                                   </v>
          </cell>
          <cell r="C64">
            <v>4</v>
          </cell>
          <cell r="D64" t="str">
            <v>1 4 01 0700</v>
          </cell>
          <cell r="E64" t="str">
            <v>1 03 01000 01 0000 110</v>
          </cell>
          <cell r="F64" t="str">
            <v>Налог на добавленную стоимость на товары (работы, услуги), реализуемые на территории Российской Федерации</v>
          </cell>
          <cell r="G64">
            <v>3</v>
          </cell>
        </row>
        <row r="65">
          <cell r="A65" t="str">
            <v>14020000</v>
          </cell>
          <cell r="B65" t="str">
            <v>Акцизный налог с произведенных в Украине подакцизных товаров (продукции)</v>
          </cell>
          <cell r="C65">
            <v>3</v>
          </cell>
          <cell r="D65" t="str">
            <v>1 4 02 ХХХХ</v>
          </cell>
          <cell r="E65" t="str">
            <v>1 03 02000 01 0000 110</v>
          </cell>
          <cell r="F65" t="str">
            <v>Акцизы по подакцизным товарам (продукции), производимым на территории Российской Федерации</v>
          </cell>
          <cell r="G65">
            <v>3</v>
          </cell>
        </row>
        <row r="66">
          <cell r="A66" t="str">
            <v>14020200</v>
          </cell>
          <cell r="B66" t="str">
            <v>Ликеро-водочная продукция</v>
          </cell>
          <cell r="C66">
            <v>4</v>
          </cell>
          <cell r="D66" t="str">
            <v>1 4 02 0200</v>
          </cell>
          <cell r="E66" t="str">
            <v>1 03 02000 01 0000 110</v>
          </cell>
          <cell r="F66" t="str">
            <v>Акцизы по подакцизным товарам (продукции), производимым на территории Российской Федерации</v>
          </cell>
          <cell r="G66">
            <v>3</v>
          </cell>
        </row>
        <row r="67">
          <cell r="A67" t="str">
            <v>14020300</v>
          </cell>
          <cell r="B67" t="str">
            <v>Винодельческая продукция</v>
          </cell>
          <cell r="C67">
            <v>4</v>
          </cell>
          <cell r="D67" t="str">
            <v>1 4 02 0300</v>
          </cell>
          <cell r="E67" t="str">
            <v>1 03 02000 01 0000 110</v>
          </cell>
          <cell r="F67" t="str">
            <v>Акцизы по подакцизным товарам (продукции), производимым на территории Российской Федерации</v>
          </cell>
          <cell r="G67">
            <v>3</v>
          </cell>
        </row>
        <row r="68">
          <cell r="A68" t="str">
            <v>14020400</v>
          </cell>
          <cell r="B68" t="str">
            <v>Пиво</v>
          </cell>
          <cell r="C68">
            <v>4</v>
          </cell>
          <cell r="D68" t="str">
            <v>1 4 02 0400</v>
          </cell>
          <cell r="E68" t="str">
            <v>1 03 02000 01 0000 110</v>
          </cell>
          <cell r="F68" t="str">
            <v>Акцизы по подакцизным товарам (продукции), производимым на территории Российской Федерации</v>
          </cell>
          <cell r="G68">
            <v>3</v>
          </cell>
        </row>
        <row r="69">
          <cell r="A69" t="str">
            <v>14021200</v>
          </cell>
          <cell r="B69" t="str">
            <v xml:space="preserve">Операции по отчуждению ценных бумаг и операции с деривативами (зачисляется с 17.03.2014)                                      </v>
          </cell>
          <cell r="C69">
            <v>4</v>
          </cell>
          <cell r="D69" t="str">
            <v>1 4 02 1200</v>
          </cell>
        </row>
        <row r="70">
          <cell r="A70" t="str">
            <v>14021800</v>
          </cell>
          <cell r="B70" t="str">
            <v>Прочие нефтепродукты (зачисляется с 17.03.2014)</v>
          </cell>
          <cell r="C70">
            <v>4</v>
          </cell>
          <cell r="D70" t="str">
            <v>1 4 02 1800</v>
          </cell>
          <cell r="E70" t="str">
            <v>1 03 02000 01 0000 110</v>
          </cell>
          <cell r="F70" t="str">
            <v>Акцизы по подакцизным товарам (продукции), производимым на территории Российской Федерации</v>
          </cell>
          <cell r="G70">
            <v>3</v>
          </cell>
        </row>
        <row r="71">
          <cell r="A71" t="str">
            <v>14030000</v>
          </cell>
          <cell r="B71" t="str">
            <v>Акцизный налог с ввезенных на таможенную территория Украины подакцизных товаров (продукции)</v>
          </cell>
          <cell r="C71">
            <v>3</v>
          </cell>
          <cell r="D71" t="str">
            <v>1 4 03 ХХХХ</v>
          </cell>
          <cell r="E71" t="str">
            <v>1 04 02000 01 0000 110</v>
          </cell>
          <cell r="F71" t="str">
            <v xml:space="preserve">Акцизы по подакцизным товарам (продукции), ввозимым на территорию Российской Федерации </v>
          </cell>
          <cell r="G71">
            <v>3</v>
          </cell>
        </row>
        <row r="72">
          <cell r="A72" t="str">
            <v>14030200</v>
          </cell>
          <cell r="B72" t="str">
            <v>Ликеро-водочная продукция (зачисляется с 17.03.2014)</v>
          </cell>
          <cell r="C72">
            <v>4</v>
          </cell>
          <cell r="D72" t="str">
            <v>1 4 03 0200</v>
          </cell>
          <cell r="E72" t="str">
            <v>1 04 02000 01 0000 110</v>
          </cell>
          <cell r="F72" t="str">
            <v xml:space="preserve">Акцизы по подакцизным товарам (продукции), ввозимым на территорию Российской Федерации </v>
          </cell>
          <cell r="G72">
            <v>3</v>
          </cell>
        </row>
        <row r="73">
          <cell r="A73" t="str">
            <v>14030300</v>
          </cell>
          <cell r="B73" t="str">
            <v>Винодельческая продукция (зачисляется с 17.03.2014)</v>
          </cell>
          <cell r="C73">
            <v>4</v>
          </cell>
          <cell r="D73" t="str">
            <v>1 4 03 0300</v>
          </cell>
          <cell r="E73" t="str">
            <v>1 04 02000 01 0000 110</v>
          </cell>
          <cell r="F73" t="str">
            <v xml:space="preserve">Акцизы по подакцизным товарам (продукции), ввозимым на территорию Российской Федерации </v>
          </cell>
          <cell r="G73">
            <v>3</v>
          </cell>
        </row>
        <row r="74">
          <cell r="A74" t="str">
            <v>14030600</v>
          </cell>
          <cell r="B74" t="str">
            <v>Табак и табачные изделия по ставке в твердых суммах с единицы реализованного товара (продукции)  (зачисляется с 17.03.2014)</v>
          </cell>
          <cell r="C74">
            <v>4</v>
          </cell>
          <cell r="D74" t="str">
            <v>1 4 03 0600</v>
          </cell>
          <cell r="E74" t="str">
            <v>1 04 02000 01 0000 110</v>
          </cell>
          <cell r="F74" t="str">
            <v xml:space="preserve">Акцизы по подакцизным товарам (продукции), ввозимым на территорию Российской Федерации </v>
          </cell>
          <cell r="G74">
            <v>3</v>
          </cell>
        </row>
        <row r="75">
          <cell r="A75" t="str">
            <v>14030700</v>
          </cell>
          <cell r="B75" t="str">
            <v>Табак и табачные изделия по ставке в процентах к обороту с реализации товара (продукции) (зачисляется с 17.03.2014)</v>
          </cell>
          <cell r="C75">
            <v>4</v>
          </cell>
          <cell r="D75" t="str">
            <v>1 4 03 0700</v>
          </cell>
          <cell r="E75" t="str">
            <v>1 04 02000 01 0000 110</v>
          </cell>
          <cell r="F75" t="str">
            <v xml:space="preserve">Акцизы по подакцизным товарам (продукции), ввозимым на территорию Российской Федерации </v>
          </cell>
          <cell r="G75">
            <v>3</v>
          </cell>
        </row>
        <row r="76">
          <cell r="A76" t="str">
            <v>14030800</v>
          </cell>
          <cell r="B76" t="str">
            <v>Транспортные средства (кроме мотоциклов и велосипедов) (зачисляется с 17.03.2014)</v>
          </cell>
          <cell r="C76">
            <v>4</v>
          </cell>
          <cell r="D76" t="str">
            <v>1 4 03 0800</v>
          </cell>
          <cell r="E76" t="str">
            <v>1 04 02000 01 0000 110</v>
          </cell>
          <cell r="F76" t="str">
            <v xml:space="preserve">Акцизы по подакцизным товарам (продукции), ввозимым на территорию Российской Федерации </v>
          </cell>
          <cell r="G76">
            <v>3</v>
          </cell>
        </row>
        <row r="77">
          <cell r="A77" t="str">
            <v>14030900</v>
          </cell>
          <cell r="B77" t="str">
            <v>Мотоциклы и велосипеды (зачисляется с 17.03.2014)</v>
          </cell>
          <cell r="C77">
            <v>4</v>
          </cell>
          <cell r="D77" t="str">
            <v>1 4 03 0900</v>
          </cell>
          <cell r="E77" t="str">
            <v>1 04 02000 01 0000 110</v>
          </cell>
          <cell r="F77" t="str">
            <v xml:space="preserve">Акцизы по подакцизным товарам (продукции), ввозимым на территорию Российской Федерации </v>
          </cell>
          <cell r="G77">
            <v>3</v>
          </cell>
        </row>
        <row r="78">
          <cell r="A78" t="str">
            <v>14031100</v>
          </cell>
          <cell r="B78" t="str">
            <v>Сжиженный газ (зачисляется с 17.03.2014)</v>
          </cell>
          <cell r="C78">
            <v>4</v>
          </cell>
          <cell r="D78" t="str">
            <v>1 4 03 1100</v>
          </cell>
          <cell r="E78" t="str">
            <v>1 07 01000 01 0000 110</v>
          </cell>
          <cell r="F78" t="str">
            <v>Налог на добычу полезных ископаемых</v>
          </cell>
          <cell r="G78">
            <v>3</v>
          </cell>
        </row>
        <row r="79">
          <cell r="A79" t="str">
            <v>14031600</v>
          </cell>
          <cell r="B79" t="str">
            <v>Прочие подакцизные товары иностранного производства (зачисляется с 17.03.2014)</v>
          </cell>
          <cell r="C79">
            <v>4</v>
          </cell>
          <cell r="D79" t="str">
            <v>1 4 03 1600</v>
          </cell>
          <cell r="E79" t="str">
            <v>1 04 02000 01 0000 110</v>
          </cell>
          <cell r="F79" t="str">
            <v xml:space="preserve">Акцизы по подакцизным товарам (продукции), ввозимым на территорию Российской Федерации </v>
          </cell>
          <cell r="G79">
            <v>3</v>
          </cell>
        </row>
        <row r="80">
          <cell r="A80" t="str">
            <v>14031700</v>
          </cell>
          <cell r="B80" t="str">
            <v>Бензин моторный для автомобилей (зачисляется с 17.03.2014)</v>
          </cell>
          <cell r="C80">
            <v>5</v>
          </cell>
          <cell r="D80" t="str">
            <v>1 4 03 1700</v>
          </cell>
          <cell r="E80" t="str">
            <v>1 04 02000 01 0000 110</v>
          </cell>
          <cell r="F80" t="str">
            <v xml:space="preserve">Акцизы по подакцизным товарам (продукции), ввозимым на территорию Российской Федерации </v>
          </cell>
          <cell r="G80">
            <v>3</v>
          </cell>
        </row>
        <row r="81">
          <cell r="A81" t="str">
            <v>14031800</v>
          </cell>
          <cell r="B81" t="str">
            <v>Прочие нефтепродукты (зачисляется с 17.03.2014)</v>
          </cell>
          <cell r="C81">
            <v>4</v>
          </cell>
          <cell r="D81" t="str">
            <v>1 4 03 1800</v>
          </cell>
          <cell r="E81" t="str">
            <v>1 04 02000 01 0000 110</v>
          </cell>
          <cell r="F81" t="str">
            <v xml:space="preserve">Акцизы по подакцизным товарам (продукции), ввозимым на территорию Российской Федерации </v>
          </cell>
          <cell r="G81">
            <v>3</v>
          </cell>
        </row>
        <row r="82">
          <cell r="A82" t="str">
            <v>15000000</v>
          </cell>
          <cell r="B82" t="str">
            <v xml:space="preserve">5. Налоги на международную торговлю и внешние операции </v>
          </cell>
          <cell r="C82">
            <v>2</v>
          </cell>
          <cell r="D82" t="str">
            <v>1 5 ХХХХХХ</v>
          </cell>
          <cell r="E82" t="str">
            <v>1 10 00000 00 0000 000</v>
          </cell>
          <cell r="F82" t="str">
            <v>ДОХОДЫ ОТ ВНЕШНЕЭКОНОМИЧЕСКОЙ ДЕЯТЕЛЬНОСТИ</v>
          </cell>
          <cell r="G82">
            <v>2</v>
          </cell>
        </row>
        <row r="83">
          <cell r="A83" t="str">
            <v>15010000</v>
          </cell>
          <cell r="B83" t="str">
            <v xml:space="preserve">Ввозная пошлина </v>
          </cell>
          <cell r="C83">
            <v>3</v>
          </cell>
          <cell r="D83" t="str">
            <v>1 5 01 ХХХХ</v>
          </cell>
          <cell r="E83" t="str">
            <v>1 10 01010 01 0000 180</v>
          </cell>
          <cell r="F83" t="str">
            <v>Ввозные таможенные пошлины</v>
          </cell>
          <cell r="G83">
            <v>3</v>
          </cell>
        </row>
        <row r="84">
          <cell r="A84" t="str">
            <v>15010100</v>
          </cell>
          <cell r="B84" t="str">
            <v>Пошлина на товары, ввозимые субъектами предпринимательской деятельности (зачисляется с 17.03.2014)</v>
          </cell>
          <cell r="C84">
            <v>4</v>
          </cell>
          <cell r="D84" t="str">
            <v>1 5 01 0100</v>
          </cell>
          <cell r="E84" t="str">
            <v>1 10 01000 01 0000 180</v>
          </cell>
          <cell r="F84" t="str">
            <v>Таможенные пошлины</v>
          </cell>
          <cell r="G84">
            <v>3</v>
          </cell>
        </row>
        <row r="85">
          <cell r="A85" t="str">
            <v>15010200</v>
          </cell>
          <cell r="B85" t="str">
            <v>Пошлина на товары, ввозимые (пересылаемые) гражданами (зачисляется с 17.03.2014)</v>
          </cell>
          <cell r="C85">
            <v>4</v>
          </cell>
          <cell r="D85" t="str">
            <v>1 5 01 0200</v>
          </cell>
          <cell r="E85" t="str">
            <v>1 10 05000 01 0000 180</v>
          </cell>
          <cell r="F85" t="str">
            <v>Таможенные пошлины, налоги, уплачиваемые физическими лицами по единым ставкам таможенных пошлин, налогов или в виде совокупного таможенного платежа</v>
          </cell>
          <cell r="G85">
            <v>3</v>
          </cell>
        </row>
        <row r="86">
          <cell r="A86" t="str">
            <v>15010500</v>
          </cell>
          <cell r="B86" t="str">
            <v>Пошлина на нефтепродукты, транспортные средства и шины к ним, ввозимые субъектами предпринимательской деятельности и гражданами (зачисляется с 17.03.2014)</v>
          </cell>
          <cell r="C86">
            <v>4</v>
          </cell>
          <cell r="D86" t="str">
            <v>1 5 01 0500</v>
          </cell>
          <cell r="E86" t="str">
            <v>1 10 01010 01 0000 180</v>
          </cell>
          <cell r="F86" t="str">
            <v>Ввозные таможенные пошлины</v>
          </cell>
          <cell r="G86">
            <v>3</v>
          </cell>
        </row>
        <row r="87">
          <cell r="A87" t="str">
            <v>15010500</v>
          </cell>
          <cell r="B87" t="str">
            <v>Пошлина на нефтепродукты, транспортные средства и шины к ним, ввозимые субъектами предпринимательской деятельности и гражданами (зачисляется с 17.03.2014)</v>
          </cell>
          <cell r="C87">
            <v>4</v>
          </cell>
          <cell r="D87" t="str">
            <v>1 5 01 0500</v>
          </cell>
          <cell r="E87" t="str">
            <v>1 10 07000 01 0000 180</v>
          </cell>
          <cell r="F87" t="str">
            <v>Прочие поступления от внешнеэкономической деятельности</v>
          </cell>
          <cell r="G87">
            <v>3</v>
          </cell>
        </row>
        <row r="88">
          <cell r="A88" t="str">
            <v>15020000</v>
          </cell>
          <cell r="B88" t="str">
            <v>Вывозная пошлина</v>
          </cell>
          <cell r="C88">
            <v>3</v>
          </cell>
          <cell r="D88" t="str">
            <v>1 5 02 ХХХХ</v>
          </cell>
          <cell r="E88" t="str">
            <v>1 10 01000 01 0000 180</v>
          </cell>
          <cell r="F88" t="str">
            <v>Таможенные пошлины</v>
          </cell>
          <cell r="G88">
            <v>3</v>
          </cell>
        </row>
        <row r="89">
          <cell r="A89" t="str">
            <v>15020100</v>
          </cell>
          <cell r="B89" t="str">
            <v>Пошлина на товары, вывозимые субъектами предпринимательской деятельности (зачисляется с 17.03.2014)</v>
          </cell>
          <cell r="C89">
            <v>4</v>
          </cell>
          <cell r="D89" t="str">
            <v>1 5 02 0100</v>
          </cell>
          <cell r="E89" t="str">
            <v>1 10 01000 01 0000 180</v>
          </cell>
          <cell r="F89" t="str">
            <v>Таможенные пошлины</v>
          </cell>
          <cell r="G89">
            <v>3</v>
          </cell>
        </row>
        <row r="90">
          <cell r="A90" t="str">
            <v>17000000</v>
          </cell>
          <cell r="B90" t="str">
            <v xml:space="preserve">Рентная плата, сборы на топливно-энергетические ресурсы </v>
          </cell>
          <cell r="C90">
            <v>2</v>
          </cell>
          <cell r="D90" t="str">
            <v>1 7 ХХХХХХ</v>
          </cell>
          <cell r="E90" t="str">
            <v>1 07 00000 00 0000 000</v>
          </cell>
          <cell r="F90" t="str">
            <v>НАЛОГИ, СБОРЫ И РЕГУЛЯРНЫЕ ПЛАТЕЖИ ЗА ПОЛЬЗОВАНИЕ ПРИРОДНЫМИ РЕСУРСАМИ</v>
          </cell>
          <cell r="G90">
            <v>1</v>
          </cell>
        </row>
        <row r="91">
          <cell r="A91" t="str">
            <v>17060000</v>
          </cell>
          <cell r="B91" t="str">
            <v>Сбор в виде целевой надбавки к действующему тарифу на природный газ для потребителей всех форм собственности (зачисляется с 17.03.2014)</v>
          </cell>
          <cell r="C91">
            <v>3</v>
          </cell>
          <cell r="D91" t="str">
            <v>1 7 06 ХХХХ</v>
          </cell>
          <cell r="E91" t="str">
            <v>1 07 01000 01 0000 110</v>
          </cell>
          <cell r="F91" t="str">
            <v>Налог на добычу полезных ископаемых</v>
          </cell>
          <cell r="G91">
            <v>3</v>
          </cell>
        </row>
        <row r="92">
          <cell r="A92" t="str">
            <v>19000000</v>
          </cell>
          <cell r="B92" t="str">
            <v>5. Прочие налоги и сборы</v>
          </cell>
          <cell r="C92">
            <v>2</v>
          </cell>
          <cell r="D92" t="str">
            <v>1 9 ХХХХХХ</v>
          </cell>
          <cell r="E92" t="str">
            <v>1 12 00000 00 0000 000</v>
          </cell>
          <cell r="F92" t="str">
            <v>ПЛАТЕЖИ ПРИ ПОЛЬЗОВАНИИ ПРИРОДНЫМИ РЕСУРСАМИ</v>
          </cell>
          <cell r="G92">
            <v>2</v>
          </cell>
        </row>
        <row r="93">
          <cell r="A93" t="str">
            <v xml:space="preserve">19010000 </v>
          </cell>
          <cell r="B93" t="str">
            <v>Экологический налог</v>
          </cell>
          <cell r="D93" t="str">
            <v>1 9 10 ХХХХ</v>
          </cell>
          <cell r="E93" t="str">
            <v>1 12 01000 01 0000 120</v>
          </cell>
          <cell r="F93" t="str">
            <v>Плата за негативное воздействие на окружающую среду</v>
          </cell>
          <cell r="G93">
            <v>3</v>
          </cell>
        </row>
        <row r="94">
          <cell r="A94" t="str">
            <v>19010100</v>
          </cell>
          <cell r="B94" t="str">
            <v xml:space="preserve">Поступления от выбросов загрязняющих веществ в атмосферный воздух стационарными источниками загрязнения </v>
          </cell>
          <cell r="C94">
            <v>4</v>
          </cell>
          <cell r="D94" t="str">
            <v>1 9 01 0100</v>
          </cell>
          <cell r="E94" t="str">
            <v>1 12 01000 01 0000 120</v>
          </cell>
          <cell r="F94" t="str">
            <v>Плата за негативное воздействие на окружающую среду</v>
          </cell>
          <cell r="G94">
            <v>3</v>
          </cell>
        </row>
        <row r="95">
          <cell r="A95" t="str">
            <v>19010101</v>
          </cell>
          <cell r="B95" t="str">
            <v>Поступления от выбросов загрязняющих веществ в атмосферный воздух стационарными источниками загрязнения (зачисляется с 17.03.2014)</v>
          </cell>
          <cell r="C95">
            <v>4</v>
          </cell>
          <cell r="D95" t="str">
            <v>1 9 01 0101</v>
          </cell>
          <cell r="E95" t="str">
            <v>1 12 01000 01 0000 120</v>
          </cell>
          <cell r="F95" t="str">
            <v>Плата за негативное воздействие на окружающую среду</v>
          </cell>
          <cell r="G95">
            <v>3</v>
          </cell>
        </row>
        <row r="96">
          <cell r="A96" t="str">
            <v>19010200</v>
          </cell>
          <cell r="B96" t="str">
            <v xml:space="preserve">Поступления от сбросов загрязняющих веществ непосредственно в водные объекты </v>
          </cell>
          <cell r="C96">
            <v>4</v>
          </cell>
          <cell r="D96" t="str">
            <v>1 9 01 0200</v>
          </cell>
          <cell r="E96" t="str">
            <v>1 12 01000 01 0000 120</v>
          </cell>
          <cell r="F96" t="str">
            <v>Плата за негативное воздействие на окружающую среду</v>
          </cell>
          <cell r="G96">
            <v>3</v>
          </cell>
        </row>
        <row r="97">
          <cell r="A97" t="str">
            <v>19010201</v>
          </cell>
          <cell r="B97" t="str">
            <v xml:space="preserve">Поступления от сбросов загрязняющих веществ непосредственно в водные объекты (зачисляется с 17.03.2014)                </v>
          </cell>
          <cell r="C97">
            <v>4</v>
          </cell>
          <cell r="D97" t="str">
            <v>1 9 01 0200</v>
          </cell>
          <cell r="E97" t="str">
            <v>1 12 01000 01 0000 120</v>
          </cell>
          <cell r="F97" t="str">
            <v>Плата за негативное воздействие на окружающую среду</v>
          </cell>
          <cell r="G97">
            <v>3</v>
          </cell>
        </row>
        <row r="98">
          <cell r="A98" t="str">
            <v>19010300</v>
          </cell>
          <cell r="B98" t="str">
            <v xml:space="preserve">Поступления от размещения отходов в специально отведенных для этого местах или на объектах, кроме размещения отдельных видов отходов как вторичного сырья </v>
          </cell>
          <cell r="C98">
            <v>4</v>
          </cell>
          <cell r="D98" t="str">
            <v>1 9 01 0300</v>
          </cell>
          <cell r="E98" t="str">
            <v>1 12 01000 01 0000 120</v>
          </cell>
          <cell r="F98" t="str">
            <v>Плата за негативное воздействие на окружающую среду</v>
          </cell>
          <cell r="G98">
            <v>3</v>
          </cell>
        </row>
        <row r="99">
          <cell r="A99" t="str">
            <v>19010301</v>
          </cell>
          <cell r="B99" t="str">
            <v>Поступления от размещения отходов в специально отведенных для этого местах или на объектах, кроме  размещения отдельных видов отходов как вторичного сырья (зачисляется с 17.03.2014)</v>
          </cell>
          <cell r="C99">
            <v>4</v>
          </cell>
          <cell r="D99" t="str">
            <v>1 9 01 0301</v>
          </cell>
          <cell r="E99" t="str">
            <v>1 12 01000 01 0000 120</v>
          </cell>
          <cell r="F99" t="str">
            <v>Плата за негативное воздействие на окружающую среду</v>
          </cell>
          <cell r="G99">
            <v>3</v>
          </cell>
        </row>
        <row r="100">
          <cell r="A100" t="str">
            <v>19010500</v>
          </cell>
          <cell r="B100" t="str">
            <v>Поступления от осуществления торговли на таможенной территории Украины топливом собственного производства и/или изготовленным из давальческого сырья налоговыми агентами (зачисляется с 17.03.2014)</v>
          </cell>
          <cell r="C100">
            <v>4</v>
          </cell>
          <cell r="D100" t="str">
            <v>1 9 01 0500</v>
          </cell>
          <cell r="E100" t="str">
            <v>1 10 00000 00 0000 000</v>
          </cell>
          <cell r="F100" t="str">
            <v>ДОХОДЫ ОТ ВНЕШНЕЭКОНОМИЧЕСКОЙ ДЕЯТЕЛЬНОСТИ</v>
          </cell>
          <cell r="G100">
            <v>2</v>
          </cell>
        </row>
        <row r="101">
          <cell r="A101" t="str">
            <v>19010600</v>
          </cell>
          <cell r="B101" t="str">
            <v>Поступления от ввоза топлива на таможенную территорию Украины налоговыми агентами</v>
          </cell>
          <cell r="C101">
            <v>4</v>
          </cell>
          <cell r="D101" t="str">
            <v>1 9 01 0600</v>
          </cell>
          <cell r="E101" t="str">
            <v>1 10 01000 01 0000 180</v>
          </cell>
          <cell r="F101" t="str">
            <v>Таможенные пошлины</v>
          </cell>
          <cell r="G101">
            <v>3</v>
          </cell>
        </row>
        <row r="102">
          <cell r="A102" t="str">
            <v>19010600</v>
          </cell>
          <cell r="B102" t="str">
            <v>Поступления от ввоза топлива на таможенную территорию Украины налоговыми агентами (зачисляется с 17.03.2014)</v>
          </cell>
          <cell r="C102">
            <v>4</v>
          </cell>
          <cell r="D102" t="str">
            <v>1 9 01 0600</v>
          </cell>
          <cell r="E102" t="str">
            <v>1 10 01000 01 0000 180</v>
          </cell>
          <cell r="F102" t="str">
            <v>Таможенные пошлины</v>
          </cell>
          <cell r="G102">
            <v>3</v>
          </cell>
        </row>
        <row r="103">
          <cell r="A103" t="str">
            <v>19060000</v>
          </cell>
          <cell r="B103" t="str">
            <v>Сбор на развитие виноградарства, садоводства и хмелеводства</v>
          </cell>
          <cell r="C103">
            <v>3</v>
          </cell>
          <cell r="D103" t="str">
            <v>1 9 06 ХХХХ</v>
          </cell>
          <cell r="E103" t="str">
            <v>2 02 03000 00 0000 151</v>
          </cell>
          <cell r="F103" t="str">
            <v xml:space="preserve">Субвенции бюджетам субъектов Российской Федерации и муниципальных образований </v>
          </cell>
          <cell r="G103">
            <v>3</v>
          </cell>
        </row>
        <row r="104">
          <cell r="A104" t="str">
            <v>19060100</v>
          </cell>
          <cell r="B104" t="str">
            <v>Сбор на развитие виноградарства, садоводства и хмелеводства (зачисляется с 17.03.2014)</v>
          </cell>
          <cell r="C104">
            <v>4</v>
          </cell>
          <cell r="D104" t="str">
            <v>1 9 06 0100</v>
          </cell>
          <cell r="E104" t="str">
            <v>2 02 02000 00 0000 151</v>
          </cell>
          <cell r="F104" t="str">
            <v>Субсидии бюджетам бюджетной системы Российской Федерации (межбюджетные субсидии)</v>
          </cell>
          <cell r="G104">
            <v>3</v>
          </cell>
        </row>
        <row r="105">
          <cell r="A105" t="str">
            <v>19070000</v>
          </cell>
          <cell r="B105" t="str">
            <v>Сбор за пользование радиочастотным ресурсом Украины  (зачисляется с 17.03.2014)</v>
          </cell>
          <cell r="C105">
            <v>3</v>
          </cell>
          <cell r="D105" t="str">
            <v>1 9 07 ХХХХ</v>
          </cell>
          <cell r="E105" t="str">
            <v>1 13 01000 00 0000 130</v>
          </cell>
          <cell r="F105" t="str">
            <v xml:space="preserve">Доходы от оказания платных услуг (работ) </v>
          </cell>
          <cell r="G105">
            <v>3</v>
          </cell>
        </row>
        <row r="106">
          <cell r="A106" t="str">
            <v>20000000</v>
          </cell>
          <cell r="B106" t="str">
            <v>Неналоговые поступления</v>
          </cell>
          <cell r="C106">
            <v>1</v>
          </cell>
          <cell r="D106" t="str">
            <v>2 Х ХХ ХХХХ</v>
          </cell>
          <cell r="E106" t="str">
            <v>1 00 00000 00 0000 000</v>
          </cell>
          <cell r="F106" t="str">
            <v>НАЛОГОВЫЕ И НЕНАЛОГОВЫЕ ДОХОДЫ</v>
          </cell>
          <cell r="G106">
            <v>1</v>
          </cell>
        </row>
        <row r="107">
          <cell r="A107" t="str">
            <v>21000000</v>
          </cell>
          <cell r="B107" t="str">
            <v>1. Доходы от собственности и предпринимательской деятельности</v>
          </cell>
          <cell r="C107">
            <v>2</v>
          </cell>
          <cell r="D107" t="str">
            <v>2 Х ХХ ХХХХ</v>
          </cell>
          <cell r="E107" t="str">
            <v>1 01 00000 00 0000 000</v>
          </cell>
          <cell r="F107" t="str">
            <v>НАЛОГИ НА ПРИБЫЛЬ, ДОХОДЫ</v>
          </cell>
          <cell r="G107">
            <v>2</v>
          </cell>
        </row>
        <row r="108">
          <cell r="A108" t="str">
            <v>21010000</v>
          </cell>
          <cell r="B108" t="str">
            <v>Часть чистой прибыли (дохода) государственных или коммунальных унитарных предприятий и их объединений, которая изымается в соответствующий бюджет, и дивиденды (доход), начисленные на акции (части, паи) хозяйственных обществ, в уставных капиталах которых есть государственная или коммунальная собственность</v>
          </cell>
          <cell r="C108">
            <v>3</v>
          </cell>
          <cell r="D108" t="str">
            <v>2 1 01 ХХХХ</v>
          </cell>
          <cell r="E108" t="str">
            <v>1 01 01000 00 0000 110</v>
          </cell>
          <cell r="F108" t="str">
            <v>Налог на прибыль организаций</v>
          </cell>
          <cell r="G108">
            <v>3</v>
          </cell>
        </row>
        <row r="109">
          <cell r="A109" t="str">
            <v>21010100</v>
          </cell>
          <cell r="B109" t="str">
            <v>Часть чистой прибыли (дохода) хозяйственных организаций (государственных унитарных предприятий и их объединений), изымаемая в государственный бюджет в соответствии с законом  (зачисляется с 17.03.2014)</v>
          </cell>
          <cell r="C109">
            <v>4</v>
          </cell>
          <cell r="D109" t="str">
            <v>2 1 01 0100</v>
          </cell>
          <cell r="E109" t="str">
            <v>1 01 01000 00 0000 110</v>
          </cell>
          <cell r="F109" t="str">
            <v>Налог на прибыль организаций</v>
          </cell>
          <cell r="G109">
            <v>3</v>
          </cell>
        </row>
        <row r="110">
          <cell r="A110" t="str">
            <v>21010300</v>
          </cell>
          <cell r="B110" t="str">
            <v>Часть чистой прибыли (дохода) коммунальных унитарных предприятий и их объединений, изымаемая в бюджет</v>
          </cell>
          <cell r="C110">
            <v>4</v>
          </cell>
          <cell r="D110" t="str">
            <v>2 1 01 0300</v>
          </cell>
          <cell r="E110" t="str">
            <v>1 01 01000 00 0000 110</v>
          </cell>
          <cell r="F110" t="str">
            <v>Налог на прибыль организаций</v>
          </cell>
          <cell r="G110">
            <v>3</v>
          </cell>
        </row>
        <row r="111">
          <cell r="A111" t="str">
            <v>21010500</v>
          </cell>
          <cell r="B111" t="str">
            <v>Дивиденды (доход), начисленные на акции (части, паи) хозяйственных обществ, в уставных капиталах которых есть имущество Автономной Республики Крым, государсвтенная собственность  (зачисляется с 17.03.2014)</v>
          </cell>
          <cell r="C111">
            <v>4</v>
          </cell>
          <cell r="D111" t="str">
            <v>2 1 01 0500</v>
          </cell>
          <cell r="E111" t="str">
            <v>1 01 01000 00 0000 110</v>
          </cell>
          <cell r="F111" t="str">
            <v>Налог на прибыль организаций</v>
          </cell>
          <cell r="G111">
            <v>3</v>
          </cell>
        </row>
        <row r="112">
          <cell r="A112" t="str">
            <v>21010800</v>
          </cell>
          <cell r="B112" t="str">
            <v>Дивиденды (доход), начисленные на акции (части, паи) хозяйственных обществ, в уставных капиталах которых есть имущество Автономной Республики Крым, коммунальная собственность</v>
          </cell>
          <cell r="C112">
            <v>4</v>
          </cell>
          <cell r="D112" t="str">
            <v>2 1 01 0800</v>
          </cell>
          <cell r="E112" t="str">
            <v>1 01 01000 00 0000 110</v>
          </cell>
          <cell r="F112" t="str">
            <v>Налог на прибыль организаций</v>
          </cell>
          <cell r="G112">
            <v>3</v>
          </cell>
        </row>
        <row r="113">
          <cell r="A113" t="str">
            <v>21040000</v>
          </cell>
          <cell r="B113" t="str">
            <v>Плата за размещение временно свободных средств государственного бюджета (зачисляется с 17.03.2014)</v>
          </cell>
          <cell r="C113">
            <v>3</v>
          </cell>
          <cell r="D113" t="str">
            <v>2 1 04 ХХХХ</v>
          </cell>
          <cell r="E113" t="str">
            <v>1 11 02000 00 0000 120</v>
          </cell>
          <cell r="F113" t="str">
            <v>Доходы от размещения средств бюджетов</v>
          </cell>
          <cell r="G113">
            <v>3</v>
          </cell>
        </row>
        <row r="114">
          <cell r="A114" t="str">
            <v>21080000</v>
          </cell>
          <cell r="B114" t="str">
            <v>Прочие поступления</v>
          </cell>
          <cell r="C114">
            <v>3</v>
          </cell>
          <cell r="D114" t="str">
            <v>2 1 08 ХХХХ</v>
          </cell>
          <cell r="E114" t="str">
            <v>1 16 00000 00 0000 000</v>
          </cell>
          <cell r="F114" t="str">
            <v>ШТРАФЫ, САНКЦИИ, ВОЗМЕЩЕНИЕ УЩЕРБА</v>
          </cell>
          <cell r="G114">
            <v>2</v>
          </cell>
        </row>
        <row r="115">
          <cell r="A115" t="str">
            <v>21080500</v>
          </cell>
          <cell r="B115" t="str">
            <v>Прочие поступления  (зачисляется с 17.03.2014)</v>
          </cell>
        </row>
        <row r="116">
          <cell r="A116" t="str">
            <v>21080600</v>
          </cell>
          <cell r="B116" t="str">
            <v xml:space="preserve">Суммы, взысканные с виновных лиц, за вред, причиненный      государству, предприятию, учреждению, организации (зачисляется с 17.03.2014)     </v>
          </cell>
          <cell r="C116">
            <v>4</v>
          </cell>
          <cell r="D116" t="str">
            <v>2 1 08 0600</v>
          </cell>
          <cell r="E116" t="str">
            <v>1 16 21000 00 0000 140</v>
          </cell>
          <cell r="F116" t="str">
            <v>Денежные взыскания (штрафы) и иные суммы, взыскиваемые с лиц, виновных в совершении преступлений, и в возмещение ущерба имуществу</v>
          </cell>
          <cell r="G116">
            <v>3</v>
          </cell>
        </row>
        <row r="117">
          <cell r="A117" t="str">
            <v>21080800</v>
          </cell>
          <cell r="B117" t="str">
            <v>Суммы, взысканные с виновных лиц за нарушение правил пожарной безопасности (зачисляется с 17.03.2014)</v>
          </cell>
          <cell r="C117">
            <v>4</v>
          </cell>
          <cell r="D117" t="str">
            <v>2 1 08 0800</v>
          </cell>
          <cell r="E117" t="str">
            <v>1 16 27000 01 0000 140</v>
          </cell>
          <cell r="F117" t="str">
            <v>Денежные взыскания (штрафы) за нарушение законодательства Российской Федерации о пожарной безопасности</v>
          </cell>
          <cell r="G117">
            <v>3</v>
          </cell>
        </row>
        <row r="118">
          <cell r="A118" t="str">
            <v>21080900</v>
          </cell>
          <cell r="B118" t="str">
            <v>Штрафные санкции за нарушение законодательства о патентовании, за нарушение норм регулирования обращения наличности и о применении регистраторов расчетных операций в сфере торговли, общественного питания и услуг (зачисляется с 17.03.2014)</v>
          </cell>
          <cell r="C118">
            <v>4</v>
          </cell>
          <cell r="D118" t="str">
            <v>2 1 08 0900</v>
          </cell>
          <cell r="E118" t="str">
            <v>1 16 90000 00 0000 140</v>
          </cell>
          <cell r="F118" t="str">
            <v>Прочие поступления от денежных взысканий (штрафов) и иных сумм в возмещение ущерба</v>
          </cell>
          <cell r="G118">
            <v>3</v>
          </cell>
        </row>
        <row r="119">
          <cell r="A119" t="str">
            <v>21081000</v>
          </cell>
          <cell r="B119" t="str">
            <v>Пеня за нарушение сроков расчетов в сфере внешнеэкономической деятельности, за неисполнение обязательств и штрафные санкции за нарушение требований валютного законодательства (зачисляется с 17.03.2014)</v>
          </cell>
          <cell r="C119">
            <v>4</v>
          </cell>
          <cell r="D119" t="str">
            <v>2 1 08 1000</v>
          </cell>
          <cell r="E119" t="str">
            <v>1 16 05000 01 0000 140</v>
          </cell>
          <cell r="F119" t="str">
            <v>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v>
          </cell>
          <cell r="G119">
            <v>3</v>
          </cell>
        </row>
        <row r="120">
          <cell r="A120" t="str">
            <v>21081100</v>
          </cell>
          <cell r="B120" t="str">
            <v>Административные штрафы и другие санкции (зачисляется с 17.03.2014)</v>
          </cell>
          <cell r="C120">
            <v>4</v>
          </cell>
          <cell r="D120" t="str">
            <v>2 1 08 1100</v>
          </cell>
          <cell r="E120" t="str">
            <v>1 16 90000 00 0000 140</v>
          </cell>
          <cell r="F120" t="str">
            <v>Прочие поступления от денежных взысканий (штрафов) и иных сумм в возмещение ущерба</v>
          </cell>
          <cell r="G120">
            <v>3</v>
          </cell>
        </row>
        <row r="121">
          <cell r="A121" t="str">
            <v>21081100</v>
          </cell>
          <cell r="B121" t="str">
            <v>Административные штрафы и другие санкции</v>
          </cell>
          <cell r="C121">
            <v>4</v>
          </cell>
          <cell r="D121" t="str">
            <v>2 1 08 1100</v>
          </cell>
          <cell r="E121" t="str">
            <v>1 16 90000 00 0000 140</v>
          </cell>
          <cell r="F121" t="str">
            <v>Прочие поступления от денежных взысканий (штрафов) и иных сумм в возмещение ущерба</v>
          </cell>
          <cell r="G121">
            <v>3</v>
          </cell>
        </row>
        <row r="122">
          <cell r="A122" t="str">
            <v>21081300</v>
          </cell>
          <cell r="B122" t="str">
            <v>Административные штрафы в сфере обеспечения безопасности дорожного движения (зачисляется с 17.03.2014)</v>
          </cell>
          <cell r="C122">
            <v>4</v>
          </cell>
          <cell r="D122" t="str">
            <v>2 1 08 1300</v>
          </cell>
          <cell r="E122" t="str">
            <v xml:space="preserve">1 16 30000 01 0000 140 </v>
          </cell>
          <cell r="F122" t="str">
            <v>Денежные взыскания (штрафы) за правонарушения в области дорожного движения</v>
          </cell>
          <cell r="G122">
            <v>3</v>
          </cell>
        </row>
        <row r="123">
          <cell r="A123" t="str">
            <v>21081400</v>
          </cell>
          <cell r="B123" t="str">
            <v xml:space="preserve">Поступления налогов и сборов (обязательных платежей), которые поступали до 1 января 2011 года, но не определенные Налоговым кодексом (кроме налогов и сборов, которые поступали в местные бюджеты), включая рассроченные и отсроченные суммы денежных обязательств, суммы налогового долга с учетом штрафных санкций  и пени, которые учитывались по состоянию на 31 декабря 2010 года и сумм, доначисленных по актам  проверок (зачисляется с 17.03.2014)                                 </v>
          </cell>
          <cell r="C123">
            <v>4</v>
          </cell>
          <cell r="D123" t="str">
            <v>2 1 08 1400</v>
          </cell>
          <cell r="E123" t="str">
            <v>1 09 00000 00 0000 000</v>
          </cell>
          <cell r="F123" t="str">
            <v>ЗАДОЛЖЕННОСТЬ И ПЕРЕРАСЧЕТЫ ПО ОТМЕНЕННЫМ НАЛОГАМ, СБОРАМ И ИНЫМ ОБЯЗАТЕЛЬНЫМ ПЛАТЕЖАМ</v>
          </cell>
          <cell r="G123">
            <v>2</v>
          </cell>
        </row>
        <row r="124">
          <cell r="A124" t="str">
            <v>21082000</v>
          </cell>
          <cell r="B124" t="str">
            <v>Поступления средств от оплаты инвалидами частичной стоимости автомобилей и средств от реализации автомобилей, возвращенных инвалидами (зачисляется с 17.03.2014)</v>
          </cell>
          <cell r="C124">
            <v>4</v>
          </cell>
          <cell r="D124" t="str">
            <v>2 1 08 2000</v>
          </cell>
          <cell r="E124" t="str">
            <v>2 02 03000 00 0000 151</v>
          </cell>
          <cell r="F124" t="str">
            <v xml:space="preserve">Субвенции бюджетам субъектов Российской Федерации и муниципальных образований </v>
          </cell>
          <cell r="G124">
            <v>3</v>
          </cell>
        </row>
        <row r="125">
          <cell r="A125" t="str">
            <v>21110000</v>
          </cell>
          <cell r="B125" t="str">
            <v>Поступление средств от возмещения потерь сельскохозяйственного и лесохозяйственного производства</v>
          </cell>
          <cell r="C125">
            <v>3</v>
          </cell>
          <cell r="D125" t="str">
            <v>2 1 11 ХХХХ</v>
          </cell>
          <cell r="E125" t="str">
            <v>1 17 02000 00 0000 180</v>
          </cell>
          <cell r="F125" t="str">
            <v>Возмещение потерь сельскохозяйственного производства, связанных с изъятием сельскохозяйственных угодий (по обязательствам, возникшим до 1 января 2008 года)</v>
          </cell>
          <cell r="G125">
            <v>3</v>
          </cell>
        </row>
        <row r="126">
          <cell r="A126" t="str">
            <v>22000000</v>
          </cell>
          <cell r="B126" t="str">
            <v>2. Административные сборы и платежи, доходы от некоммерческой и хозяйственной деятельности</v>
          </cell>
          <cell r="C126">
            <v>2</v>
          </cell>
          <cell r="D126" t="str">
            <v>2 2 ХХ ХХХХ</v>
          </cell>
          <cell r="E126" t="str">
            <v>1 15 00000 00 0000 000</v>
          </cell>
          <cell r="F126" t="str">
            <v>АДМИНИСТРАТИВНЫЕ ПЛАТЕЖИ И СБОРЫ</v>
          </cell>
          <cell r="G126">
            <v>2</v>
          </cell>
        </row>
        <row r="127">
          <cell r="A127" t="str">
            <v>22010300</v>
          </cell>
          <cell r="B127" t="str">
            <v>Регистрационный сбор за проведение государственной регистрации юридических лиц и физических лиц-предпринимателей (зачисляется с 17.03.2014)</v>
          </cell>
          <cell r="C127">
            <v>4</v>
          </cell>
          <cell r="D127" t="str">
            <v>2 2 01 0300</v>
          </cell>
          <cell r="E127" t="str">
            <v>1 08 07000 01 0000 110</v>
          </cell>
          <cell r="F127" t="str">
            <v>Государственная пошлина за государственную регистрацию, а также за совершение прочих юридически значимых действий</v>
          </cell>
          <cell r="G127">
            <v>3</v>
          </cell>
        </row>
        <row r="128">
          <cell r="A128" t="str">
            <v>22010200</v>
          </cell>
          <cell r="B128" t="str">
            <v xml:space="preserve">Плата за лицензии на определенные виды хозяйственной деятельности и сертификаты, которые выдаются Советом министров Автономной Республики Крым, исполнительными органами местных советов и местными органами исполнительной власти </v>
          </cell>
          <cell r="C128">
            <v>4</v>
          </cell>
          <cell r="D128" t="str">
            <v>2 2 01 0200</v>
          </cell>
          <cell r="E128" t="str">
            <v>1 15 03000 00 0000 140</v>
          </cell>
          <cell r="F128" t="str">
            <v>Лицензионные сборы</v>
          </cell>
          <cell r="G128">
            <v>3</v>
          </cell>
        </row>
        <row r="129">
          <cell r="A129" t="str">
            <v>22010500</v>
          </cell>
          <cell r="B129" t="str">
            <v xml:space="preserve">Плата за лицензии на производство спирта этилового, коньячного и плодового, алкогольных напитков и табачных изделий </v>
          </cell>
          <cell r="C129">
            <v>4</v>
          </cell>
          <cell r="D129" t="str">
            <v>2 2 01 0500</v>
          </cell>
          <cell r="E129" t="str">
            <v>1 15 03000 00 0000 140</v>
          </cell>
          <cell r="F129" t="str">
            <v>Лицензионные сборы</v>
          </cell>
          <cell r="G129">
            <v>3</v>
          </cell>
        </row>
        <row r="130">
          <cell r="A130" t="str">
            <v>22010600</v>
          </cell>
          <cell r="B130" t="str">
            <v xml:space="preserve">Плата за лицензии на право экспорта, импорта и оптовой торговли спиртом этиловым, коньячным и плодовым </v>
          </cell>
          <cell r="C130">
            <v>4</v>
          </cell>
          <cell r="D130" t="str">
            <v>2 2 01 0600</v>
          </cell>
          <cell r="E130" t="str">
            <v>1 15 03000 00 0000 140</v>
          </cell>
          <cell r="F130" t="str">
            <v>Лицензионные сборы</v>
          </cell>
          <cell r="G130">
            <v>3</v>
          </cell>
        </row>
        <row r="131">
          <cell r="A131" t="str">
            <v>22010700</v>
          </cell>
          <cell r="B131" t="str">
            <v>Плата за лицензии на право экспорта, импорта алкогольными напитками и табачными изделиями</v>
          </cell>
          <cell r="C131">
            <v>4</v>
          </cell>
          <cell r="D131" t="str">
            <v>2 2 01 0700</v>
          </cell>
          <cell r="E131" t="str">
            <v>1 15 03000 00 0000 140</v>
          </cell>
          <cell r="F131" t="str">
            <v>Лицензионные сборы</v>
          </cell>
          <cell r="G131">
            <v>3</v>
          </cell>
        </row>
        <row r="132">
          <cell r="A132" t="str">
            <v>22010900</v>
          </cell>
          <cell r="B132" t="str">
            <v>Плата за государственную регистрацию (кроме регистрационного сбора за проведение государственной регистрации юридических лиц и физических лиц – предпринимателей)</v>
          </cell>
          <cell r="C132">
            <v>4</v>
          </cell>
          <cell r="D132" t="str">
            <v>2 2 01 0900</v>
          </cell>
          <cell r="E132" t="str">
            <v>1 08 07000 01 0000 110</v>
          </cell>
          <cell r="F132" t="str">
            <v>Государственная пошлина за государственную регистрацию, а также за совершение прочих юридически значимых действий</v>
          </cell>
          <cell r="G132">
            <v>3</v>
          </cell>
        </row>
        <row r="133">
          <cell r="A133" t="str">
            <v>22011000</v>
          </cell>
          <cell r="B133" t="str">
            <v xml:space="preserve">Плата за лицензии на право оптовой торговли алкогольными напитками и табачными изделиями </v>
          </cell>
          <cell r="C133">
            <v>4</v>
          </cell>
          <cell r="D133" t="str">
            <v>2 2 01 1000</v>
          </cell>
          <cell r="E133" t="str">
            <v>1 15 03000 00 0000 140</v>
          </cell>
          <cell r="F133" t="str">
            <v>Лицензионные сборы</v>
          </cell>
          <cell r="G133">
            <v>3</v>
          </cell>
        </row>
        <row r="134">
          <cell r="A134" t="str">
            <v>22011100</v>
          </cell>
          <cell r="B134" t="str">
            <v xml:space="preserve">Плата за лицензии на право розничной торговли алкогольными напитками и табачными изделиями </v>
          </cell>
          <cell r="C134">
            <v>4</v>
          </cell>
          <cell r="D134" t="str">
            <v>2 2 01 1100</v>
          </cell>
          <cell r="E134" t="str">
            <v>1 15 03000 00 0000 140</v>
          </cell>
          <cell r="F134" t="str">
            <v>Лицензионные сборы</v>
          </cell>
          <cell r="G134">
            <v>3</v>
          </cell>
        </row>
        <row r="135">
          <cell r="A135" t="str">
            <v>22011400</v>
          </cell>
          <cell r="B135" t="str">
            <v>Плата за выдачу, переоформление, продолжение срока действия лицензий на пользование радиочастотным ресурсом Украины и выдачу дубликатов таких лицензий (зачисляется с 17.03.2014)</v>
          </cell>
          <cell r="C135">
            <v>4</v>
          </cell>
          <cell r="D135" t="str">
            <v>2 2 01 1400</v>
          </cell>
          <cell r="E135" t="str">
            <v>1 15 03000 00 0000 140</v>
          </cell>
          <cell r="F135" t="str">
            <v>Лицензионные сборы</v>
          </cell>
          <cell r="G135">
            <v>3</v>
          </cell>
        </row>
        <row r="136">
          <cell r="A136" t="str">
            <v>22011500</v>
          </cell>
          <cell r="B136" t="str">
            <v>Плата за лицензии, выданные Национальной комиссией, осуществляющей государственное регулирование в сфере энергетики (зачисляется с 17.03.2014)</v>
          </cell>
          <cell r="C136">
            <v>4</v>
          </cell>
          <cell r="D136" t="str">
            <v>2 2 01 1400</v>
          </cell>
          <cell r="E136" t="str">
            <v>1 15 03000 00 0000 140</v>
          </cell>
          <cell r="F136" t="str">
            <v>Лицензионные сборы</v>
          </cell>
          <cell r="G136">
            <v>3</v>
          </cell>
        </row>
        <row r="137">
          <cell r="A137" t="str">
            <v>22011700</v>
          </cell>
          <cell r="B137" t="str">
            <v>Плата за выдачу, переоформление, продолжение срока действия лицензий на осуществление деятельности в сфере телекоммуникаций и выдачу копий и дубликатов таких лицензий (зачисляется с 17.03.2014)</v>
          </cell>
          <cell r="C137">
            <v>4</v>
          </cell>
          <cell r="D137" t="str">
            <v>2 2 01 1700</v>
          </cell>
          <cell r="E137" t="str">
            <v>1 15 03000 00 0000 140</v>
          </cell>
          <cell r="F137" t="str">
            <v>Лицензионные сборы</v>
          </cell>
          <cell r="G137">
            <v>3</v>
          </cell>
        </row>
        <row r="138">
          <cell r="A138" t="str">
            <v>22011800</v>
          </cell>
          <cell r="B138" t="str">
            <v>Плата за лицензии и сертификаты, которая уплачивается лицензиатами по месту осуществления деятельности</v>
          </cell>
          <cell r="C138">
            <v>4</v>
          </cell>
          <cell r="D138" t="str">
            <v>2 2 01 1800</v>
          </cell>
          <cell r="E138" t="str">
            <v>1 15 03000 00 0000 140</v>
          </cell>
          <cell r="F138" t="str">
            <v>Лицензионные сборы</v>
          </cell>
          <cell r="G138">
            <v>3</v>
          </cell>
        </row>
        <row r="139">
          <cell r="A139" t="str">
            <v>22012300</v>
          </cell>
          <cell r="B139" t="str">
            <v>Плата за государственную регистрацию источников ионизирующего излучения (регистрационный сбор) (зачисляется с 17.03.2014)</v>
          </cell>
          <cell r="C139">
            <v>4</v>
          </cell>
          <cell r="D139" t="str">
            <v>2 2 01 2300</v>
          </cell>
          <cell r="E139" t="str">
            <v>1 08 07000 01 0000 110</v>
          </cell>
          <cell r="F139" t="str">
            <v>Государственная пошлина за государственную регистрацию, а также за совершение прочих юридически значимых действий</v>
          </cell>
          <cell r="G139">
            <v>3</v>
          </cell>
        </row>
        <row r="140">
          <cell r="A140" t="str">
            <v>22012500</v>
          </cell>
          <cell r="B140" t="str">
            <v>Плата за предоставление прочих административных услуг (зачисляется с 17.03.2014)</v>
          </cell>
          <cell r="C140">
            <v>4</v>
          </cell>
          <cell r="D140" t="str">
            <v>2 2 01 2500</v>
          </cell>
          <cell r="E140" t="str">
            <v>1 15 02000 00 0000 140</v>
          </cell>
          <cell r="F140" t="str">
            <v>Платежи, взимаемые государственными и муниципальными органами (организациями) за выполнение определенных функций</v>
          </cell>
          <cell r="G140">
            <v>3</v>
          </cell>
        </row>
        <row r="141">
          <cell r="A141" t="str">
            <v>22030001</v>
          </cell>
          <cell r="B141" t="str">
            <v>Судебный сбор (зачисляется с 17.03.2014)</v>
          </cell>
          <cell r="C141">
            <v>3</v>
          </cell>
          <cell r="D141" t="str">
            <v>2 2 03 0001</v>
          </cell>
          <cell r="E141" t="str">
            <v>1 08 00000 00 0000 000</v>
          </cell>
          <cell r="F141" t="str">
            <v>ГОСУДАРСТВЕННАЯ ПОШЛИНА</v>
          </cell>
          <cell r="G141">
            <v>2</v>
          </cell>
        </row>
        <row r="142">
          <cell r="A142" t="str">
            <v>22060000</v>
          </cell>
          <cell r="B142" t="str">
            <v>Средства, полученные за совершение консульских действий (зачисляется с 17.03.2014)</v>
          </cell>
          <cell r="C142">
            <v>3</v>
          </cell>
          <cell r="D142" t="str">
            <v>2 2 06 ХХХХ</v>
          </cell>
          <cell r="E142" t="str">
            <v>1 13 01000 00 0000 130</v>
          </cell>
          <cell r="F142" t="str">
            <v xml:space="preserve">Доходы от оказания платных услуг (работ) </v>
          </cell>
          <cell r="G142">
            <v>3</v>
          </cell>
        </row>
        <row r="143">
          <cell r="A143" t="str">
            <v>22070000</v>
          </cell>
          <cell r="B143" t="str">
            <v>Исполнительный сбор (зачисляется с 17.03.2014)</v>
          </cell>
          <cell r="C143">
            <v>3</v>
          </cell>
          <cell r="D143" t="str">
            <v>2 2 07 ХХХХ</v>
          </cell>
          <cell r="E143" t="str">
            <v>1 15 01000 01 0000 140</v>
          </cell>
          <cell r="F143" t="str">
            <v>Административные сборы</v>
          </cell>
          <cell r="G143">
            <v>3</v>
          </cell>
        </row>
        <row r="144">
          <cell r="A144" t="str">
            <v>22080100</v>
          </cell>
          <cell r="B144" t="str">
            <v>Поступления от арендной платы за пользование целостным имущественным комплексом (зачисляется с 17.03.2014)</v>
          </cell>
          <cell r="C144">
            <v>4</v>
          </cell>
          <cell r="D144" t="str">
            <v>2 2 08 0100</v>
          </cell>
          <cell r="E144" t="str">
            <v>1 11 05000 00 0000 120</v>
          </cell>
          <cell r="F144" t="str">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ell>
          <cell r="G144">
            <v>3</v>
          </cell>
        </row>
        <row r="145">
          <cell r="A145" t="str">
            <v>22080200</v>
          </cell>
          <cell r="B145" t="str">
            <v>Поступления от арендной платы за пользование имуществом бюджетных учреждений (зачисляется с 17.03.2014)</v>
          </cell>
          <cell r="C145">
            <v>4</v>
          </cell>
          <cell r="D145" t="str">
            <v>2 2 08 0200</v>
          </cell>
          <cell r="E145" t="str">
            <v>1 11 05000 00 0000 120</v>
          </cell>
          <cell r="F145" t="str">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ell>
          <cell r="G145">
            <v>3</v>
          </cell>
        </row>
        <row r="146">
          <cell r="A146" t="str">
            <v>22080300</v>
          </cell>
          <cell r="B146" t="str">
            <v>Поступления от арендной платы за пользование прочим государственным имуществом (зачисляется с 17.03.2014)</v>
          </cell>
          <cell r="C146">
            <v>4</v>
          </cell>
          <cell r="D146" t="str">
            <v>2 2 08 0300</v>
          </cell>
          <cell r="E146" t="str">
            <v>1 11 05000 00 0000 120</v>
          </cell>
          <cell r="F146" t="str">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ell>
          <cell r="G146">
            <v>3</v>
          </cell>
        </row>
        <row r="147">
          <cell r="A147" t="str">
            <v>22080400</v>
          </cell>
          <cell r="B147" t="str">
            <v>Поступление от арендной платы за пользование целостным имущественным комплексом и другим имуществом, которые в коммунальной собственности</v>
          </cell>
          <cell r="C147">
            <v>4</v>
          </cell>
          <cell r="D147" t="str">
            <v>2 2 08 0400</v>
          </cell>
          <cell r="E147" t="str">
            <v>1 11 05000 00 0000 120</v>
          </cell>
          <cell r="F147" t="str">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ell>
          <cell r="G147">
            <v>3</v>
          </cell>
        </row>
        <row r="148">
          <cell r="A148" t="str">
            <v>22090200</v>
          </cell>
          <cell r="B148" t="str">
            <v>Государственная пошлина, не отнесенная к прочим категориям (зачисляется с 17.03.2014)</v>
          </cell>
          <cell r="C148">
            <v>4</v>
          </cell>
          <cell r="D148" t="str">
            <v>2 2 09 0200</v>
          </cell>
          <cell r="E148" t="str">
            <v>1 08 00000 00 0000 000</v>
          </cell>
          <cell r="F148" t="str">
            <v>ГОСУДАРСТВЕННАЯ ПОШЛИНА</v>
          </cell>
          <cell r="G148">
            <v>2</v>
          </cell>
        </row>
        <row r="149">
          <cell r="A149" t="str">
            <v>22090300</v>
          </cell>
          <cell r="B149" t="str">
            <v>Государственная пошлина за действия, связанные с получением патентов на объектах права интеллектуальной собственности, поддержкой их действия и передачей прав их владельцами  (зачисляется с 17.03.2014)</v>
          </cell>
          <cell r="C149">
            <v>4</v>
          </cell>
          <cell r="D149" t="str">
            <v>2 2 09 0300</v>
          </cell>
          <cell r="E149" t="str">
            <v>1 15 05000 01 0000 140</v>
          </cell>
          <cell r="F149" t="str">
            <v>Патентные  и иные пошлины</v>
          </cell>
          <cell r="G149">
            <v>3</v>
          </cell>
        </row>
        <row r="150">
          <cell r="A150" t="str">
            <v>22090400</v>
          </cell>
          <cell r="B150" t="str">
            <v>Государственная пошлина, связанная с выдачей и оформлением загранпаспортов (свидетельств) и паспортов граждан Украины (зачисляется с 17.03.2014)</v>
          </cell>
          <cell r="C150">
            <v>4</v>
          </cell>
          <cell r="D150" t="str">
            <v>2 2 09 0400</v>
          </cell>
          <cell r="E150" t="str">
            <v>1 08 07000 01 0000 110</v>
          </cell>
          <cell r="F150" t="str">
            <v>Государственная пошлина за государственную регистрацию, а также за совершение прочих юридически значимых действий</v>
          </cell>
          <cell r="G150">
            <v>3</v>
          </cell>
        </row>
        <row r="151">
          <cell r="A151" t="str">
            <v>22090600</v>
          </cell>
          <cell r="B151" t="str">
            <v>Государственная пошлина за государственную регистрацию прав собственности на недвижимое имущество; за государственную регистрацию прочего вещевого права на недвижимое имущество, обременение права на   недвижимое имущество   (зачисляется с 17.03.2014)</v>
          </cell>
          <cell r="C151">
            <v>4</v>
          </cell>
          <cell r="D151" t="str">
            <v>2 2 09 0600</v>
          </cell>
          <cell r="E151" t="str">
            <v>1 08 07000 01 0000 110</v>
          </cell>
          <cell r="F151" t="str">
            <v>Государственная пошлина за государственную регистрацию, а также за совершение прочих юридически значимых действий</v>
          </cell>
          <cell r="G151">
            <v>3</v>
          </cell>
        </row>
        <row r="152">
          <cell r="A152" t="str">
            <v>22110000</v>
          </cell>
          <cell r="B152" t="str">
            <v>Единый сбор, который справляется в пунктах пропуска через государственную границу Украины    (зачисляется с 17.03.2014)</v>
          </cell>
          <cell r="C152">
            <v>3</v>
          </cell>
          <cell r="D152" t="str">
            <v>2 2 11 ХХХХ</v>
          </cell>
          <cell r="E152" t="str">
            <v>1 10 01000 01 0000 180</v>
          </cell>
          <cell r="F152" t="str">
            <v>Таможенные пошлины</v>
          </cell>
          <cell r="G152">
            <v>3</v>
          </cell>
        </row>
        <row r="153">
          <cell r="A153" t="str">
            <v>22150100</v>
          </cell>
          <cell r="B153" t="str">
            <v>Портовый (административный) сбор (за исключением портового (административного) сбора, поступающего от рыболовных портов) (зачисляется с 17.03.2014)</v>
          </cell>
          <cell r="C153">
            <v>4</v>
          </cell>
          <cell r="D153" t="str">
            <v>2 2 15 0100</v>
          </cell>
          <cell r="F153" t="str">
            <v>?</v>
          </cell>
        </row>
        <row r="154">
          <cell r="A154" t="str">
            <v>22150200</v>
          </cell>
          <cell r="B154" t="str">
            <v>Портовый (административный) сбор, поступающий от рыболовных портов (зачисляется с 17.03.2014)</v>
          </cell>
          <cell r="C154">
            <v>4</v>
          </cell>
          <cell r="D154" t="str">
            <v>2 2 15 0200</v>
          </cell>
          <cell r="F154" t="str">
            <v>?</v>
          </cell>
        </row>
        <row r="155">
          <cell r="A155" t="str">
            <v>22160100</v>
          </cell>
          <cell r="B155" t="str">
            <v>Плата за проезд автомобильными дорогами транспортных средств и прочих самоходных машин и механизмов, весовые или габаритные параметры которых превышают нормативные (зачисляется с 17.03.2014)</v>
          </cell>
          <cell r="C155">
            <v>4</v>
          </cell>
          <cell r="D155" t="str">
            <v>2 2 16 0100</v>
          </cell>
          <cell r="E155" t="str">
            <v>1 16 47000 01 0000 140</v>
          </cell>
          <cell r="F155" t="str">
            <v>Поступления сумм в возмещение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v>
          </cell>
          <cell r="G155">
            <v>3</v>
          </cell>
        </row>
        <row r="156">
          <cell r="A156" t="str">
            <v>22200000</v>
          </cell>
          <cell r="B156" t="str">
            <v>Плата за выполнение таможенных формальностей органами доходов и сборов вне места расположения этих органов  или вне рабочего времени, установленными для них (зачисляется с 17.03.2014)</v>
          </cell>
          <cell r="E156" t="str">
            <v>1 10 07000 01 0000 180</v>
          </cell>
          <cell r="F156" t="str">
            <v>Прочие поступления от внешнеэкономической деятельности</v>
          </cell>
          <cell r="G156">
            <v>3</v>
          </cell>
        </row>
        <row r="157">
          <cell r="A157" t="str">
            <v>24000000</v>
          </cell>
          <cell r="B157" t="str">
            <v>3. Другие неналоговые поступления</v>
          </cell>
          <cell r="C157">
            <v>2</v>
          </cell>
          <cell r="D157" t="str">
            <v>2 4 ХХХХХХ</v>
          </cell>
          <cell r="E157" t="str">
            <v>1 17 00000 00 0000 000</v>
          </cell>
          <cell r="F157" t="str">
            <v>ПРОЧИЕ НЕНАЛОГОВЫЕ ДОХОДЫ</v>
          </cell>
          <cell r="G157">
            <v>2</v>
          </cell>
        </row>
        <row r="158">
          <cell r="A158" t="str">
            <v>24010000</v>
          </cell>
          <cell r="B158" t="str">
            <v>Средства от реализации имущества, конфискованного по решению суда</v>
          </cell>
          <cell r="C158">
            <v>3</v>
          </cell>
          <cell r="D158" t="str">
            <v>2 4 01 ХХХХ</v>
          </cell>
          <cell r="E158" t="str">
            <v>1 14 00000 00 0000 000</v>
          </cell>
          <cell r="F158" t="str">
            <v>ДОХОДЫ ОТ ПРОДАЖИ МАТЕРИАЛЬНЫХ И НЕМАТЕРИАЛЬНЫХ АКТИВОВ</v>
          </cell>
          <cell r="G158">
            <v>2</v>
          </cell>
        </row>
        <row r="159">
          <cell r="A159" t="str">
            <v>24010100</v>
          </cell>
          <cell r="B159" t="str">
            <v>Средства от реализации конфискованного имущества по материалам таможенных органов (зачисляется с 17.03.2014)</v>
          </cell>
          <cell r="C159">
            <v>4</v>
          </cell>
          <cell r="D159" t="str">
            <v>2 4 01 0100</v>
          </cell>
          <cell r="E159" t="str">
            <v>1 14 03000 00 0000 440</v>
          </cell>
          <cell r="F159" t="str">
            <v>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v>
          </cell>
          <cell r="G159">
            <v>3</v>
          </cell>
        </row>
        <row r="160">
          <cell r="A160" t="str">
            <v>24010200</v>
          </cell>
          <cell r="B160" t="str">
            <v>Средства от реализации товаров и прочих предметов, конфискованных по материалам правоохранительных органов и прочих уполномоченных органов (зачисляется с 17.03.2014)</v>
          </cell>
          <cell r="C160">
            <v>4</v>
          </cell>
          <cell r="D160" t="str">
            <v>2 4 01 0200</v>
          </cell>
          <cell r="E160" t="str">
            <v>1 14 03000 00 0000 440</v>
          </cell>
          <cell r="F160" t="str">
            <v>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v>
          </cell>
          <cell r="G160">
            <v>3</v>
          </cell>
        </row>
        <row r="161">
          <cell r="A161" t="str">
            <v>24010400</v>
          </cell>
          <cell r="B161" t="str">
            <v>Поступления конфискованной национальной и иностранной валюты по материалам правоохранительных и прочих уполномоченных органов (зачисляется с 17.03.2014)</v>
          </cell>
          <cell r="C161">
            <v>4</v>
          </cell>
          <cell r="D161" t="str">
            <v>2 4 01 0400</v>
          </cell>
          <cell r="E161" t="str">
            <v>1 14 03000 00 0000 440</v>
          </cell>
          <cell r="F161" t="str">
            <v>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v>
          </cell>
          <cell r="G161">
            <v>3</v>
          </cell>
        </row>
        <row r="162">
          <cell r="A162" t="str">
            <v>24030000</v>
          </cell>
          <cell r="B162" t="str">
            <v>Поступления сумм кредиторской и депонентской задолженности предприятий, организаций и учреждений, относительно которых минул срок исковой давности (зачисляется с 17.03.2014)</v>
          </cell>
          <cell r="C162">
            <v>4</v>
          </cell>
          <cell r="D162" t="str">
            <v>2 4 03 ХХХХ</v>
          </cell>
        </row>
        <row r="163">
          <cell r="A163" t="str">
            <v>24060000</v>
          </cell>
          <cell r="B163" t="str">
            <v>Прочие поступления</v>
          </cell>
          <cell r="C163">
            <v>4</v>
          </cell>
          <cell r="D163" t="str">
            <v>2 4 06 ХХХХ</v>
          </cell>
        </row>
        <row r="164">
          <cell r="A164" t="str">
            <v>24060300</v>
          </cell>
          <cell r="B164" t="str">
            <v>Прочие поступления (зачисляется с 17.03.2014)</v>
          </cell>
          <cell r="C164">
            <v>4</v>
          </cell>
          <cell r="D164" t="str">
            <v>2 4 06 0300</v>
          </cell>
        </row>
        <row r="165">
          <cell r="A165" t="str">
            <v>24060300</v>
          </cell>
          <cell r="B165" t="str">
            <v>Прочие поступления</v>
          </cell>
          <cell r="C165">
            <v>4</v>
          </cell>
          <cell r="D165" t="str">
            <v>2 4 06 0300</v>
          </cell>
        </row>
        <row r="166">
          <cell r="A166" t="str">
            <v>24060300</v>
          </cell>
          <cell r="B166" t="str">
            <v>Финансовая помощь Российской Федерации</v>
          </cell>
          <cell r="C166">
            <v>4</v>
          </cell>
          <cell r="D166" t="str">
            <v>2 4 06 0300</v>
          </cell>
          <cell r="E166" t="str">
            <v>2 01 01000 01 0000 180</v>
          </cell>
          <cell r="F166" t="str">
            <v>Безвозмездные поступления от нерезидентов в федеральный бюджет</v>
          </cell>
          <cell r="G166">
            <v>3</v>
          </cell>
        </row>
        <row r="167">
          <cell r="A167" t="str">
            <v>24060500</v>
          </cell>
          <cell r="B167" t="str">
            <v>Отчисления от сумм средств, потраченных на рекламу табачных изделий и/или алкогольных напитков в границах Украины (зачисляется с 17.03.2014)</v>
          </cell>
          <cell r="C167">
            <v>4</v>
          </cell>
          <cell r="D167" t="str">
            <v>2 4 06 0500</v>
          </cell>
          <cell r="E167" t="str">
            <v>1 09 07000 00 0000 110</v>
          </cell>
          <cell r="F167" t="str">
            <v>Прочие налоги и сборы (по отмененным местным налогам и сборам)</v>
          </cell>
          <cell r="G167">
            <v>3</v>
          </cell>
        </row>
        <row r="168">
          <cell r="A168" t="str">
            <v>24060600</v>
          </cell>
          <cell r="B168" t="str">
            <v>Поступления средств со счетов избирательных фондов</v>
          </cell>
          <cell r="C168">
            <v>4</v>
          </cell>
          <cell r="D168" t="str">
            <v>2 4 06 0600</v>
          </cell>
        </row>
        <row r="169">
          <cell r="A169" t="str">
            <v>24061800</v>
          </cell>
          <cell r="B169" t="str">
            <v>Плата за подачу жалобы в орган обжалования в соответствии со стаьей 18 Закона Украины "Об осуществлении государственных закупок (зачисляется с 17.03.2014)</v>
          </cell>
          <cell r="C169">
            <v>4</v>
          </cell>
          <cell r="D169" t="str">
            <v>2 4 06 0800</v>
          </cell>
          <cell r="E169" t="str">
            <v>1 08 00000 00 0000 000</v>
          </cell>
          <cell r="F169" t="str">
            <v>ГОСУДАРСТВЕННАЯ ПОШЛИНА</v>
          </cell>
          <cell r="G169">
            <v>2</v>
          </cell>
        </row>
        <row r="170">
          <cell r="A170" t="str">
            <v>24062100</v>
          </cell>
          <cell r="B170" t="str">
            <v>Денежные взыскания за вред, причиненный нарушением законодательства об охране окружающей природной среды в результате  хозяйственной и другой деятельности (зачисляется с 17.03.2014)</v>
          </cell>
          <cell r="C170">
            <v>4</v>
          </cell>
          <cell r="D170" t="str">
            <v>2 4 06 2100</v>
          </cell>
          <cell r="E170" t="str">
            <v>1 16 35000 00 0000 140</v>
          </cell>
          <cell r="F170" t="str">
            <v>Суммы по искам о возмещении вреда, причиненного окружающей среде</v>
          </cell>
          <cell r="G170">
            <v>3</v>
          </cell>
        </row>
        <row r="171">
          <cell r="A171" t="str">
            <v>24062100</v>
          </cell>
          <cell r="B171" t="str">
            <v>Денежные взыскания за вред, причиненный нарушением законодательства об охране окружающей природной среды в результате хозяйственной и другой деятельности</v>
          </cell>
          <cell r="C171">
            <v>4</v>
          </cell>
          <cell r="D171" t="str">
            <v>2 4 06 2100</v>
          </cell>
          <cell r="E171" t="str">
            <v>1 16 35000 00 0000 140</v>
          </cell>
          <cell r="F171" t="str">
            <v>Суммы по искам о возмещении вреда, причиненного окружающей среде</v>
          </cell>
          <cell r="G171">
            <v>3</v>
          </cell>
        </row>
        <row r="172">
          <cell r="A172" t="str">
            <v>24062200</v>
          </cell>
          <cell r="B172" t="str">
            <v>Средства за ущерб, причиненный на земельных участках государственной и коммунальной собственности, которые не предоставлены в пользование и не переданны в собственность, вследствие их самовольного захвата, использование не по целевому назначению, снятия грунтового слоя (плодородного слоя почвы) без специального разрешения</v>
          </cell>
        </row>
        <row r="173">
          <cell r="A173">
            <v>24110000</v>
          </cell>
          <cell r="B173" t="str">
            <v>Доходы от операций по кредитованию и предоставлению гарантий</v>
          </cell>
          <cell r="C173">
            <v>3</v>
          </cell>
          <cell r="D173" t="str">
            <v>2 4 11ХХХХ</v>
          </cell>
          <cell r="E173" t="str">
            <v>1 11 03000 00 0000 120</v>
          </cell>
          <cell r="F173" t="str">
            <v>Проценты, полученные от предоставления бюджетных кредитов внутри страны</v>
          </cell>
          <cell r="G173">
            <v>3</v>
          </cell>
        </row>
        <row r="174">
          <cell r="A174">
            <v>24110000</v>
          </cell>
          <cell r="B174" t="str">
            <v>Доходы от операций по кредитованию и предоставлению гарантий</v>
          </cell>
          <cell r="C174">
            <v>3</v>
          </cell>
          <cell r="D174" t="str">
            <v>2 4 11ХХХХ</v>
          </cell>
          <cell r="E174" t="str">
            <v>1 11 03000 00 0000 120</v>
          </cell>
          <cell r="F174" t="str">
            <v>Проценты, полученные от предоставления бюджетных кредитов внутри страны</v>
          </cell>
          <cell r="G174">
            <v>3</v>
          </cell>
        </row>
        <row r="175">
          <cell r="A175" t="str">
            <v>24110400</v>
          </cell>
          <cell r="B175" t="str">
            <v>Проценты за пользование льготным долгосрочным государственным кредитом, предоставленным молодым семьям и одиноким молодым гражданам на строительство (реконструкцию)и приобретение жилья (зачисляется с 17.03.2014)</v>
          </cell>
          <cell r="C175">
            <v>4</v>
          </cell>
          <cell r="D175" t="str">
            <v>2 4 11 0400</v>
          </cell>
          <cell r="E175" t="str">
            <v>1 11 03000 00 0000 120</v>
          </cell>
          <cell r="F175" t="str">
            <v>Проценты, полученные от предоставления бюджетных кредитов внутри страны</v>
          </cell>
          <cell r="G175">
            <v>3</v>
          </cell>
        </row>
        <row r="176">
          <cell r="A176" t="str">
            <v>24110600</v>
          </cell>
          <cell r="B176" t="str">
            <v xml:space="preserve">Проценты за пользование кредитами, которые предоставлялись из местных бюджетов </v>
          </cell>
          <cell r="C176">
            <v>4</v>
          </cell>
          <cell r="D176" t="str">
            <v>2 4 11 0400</v>
          </cell>
          <cell r="E176" t="str">
            <v>1 11 03000 00 0000 120</v>
          </cell>
          <cell r="F176" t="str">
            <v>Проценты, полученные от предоставления бюджетных кредитов внутри страны</v>
          </cell>
          <cell r="G176">
            <v>3</v>
          </cell>
        </row>
        <row r="177">
          <cell r="A177">
            <v>24110900</v>
          </cell>
          <cell r="B177" t="str">
            <v>Проценты за пользование долгосрочным кредитом, который предоставляется из местных бюджетов молодым семьям и одиноким молодым гражданам на строительство (реконструкцию) и приобретение жилья</v>
          </cell>
          <cell r="C177">
            <v>4</v>
          </cell>
          <cell r="D177" t="str">
            <v>2 4 11 0900</v>
          </cell>
          <cell r="E177" t="str">
            <v>1 11 03000 00 0000 120</v>
          </cell>
          <cell r="F177" t="str">
            <v>Проценты, полученные от предоставления бюджетных кредитов внутри страны</v>
          </cell>
          <cell r="G177">
            <v>3</v>
          </cell>
        </row>
        <row r="178">
          <cell r="A178" t="str">
            <v>24140000</v>
          </cell>
          <cell r="B178" t="str">
            <v>Сборы на обязательное государственное пенсионное страхование с отдельных видов хозяйственых операций</v>
          </cell>
          <cell r="C178">
            <v>3</v>
          </cell>
          <cell r="D178" t="str">
            <v>2 4 14ХХХХ</v>
          </cell>
          <cell r="E178" t="str">
            <v>1 02 02000 00 0000 160</v>
          </cell>
          <cell r="F178" t="str">
            <v>Страховые взносы</v>
          </cell>
          <cell r="G178">
            <v>3</v>
          </cell>
        </row>
        <row r="179">
          <cell r="A179" t="str">
            <v>24140200</v>
          </cell>
          <cell r="B179" t="str">
            <v>Сбор с торговли  ювелирными изделиями из золота (кроме обручальных колец), платины и драгоценных камней (зачисляется с 17.03.2014)</v>
          </cell>
          <cell r="C179">
            <v>4</v>
          </cell>
          <cell r="D179" t="str">
            <v>2 4 14 0200</v>
          </cell>
          <cell r="E179" t="str">
            <v>1 09 06000 02 0000 110</v>
          </cell>
          <cell r="F179" t="str">
            <v>Прочие налоги и сборы (по отмененным налогам и сборам субъектов Российской Федерации)</v>
          </cell>
          <cell r="G179">
            <v>3</v>
          </cell>
        </row>
        <row r="180">
          <cell r="A180" t="str">
            <v>24140300</v>
          </cell>
          <cell r="B180" t="str">
            <v>Сбор во время приобретения права собственности на легковые автомобили  (зачисляется с 17.03.2014)</v>
          </cell>
          <cell r="C180">
            <v>4</v>
          </cell>
          <cell r="D180" t="str">
            <v>2 4 14 0300</v>
          </cell>
          <cell r="E180" t="str">
            <v>1 08 07000 01 0000 110</v>
          </cell>
          <cell r="F180" t="str">
            <v>Государственная пошлина за государственную регистрацию, а также за совершение прочих юридически значимых действий</v>
          </cell>
          <cell r="G180">
            <v>3</v>
          </cell>
        </row>
        <row r="181">
          <cell r="A181" t="str">
            <v>24140500</v>
          </cell>
          <cell r="B181" t="str">
            <v>Сбор с операций приобретения (купли-продажи) недвижимого имущества (зачисляется с 17.03.2014)</v>
          </cell>
          <cell r="C181">
            <v>4</v>
          </cell>
          <cell r="D181" t="str">
            <v>2 4 14 0500</v>
          </cell>
          <cell r="E181" t="str">
            <v>1 08 07000 01 0000 110</v>
          </cell>
          <cell r="F181" t="str">
            <v>Государственная пошлина за государственную регистрацию, а также за совершение прочих юридически значимых действий</v>
          </cell>
          <cell r="G181">
            <v>3</v>
          </cell>
        </row>
        <row r="182">
          <cell r="A182" t="str">
            <v>24140600</v>
          </cell>
          <cell r="B182" t="str">
            <v>Сбор с использования и предоставления услуг по сотовой подвижной связи (зачисляется с 17.03.2014)</v>
          </cell>
          <cell r="C182">
            <v>4</v>
          </cell>
          <cell r="D182" t="str">
            <v>2 4 14 0600</v>
          </cell>
          <cell r="E182" t="str">
            <v>1 17 09000 01 0000 180</v>
          </cell>
          <cell r="F182" t="str">
            <v xml:space="preserve">Средства отчислений операторов сети связи общего пользования в резерв универсального обслуживания </v>
          </cell>
          <cell r="G182">
            <v>3</v>
          </cell>
        </row>
        <row r="183">
          <cell r="A183" t="str">
            <v>25000000</v>
          </cell>
          <cell r="B183" t="str">
            <v>4. Собственные поступления бюджетных учреждений</v>
          </cell>
          <cell r="C183">
            <v>2</v>
          </cell>
          <cell r="D183" t="str">
            <v>2 5 ХХХХХХ</v>
          </cell>
          <cell r="E183" t="str">
            <v>1 13 00000 00 0000 000</v>
          </cell>
          <cell r="F183" t="str">
            <v>ДОХОДЫ ОТ ОКАЗАНИЯ ПЛАТНЫХ УСЛУГ (РАБОТ) И КОМПЕНСАЦИИ ЗАТРАТ ГОСУДАРСТВА</v>
          </cell>
          <cell r="G183">
            <v>2</v>
          </cell>
        </row>
        <row r="184">
          <cell r="A184" t="str">
            <v>25010000</v>
          </cell>
          <cell r="B184" t="str">
            <v>Поступления от платы за услуги, которые предоставляются бюджетными учреждениями согласно законодательству</v>
          </cell>
          <cell r="C184">
            <v>3</v>
          </cell>
          <cell r="D184" t="str">
            <v>2 5 01 ХХХХ</v>
          </cell>
          <cell r="E184" t="str">
            <v>1 13 01000 00 0000 130</v>
          </cell>
          <cell r="F184" t="str">
            <v xml:space="preserve">Доходы от оказания платных услуг </v>
          </cell>
          <cell r="G184">
            <v>3</v>
          </cell>
        </row>
        <row r="185">
          <cell r="A185" t="str">
            <v>25010000</v>
          </cell>
          <cell r="B185" t="str">
            <v>Поступления от платы за услуги, которые предоставляются бюджетными учреждениями согласно законодательству</v>
          </cell>
          <cell r="C185">
            <v>3</v>
          </cell>
          <cell r="D185" t="str">
            <v>2 5 01 ХХХХ</v>
          </cell>
          <cell r="E185" t="str">
            <v>1 13 01000 00 0000 130</v>
          </cell>
          <cell r="F185" t="str">
            <v xml:space="preserve">Доходы от оказания платных услуг </v>
          </cell>
          <cell r="G185">
            <v>3</v>
          </cell>
        </row>
        <row r="186">
          <cell r="A186" t="str">
            <v>25010100</v>
          </cell>
          <cell r="B186" t="str">
            <v xml:space="preserve">Плата за услуги, предоставляемые бюджетными учреждениями согласно с их основной деятельностью </v>
          </cell>
          <cell r="C186">
            <v>4</v>
          </cell>
          <cell r="D186" t="str">
            <v>2 5 01 0100</v>
          </cell>
          <cell r="E186" t="str">
            <v>1 13 01000 00 0000 130</v>
          </cell>
          <cell r="F186" t="str">
            <v xml:space="preserve">Доходы от оказания платных услуг </v>
          </cell>
          <cell r="G186">
            <v>3</v>
          </cell>
        </row>
        <row r="187">
          <cell r="A187" t="str">
            <v>25010200</v>
          </cell>
          <cell r="B187" t="str">
            <v>Поступления бюджетных учреждений от дополнительной (хозяйственной) деятельности</v>
          </cell>
          <cell r="C187">
            <v>4</v>
          </cell>
          <cell r="D187" t="str">
            <v>2 5 01 0200</v>
          </cell>
          <cell r="E187" t="str">
            <v>1 13 01000 00 0000 130</v>
          </cell>
          <cell r="F187" t="str">
            <v xml:space="preserve">Доходы от оказания платных услуг </v>
          </cell>
          <cell r="G187">
            <v>3</v>
          </cell>
        </row>
        <row r="188">
          <cell r="A188" t="str">
            <v>25010300</v>
          </cell>
          <cell r="B188" t="str">
            <v>Плата за аренду имущества бюджетных учреждений</v>
          </cell>
          <cell r="C188">
            <v>4</v>
          </cell>
          <cell r="D188" t="str">
            <v>2 5 01 0300</v>
          </cell>
          <cell r="E188" t="str">
            <v>1 11 05000 00 0000 120</v>
          </cell>
          <cell r="F188" t="str">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ell>
          <cell r="G188">
            <v>3</v>
          </cell>
        </row>
        <row r="189">
          <cell r="A189" t="str">
            <v>25010400</v>
          </cell>
          <cell r="B189" t="str">
            <v>Поступления бюджетных учреждений от реализации в установленном порядке имущества (кроме недвижимого имущества)</v>
          </cell>
          <cell r="C189">
            <v>4</v>
          </cell>
          <cell r="D189" t="str">
            <v>2 5 01 0400</v>
          </cell>
          <cell r="E189" t="str">
            <v>1 14 02000 00 0000 000</v>
          </cell>
          <cell r="F189" t="str">
            <v>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v>
          </cell>
          <cell r="G189">
            <v>3</v>
          </cell>
        </row>
        <row r="190">
          <cell r="A190" t="str">
            <v>25020000</v>
          </cell>
          <cell r="B190" t="str">
            <v>Прочие источники собственных поступлений бюджетных учреждений</v>
          </cell>
          <cell r="C190">
            <v>3</v>
          </cell>
          <cell r="D190" t="str">
            <v>2 5 02ХХХХ</v>
          </cell>
          <cell r="E190" t="str">
            <v>1 13 01000 00 0000 130</v>
          </cell>
          <cell r="F190" t="str">
            <v xml:space="preserve">Доходы от оказания платных услуг (работ) </v>
          </cell>
          <cell r="G190">
            <v>3</v>
          </cell>
        </row>
        <row r="191">
          <cell r="A191" t="str">
            <v>25020000</v>
          </cell>
          <cell r="B191" t="str">
            <v>Прочие источники собственных поступлений бюджетных учреждений</v>
          </cell>
          <cell r="C191">
            <v>3</v>
          </cell>
          <cell r="D191" t="str">
            <v>2 5 02ХХХХ</v>
          </cell>
          <cell r="E191" t="str">
            <v>1 13 01000 00 0000 130</v>
          </cell>
          <cell r="F191" t="str">
            <v xml:space="preserve">Доходы от оказания платных услуг (работ) </v>
          </cell>
          <cell r="G191">
            <v>3</v>
          </cell>
        </row>
        <row r="192">
          <cell r="A192" t="str">
            <v>25020100</v>
          </cell>
          <cell r="B192" t="str">
            <v>Благотворительные взносы, гранты и подарки (зачисляется с 17.03.2014)</v>
          </cell>
          <cell r="C192">
            <v>4</v>
          </cell>
          <cell r="D192" t="str">
            <v>2 5 02 0100</v>
          </cell>
          <cell r="E192" t="str">
            <v>2 00 00000 00 0000 000</v>
          </cell>
          <cell r="F192" t="str">
            <v xml:space="preserve">БЕЗВОЗМЕЗДНЫЕ ПОСТУПЛЕНИЯ
</v>
          </cell>
          <cell r="G192">
            <v>1</v>
          </cell>
        </row>
        <row r="193">
          <cell r="A193" t="str">
            <v>25020200</v>
          </cell>
          <cell r="B193" t="str">
            <v>Средства, получаемые бюджетными учреждениями от              предприятий, организаций, физических лиц и от других   бюджетных учреждений для выполнения целевых мероприятий, в том числе мероприятий по отчуждению для общественных потребностей земельных участков и размещенных на них других объектов недвижимого имущества, которые находятся в частной собственности физических или юридических лиц (зачисляется с 17.03.2014)</v>
          </cell>
          <cell r="C193">
            <v>4</v>
          </cell>
          <cell r="D193" t="str">
            <v>2 5 02 0200</v>
          </cell>
        </row>
        <row r="194">
          <cell r="A194" t="str">
            <v>25020300</v>
          </cell>
          <cell r="B194" t="str">
            <v>Средсвта которые получают высшие и профтехнические учебные заведения от размещения на депозитах временно свободных бюджетных средств, полученных за предостваление платных услуг, если таким заведениям законом предоставлено соответствующее право (зачисляется с 17.03.2014)</v>
          </cell>
          <cell r="C194">
            <v>4</v>
          </cell>
          <cell r="D194" t="str">
            <v>2 5 02 0300</v>
          </cell>
        </row>
        <row r="195">
          <cell r="A195" t="str">
            <v>30000000</v>
          </cell>
          <cell r="B195" t="str">
            <v>Доходы от операций с капиталом</v>
          </cell>
        </row>
        <row r="196">
          <cell r="A196" t="str">
            <v>31000000</v>
          </cell>
          <cell r="B196" t="str">
            <v>1. Поступления от продажи основного капитала</v>
          </cell>
        </row>
        <row r="197">
          <cell r="A197" t="str">
            <v>31010100</v>
          </cell>
          <cell r="B197" t="str">
            <v>Средства от реализации сокровищ, которые являются достопримечательностями истории и культуры, имущества, полученного государством в порядке наследования или дарения (зачисляется с 17.03.2014)</v>
          </cell>
        </row>
        <row r="198">
          <cell r="A198" t="str">
            <v>31030000</v>
          </cell>
          <cell r="B198" t="str">
            <v>Поступления от отчуждения имущества, которое принадлежит АРК</v>
          </cell>
        </row>
        <row r="199">
          <cell r="A199" t="str">
            <v>31020000</v>
          </cell>
          <cell r="B199" t="str">
            <v>Поступления средств от Государственного фонда драгоценных металлов и драгоценных камней (зачисляется с 17.03. 2014.)</v>
          </cell>
        </row>
        <row r="200">
          <cell r="A200" t="str">
            <v>33000000</v>
          </cell>
          <cell r="B200" t="str">
            <v>2. Средства от продажи земли и нематериальных активов</v>
          </cell>
        </row>
        <row r="201">
          <cell r="A201" t="str">
            <v>33010100</v>
          </cell>
          <cell r="B201" t="str">
            <v>Средства от продажи земельных участков несельскохозяйственного назначения, которые находятся в государственной или коммунальной собственности, и земельных участков, которые находятся на территории АРК (зачисляется с 17.03.2014)</v>
          </cell>
        </row>
        <row r="202">
          <cell r="A202" t="str">
            <v>33010100</v>
          </cell>
          <cell r="B202" t="str">
            <v>Средства от продажи земельных участков несельскохозяйственного назначения, которые находятся в государственной или коммунальной собственности, и земельных участков, которые находятся на территории АРК</v>
          </cell>
        </row>
        <row r="203">
          <cell r="A203" t="str">
            <v>33010400</v>
          </cell>
          <cell r="B203" t="str">
            <v>Средства от продажи земельных участков несельскохозяйственного назначения до разграничения земель государственной и коммунальной собственности с рассрочкой платежа (зачисляется с 17.03.2014)</v>
          </cell>
        </row>
        <row r="204">
          <cell r="A204" t="str">
            <v>33010400</v>
          </cell>
          <cell r="B204" t="str">
            <v>Средства от продажи земельных участков несельскохозяйственного назначения до разграничения земель государственной и коммунальной собственности с рассрочкой платежа</v>
          </cell>
        </row>
        <row r="205">
          <cell r="A205" t="str">
            <v>50000000</v>
          </cell>
          <cell r="B205" t="str">
            <v>Целевые фонды</v>
          </cell>
        </row>
        <row r="206">
          <cell r="A206" t="str">
            <v>50070000</v>
          </cell>
          <cell r="B206" t="str">
            <v>Поступления в Фонд социальной защиты инвалидов (зачисляется с 17.03.2014)</v>
          </cell>
        </row>
        <row r="207">
          <cell r="A207" t="str">
            <v>50110000</v>
          </cell>
          <cell r="B207" t="str">
            <v>Целевые фонды, образованные Верховной Радой Автономной Республики Крым</v>
          </cell>
        </row>
        <row r="208">
          <cell r="B208" t="str">
            <v xml:space="preserve">ИТОГО  ДОХОДОВ </v>
          </cell>
        </row>
        <row r="209">
          <cell r="B209" t="str">
            <v>в том числе по доходам ГБ</v>
          </cell>
        </row>
        <row r="210">
          <cell r="A210" t="str">
            <v>40000000</v>
          </cell>
          <cell r="B210" t="str">
            <v>Официальные трансферты из Государственного бюджета Украины</v>
          </cell>
          <cell r="E210" t="str">
            <v>2 02 00000 00 0000 000</v>
          </cell>
          <cell r="F210" t="str">
            <v>БЕЗВОЗМЕЗДНЫЕ ПОСТУПЛЕНИЯ ОТ ДРУГИХ БЮДЖЕТОВ БЮДЖЕТНОЙ СИСТЕМЫ РОССИЙСКОЙ ФЕДЕРАЦИИ</v>
          </cell>
          <cell r="G210">
            <v>2</v>
          </cell>
        </row>
        <row r="211">
          <cell r="A211" t="str">
            <v>41000000</v>
          </cell>
          <cell r="B211" t="str">
            <v>От органов государственного управления</v>
          </cell>
        </row>
        <row r="212">
          <cell r="A212" t="str">
            <v>41020000</v>
          </cell>
          <cell r="B212" t="str">
            <v>1. Дотации</v>
          </cell>
          <cell r="C212">
            <v>3</v>
          </cell>
          <cell r="D212" t="str">
            <v>4 1 02 XXXX</v>
          </cell>
          <cell r="E212" t="str">
            <v>2 02 01000 00 0000 151</v>
          </cell>
          <cell r="F212" t="str">
            <v>Дотации бюджетам субъектов Российской Федерации и муниципальных образований</v>
          </cell>
          <cell r="G212">
            <v>3</v>
          </cell>
        </row>
        <row r="213">
          <cell r="A213" t="str">
            <v>41020100</v>
          </cell>
          <cell r="B213" t="str">
            <v xml:space="preserve">Дотация выравнивания из Госбюджета Украины местным бюджетам </v>
          </cell>
          <cell r="C213">
            <v>3</v>
          </cell>
          <cell r="D213" t="str">
            <v>4 1 02 XXXX</v>
          </cell>
          <cell r="E213" t="str">
            <v>2 02 01000 00 0000 151</v>
          </cell>
          <cell r="F213" t="str">
            <v>Дотации бюджетам субъектов Российской Федерации и муниципальных образований</v>
          </cell>
          <cell r="G213">
            <v>3</v>
          </cell>
        </row>
        <row r="214">
          <cell r="A214" t="str">
            <v>41020600</v>
          </cell>
          <cell r="B214" t="str">
            <v xml:space="preserve">Дополнительная дотация из Госбюджета Украины на выравнивание финансовой обеспеченности местным бюджетам </v>
          </cell>
        </row>
        <row r="215">
          <cell r="A215" t="str">
            <v>41021300</v>
          </cell>
          <cell r="B215" t="str">
            <v>Дополнительная дотация из Госбюджета Украины местным бюджетам на выплату помощи по уходу за инвалидом 1 или 2 группы вследствие психического расстройства</v>
          </cell>
        </row>
        <row r="216">
          <cell r="A216" t="str">
            <v>41021100</v>
          </cell>
          <cell r="B216" t="str">
            <v xml:space="preserve">Дополнительная дотация из Госбюджета Украины местным бюджетам на выплату надбавок за объем и качество выполненной работы медицинским работникам учреждений охраны здоровья, которые предоставляют первичную медицинскую помощь, в непилотных регионах </v>
          </cell>
        </row>
        <row r="217">
          <cell r="A217" t="str">
            <v>41021400</v>
          </cell>
          <cell r="B217" t="str">
            <v xml:space="preserve">Дополнительная дотация из Госбюджета Украины местным бюджетам на осуществление полномочий, установленных Законом Украины "Об утверждении Конституции АРК" </v>
          </cell>
          <cell r="C217">
            <v>4</v>
          </cell>
          <cell r="D217" t="str">
            <v>4 1 02 1400</v>
          </cell>
          <cell r="E217" t="str">
            <v>2 02 01000 00 0000 151</v>
          </cell>
          <cell r="F217" t="str">
            <v>Дотации бюджетам субъектов Российской Федерации и муниципальных образований</v>
          </cell>
          <cell r="G217">
            <v>3</v>
          </cell>
        </row>
        <row r="218">
          <cell r="A218" t="str">
            <v>41030000</v>
          </cell>
          <cell r="B218" t="str">
            <v>2. Субвенции</v>
          </cell>
          <cell r="C218">
            <v>3</v>
          </cell>
          <cell r="D218" t="str">
            <v>4 1 03 XXXX</v>
          </cell>
          <cell r="E218" t="str">
            <v>2 02 03000 00 0000 151</v>
          </cell>
          <cell r="F218" t="str">
            <v xml:space="preserve">Субвенции бюджетам субъектов Российской Федерации и муниципальных образований </v>
          </cell>
          <cell r="G218">
            <v>3</v>
          </cell>
        </row>
        <row r="219">
          <cell r="A219" t="str">
            <v>41030600</v>
          </cell>
          <cell r="B219" t="str">
            <v>Субвенция из Госбюджета Украины  местным бюджетам на выплату помощи семьям с детьми,  малообеспеченным семьям, инвалидам с детства, детям - инвалидам и временной государственной помощи детям</v>
          </cell>
          <cell r="C219">
            <v>4</v>
          </cell>
          <cell r="D219" t="str">
            <v>4 1 03 0600</v>
          </cell>
          <cell r="E219" t="str">
            <v>2 02 03000 00 0000 151</v>
          </cell>
          <cell r="F219" t="str">
            <v xml:space="preserve">Субвенции бюджетам субъектов Российской Федерации и муниципальных образований </v>
          </cell>
          <cell r="G219">
            <v>3</v>
          </cell>
        </row>
        <row r="220">
          <cell r="A220" t="str">
            <v>41030800</v>
          </cell>
          <cell r="B220" t="str">
            <v xml:space="preserve">Субвенция из Госбюджета Украины местным бюджетам на предоставление льгот и  жилищных субсидий населению на оплату электроэнергии, природного газа, услуг тепло-, водоснабжения и водоотведения, квартирной платы (содержание домов, сооружений и придомовых территорий), вывоза бытового мусора и жидких нечистот       </v>
          </cell>
          <cell r="C220">
            <v>4</v>
          </cell>
          <cell r="D220" t="str">
            <v>4 1 03 0800</v>
          </cell>
          <cell r="E220" t="str">
            <v>2 02 03000 00 0000 151</v>
          </cell>
          <cell r="F220" t="str">
            <v xml:space="preserve">Субвенции бюджетам субъектов Российской Федерации и муниципальных образований </v>
          </cell>
          <cell r="G220">
            <v>3</v>
          </cell>
        </row>
        <row r="221">
          <cell r="A221" t="str">
            <v>41030900</v>
          </cell>
          <cell r="B221" t="str">
            <v xml:space="preserve">Субвенция из Госбюджета Украины местным бюджетам на предоставление льгот по услугам связи, других предусмотренных законодательством льгот (кроме льгот на получение лекарств, зубопротезирования, оплату электроэнергии, природного и сжиженного газа на бытовые нужды, твердого и жидкого печного бытового топлива, услуг тепло-, водоснабжения и водоотведения, квартирной платы (содержание домов и сооружений и придомовых территорий), вывоза бытового мусора и жидких нечистот), на компенсацию потери части доходов в связи с отменой налога с владельцев транспортных средств и других самоходных машин и механизмов и соответствующим увеличением ставок акцизного налога с топлива и на компенсацию за льготный проезд отдельных категорий граждан </v>
          </cell>
          <cell r="C221">
            <v>4</v>
          </cell>
          <cell r="D221" t="str">
            <v>4 1 03 0900</v>
          </cell>
          <cell r="E221" t="str">
            <v>2 02 03001 00 0000 151</v>
          </cell>
          <cell r="F221" t="str">
            <v>Субвенции бюджетам на оплату жилищно-коммунальных услуг отдельным категориям граждан</v>
          </cell>
          <cell r="G221">
            <v>3</v>
          </cell>
        </row>
        <row r="222">
          <cell r="A222" t="str">
            <v>41031000</v>
          </cell>
          <cell r="B222" t="str">
            <v>Субвенция из Госбюджета Украины местным бюджетам на предоставление льгот и жилищных субсидий населению на приобретение твердого и жидкого печного бытового топлива и сжиженного газа</v>
          </cell>
          <cell r="C222">
            <v>4</v>
          </cell>
          <cell r="D222" t="str">
            <v>4 1 03 1000</v>
          </cell>
          <cell r="E222" t="str">
            <v xml:space="preserve"> 2 02 03000 00 0000 151</v>
          </cell>
          <cell r="F222" t="str">
            <v xml:space="preserve">Субвенции бюджетам субъектов Российской Федерации и муниципальных образований </v>
          </cell>
          <cell r="G222">
            <v>3</v>
          </cell>
        </row>
        <row r="223">
          <cell r="A223" t="str">
            <v>41032600</v>
          </cell>
          <cell r="B223" t="str">
            <v xml:space="preserve">Субвенция из Госбюджета Украины местным бюджетам на приобретение медикаментов и изделий медицинского назначения для обеспечения скорой медицинской помощи </v>
          </cell>
        </row>
        <row r="224">
          <cell r="A224" t="str">
            <v>41033700</v>
          </cell>
          <cell r="B224" t="str">
            <v>Субвенция из Госбюджета Украины местным бюджетам на приобретение расходных материалов для заведений здравоохранения и лекарственных средств для ингаляционной анестезии</v>
          </cell>
          <cell r="C224">
            <v>4</v>
          </cell>
          <cell r="D224" t="str">
            <v>4 1 03 3700</v>
          </cell>
          <cell r="E224" t="str">
            <v>2 02 03000 00 0000 151</v>
          </cell>
          <cell r="F224" t="str">
            <v xml:space="preserve">Субвенции бюджетам субъектов Российской Федерации и муниципальных образований </v>
          </cell>
          <cell r="G224">
            <v>3</v>
          </cell>
        </row>
        <row r="225">
          <cell r="A225" t="str">
            <v>41034400</v>
          </cell>
          <cell r="B225" t="str">
            <v>Субвенция из Госбюджета Украины местным бюджетам на строительство, реконструкцию, ремонт и содержание улиц и дорог коммунальной собственности в населенных пунктах</v>
          </cell>
        </row>
        <row r="226">
          <cell r="A226" t="str">
            <v>41034500</v>
          </cell>
          <cell r="B226" t="str">
            <v>Субвенция из Госбюджета Украины местным бюджетам на осуществление мероприятий по социально-экономическому развитию отдельных территорий</v>
          </cell>
        </row>
        <row r="227">
          <cell r="A227" t="str">
            <v>41034800</v>
          </cell>
          <cell r="B227" t="str">
            <v>Субвенция из Госбюджета Украины местным бюджетам на частичную компенсацию стоимости лекарственных препаратов для лечения лиц с гипертонической болезнью</v>
          </cell>
          <cell r="C227">
            <v>4</v>
          </cell>
          <cell r="D227" t="str">
            <v>4 1 03 4800</v>
          </cell>
          <cell r="E227" t="str">
            <v>2 02 03000 00 0000 151</v>
          </cell>
          <cell r="F227" t="str">
            <v xml:space="preserve">Субвенции бюджетам субъектов Российской Федерации и муниципальных образований </v>
          </cell>
          <cell r="G227">
            <v>3</v>
          </cell>
        </row>
        <row r="228">
          <cell r="A228" t="str">
            <v>41035800</v>
          </cell>
          <cell r="B228" t="str">
            <v>Субвенция из Госбюджета Украины местным бюджетам на выплату государственной социальной помощи на детей-сирот и детей, лишенных родительского попечения, денежного обеспечения родителям-воспитателям и приёмным родителям за предоставление социальных услуг в детских домах семейного типа и приемных семьях по принципу "деньги ходят за ребенком"</v>
          </cell>
          <cell r="C228">
            <v>4</v>
          </cell>
          <cell r="D228" t="str">
            <v>4 1 03 5800</v>
          </cell>
          <cell r="E228" t="str">
            <v>2 02 03000 00 0000 151</v>
          </cell>
          <cell r="F228" t="str">
            <v xml:space="preserve">Субвенции бюджетам субъектов Российской Федерации и муниципальных образований </v>
          </cell>
          <cell r="G228">
            <v>3</v>
          </cell>
        </row>
      </sheetData>
      <sheetData sheetId="3"/>
      <sheetData sheetId="4"/>
      <sheetData sheetId="5"/>
      <sheetData sheetId="6">
        <row r="3">
          <cell r="A3" t="str">
            <v>1 00 00000 00 0000 000</v>
          </cell>
          <cell r="B3" t="str">
            <v>НАЛОГОВЫЕ И НЕНАЛОГОВЫЕ ДОХОДЫ</v>
          </cell>
          <cell r="C3">
            <v>1</v>
          </cell>
        </row>
        <row r="4">
          <cell r="A4" t="str">
            <v>1 01 00000 00 0000 000</v>
          </cell>
          <cell r="B4" t="str">
            <v>НАЛОГИ НА ПРИБЫЛЬ, ДОХОДЫ</v>
          </cell>
          <cell r="C4">
            <v>2</v>
          </cell>
        </row>
        <row r="5">
          <cell r="A5" t="str">
            <v>1 01 01000 00 0000 110</v>
          </cell>
          <cell r="B5" t="str">
            <v>Налог на прибыль организаций</v>
          </cell>
          <cell r="C5">
            <v>3</v>
          </cell>
        </row>
        <row r="6">
          <cell r="A6" t="str">
            <v>1 01 01010 00 0000 110</v>
          </cell>
          <cell r="B6" t="str">
            <v xml:space="preserve">Налог на прибыль организаций, зачисляемый в бюджеты бюджетной системы Российской Федерации по соответствующим ставкам </v>
          </cell>
          <cell r="C6">
            <v>4</v>
          </cell>
        </row>
        <row r="7">
          <cell r="A7" t="str">
            <v>1 01 01011 01 0000 110</v>
          </cell>
          <cell r="B7" t="str">
            <v>Налог на прибыль организаций, зачисляемый в федеральный бюджет</v>
          </cell>
          <cell r="C7">
            <v>5</v>
          </cell>
        </row>
        <row r="8">
          <cell r="A8" t="str">
            <v>1 01 01012 02 0000 110</v>
          </cell>
          <cell r="B8" t="str">
            <v>Налог на прибыль организаций, зачисляемый в бюджеты субъектов Российской Федерации</v>
          </cell>
          <cell r="C8">
            <v>5</v>
          </cell>
        </row>
        <row r="9">
          <cell r="A9" t="str">
            <v>1 01 01020 01 0000 110</v>
          </cell>
          <cell r="B9" t="str">
            <v>Налог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v>
          </cell>
          <cell r="C9">
            <v>4</v>
          </cell>
        </row>
        <row r="10">
          <cell r="A10" t="str">
            <v>1 01 01030 01 0000 110</v>
          </cell>
          <cell r="B10" t="str">
            <v>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v>
          </cell>
          <cell r="C10">
            <v>4</v>
          </cell>
        </row>
        <row r="11">
          <cell r="A11" t="str">
            <v>1 01 01040 01 0000 110</v>
          </cell>
          <cell r="B11" t="str">
            <v>Налог на прибыль организаций с доходов, полученных в виде дивидендов от российских организаций российскими организациями</v>
          </cell>
          <cell r="C11">
            <v>4</v>
          </cell>
        </row>
        <row r="12">
          <cell r="A12" t="str">
            <v>1 01 01050 01 0000 110</v>
          </cell>
          <cell r="B12" t="str">
            <v>Налог на прибыль организаций с доходов, полученных в виде дивидендов от российских организаций иностранными организациями</v>
          </cell>
          <cell r="C12">
            <v>4</v>
          </cell>
        </row>
        <row r="13">
          <cell r="A13" t="str">
            <v>1 01 01060 01 0000 110</v>
          </cell>
          <cell r="B13" t="str">
            <v>Налог на прибыль организаций с доходов, полученных в виде дивидендов от иностранных организаций российскими организациями</v>
          </cell>
          <cell r="C13">
            <v>4</v>
          </cell>
        </row>
        <row r="14">
          <cell r="A14" t="str">
            <v>1 01 01070 01 0000 110</v>
          </cell>
          <cell r="B14" t="str">
            <v>Налог на прибыль организаций с доходов, полученных в виде процентов по государственным и муниципальным ценным бумагам</v>
          </cell>
          <cell r="C14">
            <v>4</v>
          </cell>
        </row>
        <row r="15">
          <cell r="A15" t="str">
            <v>1 01 02000 01 0000 110</v>
          </cell>
          <cell r="B15" t="str">
            <v>Налог на доходы физических лиц</v>
          </cell>
          <cell r="C15">
            <v>3</v>
          </cell>
        </row>
        <row r="16">
          <cell r="A16" t="str">
            <v>1 01 02010 01 0000 110</v>
          </cell>
          <cell r="B16" t="str">
            <v>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v>
          </cell>
          <cell r="C16">
            <v>4</v>
          </cell>
        </row>
        <row r="17">
          <cell r="A17" t="str">
            <v>1 01 02020 01 0000 110</v>
          </cell>
          <cell r="B17" t="str">
            <v>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v>
          </cell>
          <cell r="C17">
            <v>4</v>
          </cell>
        </row>
        <row r="18">
          <cell r="A18" t="str">
            <v>1 01 02030 01 0000 110</v>
          </cell>
          <cell r="B18" t="str">
            <v>Налог на доходы физических лиц с доходов,  полученных физическими лицами в соответствии со статьей 228 Налогового Кодекса Российской Федерации</v>
          </cell>
          <cell r="C18">
            <v>4</v>
          </cell>
        </row>
        <row r="19">
          <cell r="A19" t="str">
            <v>1 01 02040 01 0000 110</v>
          </cell>
          <cell r="B19" t="str">
            <v>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v>
          </cell>
          <cell r="C19">
            <v>4</v>
          </cell>
        </row>
        <row r="20">
          <cell r="A20" t="str">
            <v>1 02 00000 00 0000 000</v>
          </cell>
          <cell r="B20" t="str">
            <v>страховые взносы на обязательное социальное страхование</v>
          </cell>
          <cell r="C20">
            <v>2</v>
          </cell>
        </row>
        <row r="21">
          <cell r="A21" t="str">
            <v xml:space="preserve">1 02 02000 00 0000 160                       </v>
          </cell>
          <cell r="B21" t="str">
            <v>Страховые взносы</v>
          </cell>
          <cell r="C21">
            <v>3</v>
          </cell>
        </row>
        <row r="22">
          <cell r="A22" t="str">
            <v>1 02 02010 06 0000 160</v>
          </cell>
          <cell r="B22" t="str">
            <v>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части трудовой пенсии</v>
          </cell>
          <cell r="C22">
            <v>4</v>
          </cell>
        </row>
        <row r="23">
          <cell r="A23" t="str">
            <v>1 02 02020 06 0000 160</v>
          </cell>
          <cell r="B23" t="str">
            <v>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части трудовой пенсии</v>
          </cell>
          <cell r="C23">
            <v>4</v>
          </cell>
        </row>
        <row r="24">
          <cell r="A24" t="str">
            <v>1 02 02030 06 0000 160</v>
          </cell>
          <cell r="B24" t="str">
            <v>Страховые взносы на обязательное пенсионное страхование в Российской Федерации, зачисляемые в Пенсионный фонд Российской Федерации (за расчетные периоды с 2002 года  по 2009 год включительно)</v>
          </cell>
          <cell r="C24">
            <v>4</v>
          </cell>
        </row>
        <row r="25">
          <cell r="A25" t="str">
            <v>1 02 02031 06 0000 160</v>
          </cell>
          <cell r="B25" t="str">
            <v>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части трудовой пенсии (за расчетные периоды с 2002 года по 2009 год включительно)</v>
          </cell>
          <cell r="C25">
            <v>5</v>
          </cell>
        </row>
        <row r="26">
          <cell r="A26" t="str">
            <v>1 02 02032 06 0000 160</v>
          </cell>
          <cell r="B26" t="str">
            <v>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части трудовой пенсии (за расчетные периоды с 2002 года по 2009 год включительно)</v>
          </cell>
          <cell r="C26">
            <v>5</v>
          </cell>
        </row>
        <row r="27">
          <cell r="A27" t="str">
            <v>1 02 02041 06 0000 160</v>
          </cell>
          <cell r="B27" t="str">
            <v>Дополнительные страховые взносы на накопительную часть трудовой пенсии и взносы работодателя в пользу застрахованных лиц, уплачивающих дополнительные страховые взносы на накопительную часть трудовой пенсии, зачисляемые в Пенсионный фонд Российской Федерации</v>
          </cell>
          <cell r="C27">
            <v>4</v>
          </cell>
        </row>
        <row r="28">
          <cell r="A28" t="str">
            <v>1 02 02050 07 0000 160</v>
          </cell>
          <cell r="B28" t="str">
            <v>Страховые взносы на обязательное социальное страхование от несчастных случаев на производстве и профессиональных заболеваний</v>
          </cell>
          <cell r="C28">
            <v>4</v>
          </cell>
        </row>
        <row r="29">
          <cell r="A29" t="str">
            <v xml:space="preserve">1 02 02070 09 0000 160 </v>
          </cell>
          <cell r="B29" t="str">
            <v>Страховые взносы на обязательное медицинское страхование неработающего населения, зачисленные в бюджеты территориальных фондов обязательного медицинского страхования (за расчетные периоды, истекшие до 1 января 2012 года), перечисляемые в бюджет Федерального фонда обязательного медицинского страхования</v>
          </cell>
          <cell r="C29">
            <v>4</v>
          </cell>
        </row>
        <row r="30">
          <cell r="A30" t="str">
            <v>1 02 02080 06 0000 160</v>
          </cell>
          <cell r="B30" t="str">
            <v>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v>
          </cell>
          <cell r="C30">
            <v>4</v>
          </cell>
        </row>
        <row r="31">
          <cell r="A31" t="str">
            <v>1 02 02090 07 0000 160</v>
          </cell>
          <cell r="B31" t="str">
            <v>Страховые взносы на обязательное социальное страхование на случай временной нетрудоспособности и в связи с материнством</v>
          </cell>
          <cell r="C31">
            <v>4</v>
          </cell>
        </row>
        <row r="32">
          <cell r="A32" t="str">
            <v>1 02 02100 06 0000 160</v>
          </cell>
          <cell r="B32" t="str">
            <v>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части трудовой пенсии (за расчетные периоды, истекшие до 1 января 2013 года)</v>
          </cell>
          <cell r="C32">
            <v>4</v>
          </cell>
        </row>
        <row r="33">
          <cell r="A33" t="str">
            <v>1 02 02100 08 0000 160</v>
          </cell>
          <cell r="B33" t="str">
            <v>Страховые взносы на обязательное медицинское страхование, зачисляемые в бюджет Федерального фонда обязательного медицинского страхования</v>
          </cell>
          <cell r="C33">
            <v>4</v>
          </cell>
        </row>
        <row r="34">
          <cell r="A34" t="str">
            <v>1 02 02101 08 0000 160</v>
          </cell>
          <cell r="B34" t="str">
            <v>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v>
          </cell>
          <cell r="C34">
            <v>5</v>
          </cell>
        </row>
        <row r="35">
          <cell r="A35" t="str">
            <v>1 02 02102 08 0000 160</v>
          </cell>
          <cell r="B35" t="str">
            <v>Страховые взносы на обязательное медицинское страхование неработающего населения, зачисляемые в бюджет Федерального фонда обязательного медицинского страхования</v>
          </cell>
          <cell r="C35">
            <v>5</v>
          </cell>
        </row>
        <row r="36">
          <cell r="A36" t="str">
            <v>1 02 02110 06 0000 160</v>
          </cell>
          <cell r="B36" t="str">
            <v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части трудовой пенсии (за расчетные периоды, истекшие до 1 января 2013 года) </v>
          </cell>
          <cell r="C36">
            <v>4</v>
          </cell>
        </row>
        <row r="37">
          <cell r="A37" t="str">
            <v xml:space="preserve">1 02 02110 09 0000 160 </v>
          </cell>
          <cell r="B37" t="str">
            <v>Страховые взносы на обязательное медицинское страхование неработающего населения, зачисляемые в бюджеты территориальных фондов обязательного медицинского страхования (за расчетные периоды, истекшие до 1 января 2012 года)</v>
          </cell>
          <cell r="C37">
            <v>4</v>
          </cell>
        </row>
        <row r="38">
          <cell r="A38" t="str">
            <v>1 02 02120 06 0000 160</v>
          </cell>
          <cell r="B38" t="str">
            <v>Взносы, уплачиваемые организациями угольной промышленности в бюджет Пенсионного фонда Российской Федерации на выплату доплаты к пенсии</v>
          </cell>
          <cell r="C38">
            <v>4</v>
          </cell>
        </row>
        <row r="39">
          <cell r="A39" t="str">
            <v>1 02 02130 06 0000 160</v>
          </cell>
          <cell r="B39" t="str">
            <v xml:space="preserve">Страховые взносы по дополнительному тарифу за застрахованных лиц, занятых на соответствующих видах работ, указанных в подпунктах 1-18 пункта 1 статьи 27 Федерального закона "О трудовых пенсиях в Российской Федерации", зачисляемые в бюджет Пенсионного фонда Российской Федерации на выплату страховой части трудовой пенсии </v>
          </cell>
          <cell r="C39">
            <v>4</v>
          </cell>
        </row>
        <row r="40">
          <cell r="A40" t="str">
            <v>1 02 02131 06 0000 160</v>
          </cell>
          <cell r="B40" t="str">
            <v xml:space="preserve">Страховые взносы по дополнительному тарифу за застрахованных лиц, занятых на соответствующих видах работ, указанных в подпункте 1 пункта 1 статьи 27 Федерального закона "О трудовых пенсиях в Российской Федерации", зачисляемые в бюджет Пенсионного фонда Российской Федерации на выплату страховой части трудовой пенсии </v>
          </cell>
          <cell r="C40">
            <v>5</v>
          </cell>
        </row>
        <row r="41">
          <cell r="A41" t="str">
            <v>1 02 02132 06 0000 160</v>
          </cell>
          <cell r="B41" t="str">
            <v xml:space="preserve">Страховые взносы по дополнительному тарифу за застрахованных лиц, занятых на соответствующих видах работ, указанных в подпунктах 2-18 пункта 1 статьи 27 Федерального закона "О трудовых пенсиях в Российской Федерации", зачисляемые в бюджет Пенсионного фонда Российской Федерации на выплату страховой части трудовой пенсии </v>
          </cell>
          <cell r="C41">
            <v>5</v>
          </cell>
        </row>
        <row r="42">
          <cell r="A42" t="str">
            <v>1 02 02140 06 0000 160</v>
          </cell>
          <cell r="B42" t="str">
            <v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части трудовой пенсии  </v>
          </cell>
          <cell r="C42">
            <v>4</v>
          </cell>
        </row>
        <row r="43">
          <cell r="A43" t="str">
            <v>1 02 02150 06 0000 160</v>
          </cell>
          <cell r="B43" t="str">
            <v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части трудовой пенсии  </v>
          </cell>
          <cell r="C43">
            <v>4</v>
          </cell>
        </row>
        <row r="44">
          <cell r="A44" t="str">
            <v>1 03 00000 00 0000 000</v>
          </cell>
          <cell r="B44" t="str">
            <v>НАЛОГИ НА ТОВАРЫ (РАБОТЫ, УСЛУГИ), РЕАЛИЗУЕМЫЕ НА ТЕРРИТОРИИ РОССИЙСКОЙ ФЕДЕРАЦИИ</v>
          </cell>
          <cell r="C44">
            <v>2</v>
          </cell>
        </row>
        <row r="45">
          <cell r="A45" t="str">
            <v>1 03 01000 01 0000 110</v>
          </cell>
          <cell r="B45" t="str">
            <v>Налог на добавленную стоимость на товары (работы, услуги), реализуемые на территории Российской Федерации</v>
          </cell>
          <cell r="C45">
            <v>3</v>
          </cell>
        </row>
        <row r="46">
          <cell r="A46" t="str">
            <v>1 03 02000 01 0000 110</v>
          </cell>
          <cell r="B46" t="str">
            <v>Акцизы по подакцизным товарам (продукции), производимым на территории Российской Федерации</v>
          </cell>
          <cell r="C46">
            <v>3</v>
          </cell>
        </row>
        <row r="47">
          <cell r="A47" t="str">
            <v>1 03 02010 01 0000 110</v>
          </cell>
          <cell r="B47" t="str">
            <v>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v>
          </cell>
          <cell r="C47">
            <v>4</v>
          </cell>
        </row>
        <row r="48">
          <cell r="A48" t="str">
            <v>1 03 02011 01 0000 110</v>
          </cell>
          <cell r="B48" t="str">
            <v>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v>
          </cell>
          <cell r="C48">
            <v>5</v>
          </cell>
        </row>
        <row r="49">
          <cell r="A49" t="str">
            <v>1 03 02012 01 0000 110</v>
          </cell>
          <cell r="B49" t="str">
            <v>Акцизы на этиловый спирт из непищевого сырья, производимый на территории Российской Федерации</v>
          </cell>
          <cell r="C49">
            <v>5</v>
          </cell>
        </row>
        <row r="50">
          <cell r="A50" t="str">
            <v>1 03 02013 01 0000 110</v>
          </cell>
          <cell r="B50" t="str">
            <v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v>
          </cell>
          <cell r="C50">
            <v>5</v>
          </cell>
        </row>
        <row r="51">
          <cell r="A51" t="str">
            <v>1 03 02020 01 0000 110</v>
          </cell>
          <cell r="B51" t="str">
            <v>Акцизы на спиртосодержащую продукцию, производимую на территории Российской Федерации</v>
          </cell>
          <cell r="C51">
            <v>4</v>
          </cell>
        </row>
        <row r="52">
          <cell r="A52" t="str">
            <v>1 03 02030 01 0000 110</v>
          </cell>
          <cell r="B52" t="str">
            <v>Акцизы на табачную продукцию, производимую на территории Российской Федерации</v>
          </cell>
          <cell r="C52">
            <v>4</v>
          </cell>
        </row>
        <row r="53">
          <cell r="A53" t="str">
            <v>1 03 02041 01 0000 110</v>
          </cell>
          <cell r="B53" t="str">
            <v>Акцизы на автомобильный бензин, производимый на территории Российской Федерации</v>
          </cell>
          <cell r="C53">
            <v>4</v>
          </cell>
        </row>
        <row r="54">
          <cell r="A54" t="str">
            <v>1 03 02042 01 0000 110</v>
          </cell>
          <cell r="B54" t="str">
            <v>Акцизы на прямогонный бензин, производимый на территории Российской Федерации</v>
          </cell>
          <cell r="C54">
            <v>4</v>
          </cell>
        </row>
        <row r="55">
          <cell r="A55" t="str">
            <v>1 03 02060 01 0000 110</v>
          </cell>
          <cell r="B55" t="str">
            <v>Акцизы на автомобили легковые и мотоциклы, производимые на территории Российской Федерации</v>
          </cell>
          <cell r="C55">
            <v>4</v>
          </cell>
        </row>
        <row r="56">
          <cell r="A56" t="str">
            <v>1 03 02070 01 0000 110</v>
          </cell>
          <cell r="B56" t="str">
            <v>Акцизы на дизельное топливо, производимое на территории Российской Федерации</v>
          </cell>
          <cell r="C56">
            <v>4</v>
          </cell>
        </row>
        <row r="57">
          <cell r="A57" t="str">
            <v>1 03 02080 01 0000 110</v>
          </cell>
          <cell r="B57" t="str">
            <v>Акцизы на моторные масла для дизельных и (или) карбюраторных (инжекторных) двигателей, производимые на территории Российской Федерации</v>
          </cell>
          <cell r="C57">
            <v>4</v>
          </cell>
        </row>
        <row r="58">
          <cell r="A58" t="str">
            <v>1 03 02090 01 0000 110</v>
          </cell>
          <cell r="B58" t="str">
            <v>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v>
          </cell>
          <cell r="C58">
            <v>4</v>
          </cell>
        </row>
        <row r="59">
          <cell r="A59" t="str">
            <v>1 03 02100 01 0000 110</v>
          </cell>
          <cell r="B59" t="str">
            <v>Акцизы на пиво, производимое на территории Российской Федерации</v>
          </cell>
          <cell r="C59">
            <v>4</v>
          </cell>
        </row>
        <row r="60">
          <cell r="A60" t="str">
            <v>1 03 02110 01 0000 110</v>
          </cell>
          <cell r="B60" t="str">
            <v>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v>
          </cell>
          <cell r="C60">
            <v>4</v>
          </cell>
        </row>
        <row r="61">
          <cell r="A61" t="str">
            <v>1 03 02120 01 0000 110</v>
          </cell>
          <cell r="B61" t="str">
            <v xml:space="preserve">Акцизы на сидр, пуаре, медовуху, производимые на территории Российской Федерации  </v>
          </cell>
        </row>
        <row r="62">
          <cell r="A62" t="str">
            <v>1 03 02130 01 0000 110</v>
          </cell>
          <cell r="B62" t="str">
            <v>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Федерации4</v>
          </cell>
          <cell r="C62">
            <v>4</v>
          </cell>
        </row>
        <row r="63">
          <cell r="A63" t="str">
            <v>1 03 02150 01 0000 110</v>
          </cell>
          <cell r="B63" t="str">
            <v>Доходы от уплаты акцизов на дизельное топливо, подлежащие распределению в консолидированные бюджеты субъектов Российской Федерации</v>
          </cell>
          <cell r="C63">
            <v>4</v>
          </cell>
        </row>
        <row r="64">
          <cell r="A64" t="str">
            <v>1 03 02160 01 0000 110</v>
          </cell>
          <cell r="B64" t="str">
            <v>Доходы от уплаты акцизов на моторные масла для дизельных и (или) карбюраторных (инжекторных) двигателей, подлежащие распределению в консолидированные бюджеты субъектов Российской Федерации</v>
          </cell>
          <cell r="C64">
            <v>4</v>
          </cell>
        </row>
        <row r="65">
          <cell r="A65" t="str">
            <v>1 03 02170 01 0000 110</v>
          </cell>
          <cell r="B65" t="str">
            <v>Доходы от уплаты акцизов на автомобильный бензин, производимый на территории Российской Федерации, подлежащие распределению в консолидированные бюджеты субъектов Российской Федерации</v>
          </cell>
          <cell r="C65">
            <v>4</v>
          </cell>
        </row>
        <row r="66">
          <cell r="A66" t="str">
            <v>1 03 02180 01 0000 110</v>
          </cell>
          <cell r="B66" t="str">
            <v>Доходы от уплаты акцизов на прямогонный бензин, производимый на территории Российской Федерации, подлежащие распределению в консолидированные бюджеты субъектов Российской Федерации</v>
          </cell>
          <cell r="C66">
            <v>4</v>
          </cell>
        </row>
        <row r="67">
          <cell r="A67" t="str">
            <v>1 03 02210 01 0000 110</v>
          </cell>
          <cell r="B67" t="str">
            <v>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v>
          </cell>
          <cell r="C67">
            <v>4</v>
          </cell>
        </row>
        <row r="68">
          <cell r="A68" t="str">
            <v>1 03 02220 01 0000 110</v>
          </cell>
          <cell r="B68" t="str">
            <v>Доходы от уплаты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подлежащие распределению в консолидированные бюджеты субъектов Российской Федерации</v>
          </cell>
          <cell r="C68">
            <v>4</v>
          </cell>
        </row>
        <row r="69">
          <cell r="A69" t="str">
            <v>1 03 02230 01 0000 110</v>
          </cell>
          <cell r="B69" t="str">
            <v>Доходы от уплаты акцизов на дизельное топливо, зачисляемые в консолидированные бюджеты субъектов Российской Федерации</v>
          </cell>
          <cell r="C69">
            <v>4</v>
          </cell>
        </row>
        <row r="70">
          <cell r="A70" t="str">
            <v>1 03 02240 01 0000 110</v>
          </cell>
          <cell r="B70" t="str">
            <v>Доходы от уплаты акцизов на моторные масла для дизельных и (или) карбюраторных (инжекторных) двигателей, зачисляемые в консолидированные бюджеты субъектов Российской Федерации</v>
          </cell>
          <cell r="C70">
            <v>4</v>
          </cell>
        </row>
        <row r="71">
          <cell r="A71" t="str">
            <v>1 03 02250 01 0000 110</v>
          </cell>
          <cell r="B71" t="str">
            <v>Доходы от уплаты акцизов на автомобильный бензин, производимый на территории Российской Федерации, зачисляемые в консолидированные бюджеты субъектов Российской Федерации</v>
          </cell>
          <cell r="C71">
            <v>4</v>
          </cell>
        </row>
        <row r="72">
          <cell r="A72" t="str">
            <v>1 03 02260 01 0000 110</v>
          </cell>
          <cell r="B72" t="str">
            <v>Доходы от уплаты акцизов на прямогонный бензин, производимый на территории Российской Федерации, зачисляемые в консолидированные бюджеты субъектов Российской Федерации</v>
          </cell>
          <cell r="C72">
            <v>4</v>
          </cell>
        </row>
        <row r="73">
          <cell r="A73" t="str">
            <v>1 04 00000 00 0000 000</v>
          </cell>
          <cell r="B73" t="str">
            <v>НАЛОГИ НА ТОВАРЫ, ВВОЗИМЫЕ НА ТЕРРИТОРИЮ РОССИЙСКОЙ ФЕДЕРАЦИИ</v>
          </cell>
          <cell r="C73">
            <v>2</v>
          </cell>
        </row>
        <row r="74">
          <cell r="A74" t="str">
            <v>1 04 01000 01 0000 110</v>
          </cell>
          <cell r="B74" t="str">
            <v>Налог на добавленную стоимость на товары, ввозимые на территорию Российской Федерации</v>
          </cell>
          <cell r="C74">
            <v>3</v>
          </cell>
        </row>
        <row r="75">
          <cell r="A75" t="str">
            <v>1 04 02000 01 0000 110</v>
          </cell>
          <cell r="B75" t="str">
            <v xml:space="preserve">Акцизы по подакцизным товарам (продукции), ввозимым на территорию Российской Федерации </v>
          </cell>
          <cell r="C75">
            <v>3</v>
          </cell>
        </row>
        <row r="76">
          <cell r="A76" t="str">
            <v>1 04 02010 01 0000 110</v>
          </cell>
          <cell r="B76" t="str">
            <v xml:space="preserve">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v>
          </cell>
          <cell r="C76">
            <v>4</v>
          </cell>
        </row>
        <row r="77">
          <cell r="A77" t="str">
            <v>1 04 02011 01 0000 110</v>
          </cell>
          <cell r="B77" t="str">
            <v>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v>
          </cell>
          <cell r="C77">
            <v>5</v>
          </cell>
        </row>
        <row r="78">
          <cell r="A78" t="str">
            <v>1 04 02012 01 0000 110</v>
          </cell>
          <cell r="B78" t="str">
            <v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v>
          </cell>
          <cell r="C78">
            <v>5</v>
          </cell>
        </row>
        <row r="79">
          <cell r="A79" t="str">
            <v>1 04 02013 01 0000 110</v>
          </cell>
          <cell r="B79" t="str">
            <v xml:space="preserve">Акцизы на этиловый спирт из непищевого сырья, ввозимый на на территорию Российской Федерации  </v>
          </cell>
          <cell r="C79">
            <v>5</v>
          </cell>
        </row>
        <row r="80">
          <cell r="A80" t="str">
            <v>1 04 02020 01 0000 110</v>
          </cell>
          <cell r="B80" t="str">
            <v>Акцизы на спиртосодержащую продукцию, ввозимую на территорию Российской Федерации</v>
          </cell>
          <cell r="C80">
            <v>4</v>
          </cell>
        </row>
        <row r="81">
          <cell r="A81" t="str">
            <v>1 04 02030 01 0000 110</v>
          </cell>
          <cell r="B81" t="str">
            <v>Акцизы на табачную продукцию, ввозимую на территорию Российской Федерации</v>
          </cell>
          <cell r="C81">
            <v>4</v>
          </cell>
        </row>
        <row r="82">
          <cell r="A82" t="str">
            <v>1 04 02040 01 0000 110</v>
          </cell>
          <cell r="B82" t="str">
            <v>Акцизы на автомобильный бензин, ввозимый на территорию Российской Федерации</v>
          </cell>
          <cell r="C82">
            <v>4</v>
          </cell>
        </row>
        <row r="83">
          <cell r="A83" t="str">
            <v>1 04 02060 01 0000 110</v>
          </cell>
          <cell r="B83" t="str">
            <v>Акцизы на автомобили легковые и мотоциклы, ввозимые на территорию Российской Федерации</v>
          </cell>
          <cell r="C83">
            <v>4</v>
          </cell>
        </row>
        <row r="84">
          <cell r="A84" t="str">
            <v>1 04 02070 01 0000 110</v>
          </cell>
          <cell r="B84" t="str">
            <v>Акцизы на дизельное топливо, ввозимое на территорию Российской Федерации</v>
          </cell>
          <cell r="C84">
            <v>4</v>
          </cell>
        </row>
        <row r="85">
          <cell r="A85" t="str">
            <v>1 04 02080 01 0000 110</v>
          </cell>
          <cell r="B85" t="str">
            <v>Акцизы на моторные масла для дизельных и (или) карбюраторных (инжекторных) двигателей, ввозимые на территорию Российской Федерации</v>
          </cell>
          <cell r="C85">
            <v>4</v>
          </cell>
        </row>
        <row r="86">
          <cell r="A86" t="str">
            <v>1 04 02090 01 0000 110</v>
          </cell>
          <cell r="B86" t="str">
            <v>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v>
          </cell>
          <cell r="C86">
            <v>4</v>
          </cell>
        </row>
        <row r="87">
          <cell r="A87" t="str">
            <v>1 04 02100 01 0000 110</v>
          </cell>
          <cell r="B87" t="str">
            <v xml:space="preserve">Акцизы на пиво, ввозимое на территорию Российской Федерации </v>
          </cell>
          <cell r="C87">
            <v>4</v>
          </cell>
        </row>
        <row r="88">
          <cell r="A88" t="str">
            <v>1 04 02110 01 0000 110</v>
          </cell>
          <cell r="B88" t="str">
            <v>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v>
          </cell>
          <cell r="C88">
            <v>4</v>
          </cell>
        </row>
        <row r="89">
          <cell r="A89" t="str">
            <v>1 04 02120 01 0000 110</v>
          </cell>
          <cell r="B89" t="str">
            <v xml:space="preserve">Акцизы на сидр, пуаре, медовуху, ввозимые на территорию Российской Федерации </v>
          </cell>
          <cell r="C89">
            <v>4</v>
          </cell>
        </row>
        <row r="90">
          <cell r="A90" t="str">
            <v>1 04 02130 01 0000 110</v>
          </cell>
          <cell r="B90" t="str">
            <v>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Федерации4</v>
          </cell>
          <cell r="C90">
            <v>4</v>
          </cell>
        </row>
        <row r="91">
          <cell r="A91" t="str">
            <v>1 04 02140 01 0000 110</v>
          </cell>
          <cell r="B91" t="str">
            <v>Акцизы на прямогонный бензин, ввозимый на территорию Российской Федерации</v>
          </cell>
          <cell r="C91">
            <v>4</v>
          </cell>
        </row>
        <row r="92">
          <cell r="A92" t="str">
            <v>1 04 02150 01 0000 110</v>
          </cell>
          <cell r="B92" t="str">
            <v>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v>
          </cell>
          <cell r="C92">
            <v>4</v>
          </cell>
        </row>
        <row r="93">
          <cell r="A93" t="str">
            <v>1 05 00000 00 0000 000</v>
          </cell>
          <cell r="B93" t="str">
            <v>НАЛОГИ НА СОВОКУПНЫЙ ДОХОД</v>
          </cell>
          <cell r="C93">
            <v>2</v>
          </cell>
        </row>
        <row r="94">
          <cell r="A94" t="str">
            <v>1 05 01000 00 0000 110</v>
          </cell>
          <cell r="B94" t="str">
            <v>Налог, взимаемый в связи с применением упрощенной системы налогообложения</v>
          </cell>
          <cell r="C94">
            <v>3</v>
          </cell>
        </row>
        <row r="95">
          <cell r="A95" t="str">
            <v>1 05 01010 01 0000 110</v>
          </cell>
          <cell r="B95" t="str">
            <v>Налог, взимаемый с налогоплательщиков, выбравших в качестве объекта налогообложения  доходы</v>
          </cell>
          <cell r="C95">
            <v>4</v>
          </cell>
        </row>
        <row r="96">
          <cell r="A96" t="str">
            <v>1 05 01011 01 0000 110</v>
          </cell>
          <cell r="B96" t="str">
            <v>Налог, взимаемый с налогоплательщиков, выбравших в качестве объекта налогообложения  доходы</v>
          </cell>
          <cell r="C96">
            <v>5</v>
          </cell>
        </row>
        <row r="97">
          <cell r="A97" t="str">
            <v>1 05 01012 01 0000 110</v>
          </cell>
          <cell r="B97" t="str">
            <v>Налог, взимаемый с налогоплательщиков, выбравших в качестве объекта налогообложения  доходы (за налоговые периоды, истекшие до 1 января 2011 года)</v>
          </cell>
          <cell r="C97">
            <v>5</v>
          </cell>
        </row>
        <row r="98">
          <cell r="A98" t="str">
            <v>1 05 01020 01 0000 110</v>
          </cell>
          <cell r="B98" t="str">
            <v>Налог, взимаемый с налогоплательщиков, выбравших в качестве объекта налогообложения доходы, уменьшенные на величину расходов</v>
          </cell>
          <cell r="C98">
            <v>4</v>
          </cell>
        </row>
        <row r="99">
          <cell r="A99" t="str">
            <v>1 05 01021 01 0000 110</v>
          </cell>
          <cell r="B99" t="str">
            <v>Налог, взимаемый с налогоплательщиков, выбравших в качестве объекта налогообложения доходы, уменьшенные на величину расходов</v>
          </cell>
          <cell r="C99">
            <v>5</v>
          </cell>
        </row>
        <row r="100">
          <cell r="A100" t="str">
            <v>1 05 01022 01 0000 110</v>
          </cell>
          <cell r="B100" t="str">
            <v>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v>
          </cell>
          <cell r="C100">
            <v>5</v>
          </cell>
        </row>
        <row r="101">
          <cell r="A101" t="str">
            <v>1 05 01030 01 0000 110</v>
          </cell>
          <cell r="B101" t="str">
            <v>Минимальный налог, зачисляемый в бюджеты государственных внебюджетных фондов (уплаченный (взысканный) за налоговые периоды, истекшие до 1 января 2011 года)</v>
          </cell>
          <cell r="C101">
            <v>4</v>
          </cell>
        </row>
        <row r="102">
          <cell r="A102" t="str">
            <v>1 05 01050 01 0000 110</v>
          </cell>
          <cell r="B102" t="str">
            <v>Минимальный налог, зачисляемый в бюджеты субъектов Российской Федерации</v>
          </cell>
          <cell r="C102">
            <v>4</v>
          </cell>
        </row>
        <row r="103">
          <cell r="A103" t="str">
            <v>1 05 02000 02 0000 110</v>
          </cell>
          <cell r="B103" t="str">
            <v>Единый налог на вмененный доход для отдельных видов деятельности</v>
          </cell>
          <cell r="C103">
            <v>3</v>
          </cell>
        </row>
        <row r="104">
          <cell r="A104" t="str">
            <v>1 05 02010 02 0000 110</v>
          </cell>
          <cell r="B104" t="str">
            <v>Единый налог на вмененный доход для отдельных видов деятельности</v>
          </cell>
          <cell r="C104">
            <v>4</v>
          </cell>
        </row>
        <row r="105">
          <cell r="A105" t="str">
            <v>1 05 02020 02 0000 110</v>
          </cell>
          <cell r="B105" t="str">
            <v>Единый налог на вмененный доход для отдельных видов деятельности (за налоговые периоды, истекшие до 1 января 2011 года)</v>
          </cell>
          <cell r="C105">
            <v>4</v>
          </cell>
        </row>
        <row r="106">
          <cell r="A106" t="str">
            <v>1 05 03000 01 0000 110</v>
          </cell>
          <cell r="B106" t="str">
            <v>Единый сельскохозяйственный налог</v>
          </cell>
          <cell r="C106">
            <v>3</v>
          </cell>
        </row>
        <row r="107">
          <cell r="A107" t="str">
            <v>1 05 03010 01 0000 110</v>
          </cell>
          <cell r="B107" t="str">
            <v>Единый сельскохозяйственный налог</v>
          </cell>
          <cell r="C107">
            <v>4</v>
          </cell>
        </row>
        <row r="108">
          <cell r="A108" t="str">
            <v>1 05 03020 01 0000 110</v>
          </cell>
          <cell r="B108" t="str">
            <v>Единый сельскохозяйственный налог (за налоговые периоды, истекшие до 1 января 2011 года)</v>
          </cell>
          <cell r="C108">
            <v>4</v>
          </cell>
        </row>
        <row r="109">
          <cell r="A109" t="str">
            <v>1 05 04000 02 0000 110</v>
          </cell>
          <cell r="B109" t="str">
            <v>Налог, взимаемый в связи с применением патентной системы налогообложения</v>
          </cell>
          <cell r="C109">
            <v>3</v>
          </cell>
        </row>
        <row r="110">
          <cell r="A110" t="str">
            <v>1 05 04010 02 0000 110</v>
          </cell>
          <cell r="B110" t="str">
            <v>Налог, взимаемый в связи с применением патентной системы налогообложения, зачисляемый в бюджеты городских округов</v>
          </cell>
          <cell r="C110">
            <v>4</v>
          </cell>
        </row>
        <row r="111">
          <cell r="A111" t="str">
            <v>1 05 04020 02 0000 110</v>
          </cell>
          <cell r="B111" t="str">
            <v>Налог, взимаемый в связи с применением патентной системы налогообложения, зачисляемый в бюджеты муниципальных районов5</v>
          </cell>
          <cell r="C111">
            <v>4</v>
          </cell>
        </row>
        <row r="112">
          <cell r="A112" t="str">
            <v xml:space="preserve">1 05 04030 02 0000 110 </v>
          </cell>
          <cell r="B112" t="str">
            <v>Налог, взимаемый в связи с применением патентной системы налогообложения, зачисляемый в бюджеты городов федерального значения Москвы и Санкт-Петербурга6</v>
          </cell>
          <cell r="C112">
            <v>4</v>
          </cell>
        </row>
        <row r="113">
          <cell r="A113" t="str">
            <v>1 06 00000 00 0000 000</v>
          </cell>
          <cell r="B113" t="str">
            <v>НАЛОГИ НА ИМУЩЕСТВО</v>
          </cell>
          <cell r="C113">
            <v>2</v>
          </cell>
        </row>
        <row r="114">
          <cell r="A114" t="str">
            <v>1 06 01000 00 0000 110</v>
          </cell>
          <cell r="B114" t="str">
            <v>Налог на имущество физических лиц</v>
          </cell>
          <cell r="C114">
            <v>3</v>
          </cell>
        </row>
        <row r="115">
          <cell r="A115" t="str">
            <v>1 06 01010 03 0000 110</v>
          </cell>
          <cell r="B115" t="str">
            <v>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v>
          </cell>
          <cell r="C115">
            <v>4</v>
          </cell>
        </row>
        <row r="116">
          <cell r="A116" t="str">
            <v>1 06 01020 04 0000 110</v>
          </cell>
          <cell r="B116" t="str">
            <v>Налог на имущество физических лиц, взимаемый по  ставкам, применяемым к объектам налогообложения, расположенным в границах городских округов</v>
          </cell>
          <cell r="C116">
            <v>4</v>
          </cell>
        </row>
        <row r="117">
          <cell r="A117" t="str">
            <v>1 06 01030 05 0000 110</v>
          </cell>
          <cell r="B117" t="str">
            <v>Налог на имущество физических лиц, взимаемый по ставкам, применяемым к объектам налогообложения, расположенным в границах межселенных территорий</v>
          </cell>
          <cell r="C117">
            <v>4</v>
          </cell>
        </row>
        <row r="118">
          <cell r="A118" t="str">
            <v>1 06 01030 10 0000 110</v>
          </cell>
          <cell r="B118" t="str">
            <v>Налог на имущество физических лиц, взимаемый по ставкам, применяемым к объектам налогообложения, расположенным в границах поселений</v>
          </cell>
          <cell r="C118">
            <v>4</v>
          </cell>
        </row>
        <row r="119">
          <cell r="A119" t="str">
            <v>1 06 02000 02 0000 110</v>
          </cell>
          <cell r="B119" t="str">
            <v>Налог на имущество организаций</v>
          </cell>
          <cell r="C119">
            <v>3</v>
          </cell>
        </row>
        <row r="120">
          <cell r="A120" t="str">
            <v>1 06 02010 02 0000 110</v>
          </cell>
          <cell r="B120" t="str">
            <v>Налог на имущество организаций по имуществу, не входящему в Единую систему газоснабжения</v>
          </cell>
          <cell r="C120">
            <v>4</v>
          </cell>
        </row>
        <row r="121">
          <cell r="A121" t="str">
            <v>1 06 02020 02 0000 110</v>
          </cell>
          <cell r="B121" t="str">
            <v>Налог на имущество организаций по имуществу, входящему в Единую систему газоснабжения</v>
          </cell>
          <cell r="C121">
            <v>4</v>
          </cell>
        </row>
        <row r="122">
          <cell r="A122" t="str">
            <v>1 06 04000 02 0000 110</v>
          </cell>
          <cell r="B122" t="str">
            <v>Транспортный налог</v>
          </cell>
          <cell r="C122">
            <v>3</v>
          </cell>
        </row>
        <row r="123">
          <cell r="A123" t="str">
            <v>1 06 04011 02 0000 110</v>
          </cell>
          <cell r="B123" t="str">
            <v>Транспортный налог с организаций</v>
          </cell>
          <cell r="C123">
            <v>4</v>
          </cell>
        </row>
        <row r="124">
          <cell r="A124" t="str">
            <v>1 06 04012 02 0000 110</v>
          </cell>
          <cell r="B124" t="str">
            <v>Транспортный налог с физических лиц</v>
          </cell>
          <cell r="C124">
            <v>4</v>
          </cell>
        </row>
        <row r="125">
          <cell r="A125" t="str">
            <v>1 06 05000 02 0000 110</v>
          </cell>
          <cell r="B125" t="str">
            <v>Налог на игорный бизнес</v>
          </cell>
          <cell r="C125">
            <v>3</v>
          </cell>
        </row>
        <row r="126">
          <cell r="A126" t="str">
            <v>1 06 06000 00 0000 110</v>
          </cell>
          <cell r="B126" t="str">
            <v>Земельный налог</v>
          </cell>
          <cell r="C126">
            <v>3</v>
          </cell>
        </row>
        <row r="127">
          <cell r="A127" t="str">
            <v>1 06 06010 00 0000 110</v>
          </cell>
          <cell r="B127" t="str">
            <v>Земельный налог, взимаемый по ставкам, установленным в соответствии с подпунктом 1 пункта 1 статьи 394 Налогового кодекса Российской Федерации</v>
          </cell>
          <cell r="C127">
            <v>4</v>
          </cell>
        </row>
        <row r="128">
          <cell r="A128" t="str">
            <v>1 06 06011 03 0000 110</v>
          </cell>
          <cell r="B128" t="str">
            <v>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v>
          </cell>
          <cell r="C128">
            <v>5</v>
          </cell>
        </row>
        <row r="129">
          <cell r="A129" t="str">
            <v>1 06 06012 04 0000 110</v>
          </cell>
          <cell r="B129" t="str">
            <v>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v>
          </cell>
          <cell r="C129">
            <v>5</v>
          </cell>
        </row>
        <row r="130">
          <cell r="A130" t="str">
            <v>1 06 06013 05 0000 110</v>
          </cell>
          <cell r="B130" t="str">
            <v>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v>
          </cell>
          <cell r="C130">
            <v>5</v>
          </cell>
        </row>
        <row r="131">
          <cell r="A131" t="str">
            <v>1 06 06013 10 0000 110</v>
          </cell>
          <cell r="B131" t="str">
            <v>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v>
          </cell>
          <cell r="C131">
            <v>5</v>
          </cell>
        </row>
        <row r="132">
          <cell r="A132" t="str">
            <v>1 06 06020 00 0000 110</v>
          </cell>
          <cell r="B132" t="str">
            <v>Земельный налог, взимаемый по ставкам, установленным в соответствии с подпунктом 2 пункта 1 статьи 394 Налогового кодекса Российской Федерации</v>
          </cell>
          <cell r="C132">
            <v>4</v>
          </cell>
        </row>
        <row r="133">
          <cell r="A133" t="str">
            <v>1 06 06021 03 0000 110</v>
          </cell>
          <cell r="B133" t="str">
            <v>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v>
          </cell>
          <cell r="C133">
            <v>5</v>
          </cell>
        </row>
        <row r="134">
          <cell r="A134" t="str">
            <v>1 06 06022 04 0000 110</v>
          </cell>
          <cell r="B134" t="str">
            <v>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v>
          </cell>
          <cell r="C134">
            <v>5</v>
          </cell>
        </row>
        <row r="135">
          <cell r="A135" t="str">
            <v>1 06 06023 05 0000 110</v>
          </cell>
          <cell r="B135" t="str">
            <v>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межселенных территорий</v>
          </cell>
          <cell r="C135">
            <v>5</v>
          </cell>
        </row>
        <row r="136">
          <cell r="A136" t="str">
            <v>1 06 06023 10 0000 110</v>
          </cell>
          <cell r="B136" t="str">
            <v>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v>
          </cell>
          <cell r="C136">
            <v>5</v>
          </cell>
        </row>
        <row r="137">
          <cell r="A137" t="str">
            <v>1 06 07000 04 0000 110</v>
          </cell>
          <cell r="B137" t="str">
            <v>Налог на недвижимость, взимаемый с объектов недвижимого имущества, расположенных в границах городов Великий Новгород и Тверь</v>
          </cell>
          <cell r="C137">
            <v>3</v>
          </cell>
        </row>
        <row r="138">
          <cell r="A138" t="str">
            <v>1 06 08000 00 0000 110</v>
          </cell>
          <cell r="B138" t="str">
            <v>Налог на недвижимое имущество</v>
          </cell>
          <cell r="C138">
            <v>3</v>
          </cell>
        </row>
        <row r="139">
          <cell r="A139" t="str">
            <v>1 06 08010 02 0000 110</v>
          </cell>
          <cell r="B139" t="str">
            <v>Налог на недвижимое имущество, взимаемый по ставкам, определенным законодательными (представительными) органами государственной власти городов федерального значения Москвы и Санкт-Петербурга</v>
          </cell>
          <cell r="C139">
            <v>4</v>
          </cell>
        </row>
        <row r="140">
          <cell r="A140" t="str">
            <v>1 06 08020 04 0000 110</v>
          </cell>
          <cell r="B140" t="str">
            <v>Налог на недвижимое имущество, взимаемый по ставкам, определенным представительными органами городских округов</v>
          </cell>
          <cell r="C140">
            <v>4</v>
          </cell>
        </row>
        <row r="141">
          <cell r="A141" t="str">
            <v>1 06 08030 05 0000 110</v>
          </cell>
          <cell r="B141" t="str">
            <v>Налог на недвижимое имущество, взимаемый по ставкам, определенным представительными органами муниципальных районов</v>
          </cell>
          <cell r="C141">
            <v>4</v>
          </cell>
        </row>
        <row r="142">
          <cell r="A142" t="str">
            <v>1 06 08030 10 0000 110</v>
          </cell>
          <cell r="B142" t="str">
            <v>Налог на недвижимое имущество, взимаемый по ставкам, определенным представительными органами поселений</v>
          </cell>
          <cell r="C142">
            <v>4</v>
          </cell>
        </row>
        <row r="143">
          <cell r="A143" t="str">
            <v>1 07 00000 00 0000 000</v>
          </cell>
          <cell r="B143" t="str">
            <v>НАЛОГИ, СБОРЫ И РЕГУЛЯРНЫЕ ПЛАТЕЖИ ЗА ПОЛЬЗОВАНИЕ ПРИРОДНЫМИ РЕСУРСАМИ</v>
          </cell>
          <cell r="C143">
            <v>2</v>
          </cell>
        </row>
        <row r="144">
          <cell r="A144" t="str">
            <v>1 07 01000 01 0000 110</v>
          </cell>
          <cell r="B144" t="str">
            <v>Налог на добычу полезных ископаемых</v>
          </cell>
          <cell r="C144">
            <v>3</v>
          </cell>
        </row>
        <row r="145">
          <cell r="A145" t="str">
            <v>1 07 01010 01 0000 110</v>
          </cell>
          <cell r="B145" t="str">
            <v>Налог на добычу полезных ископаемых в виде углеводородного сырья</v>
          </cell>
          <cell r="C145">
            <v>4</v>
          </cell>
        </row>
        <row r="146">
          <cell r="A146" t="str">
            <v>1 07 01011 01 0000 110</v>
          </cell>
          <cell r="B146" t="str">
            <v>Нефть</v>
          </cell>
          <cell r="C146">
            <v>5</v>
          </cell>
        </row>
        <row r="147">
          <cell r="A147" t="str">
            <v>1 07 01012 01 0000 110</v>
          </cell>
          <cell r="B147" t="str">
            <v>Газ горючий природный из всех видов месторождений углеводородного сырья</v>
          </cell>
          <cell r="C147">
            <v>5</v>
          </cell>
        </row>
        <row r="148">
          <cell r="A148" t="str">
            <v>1 07 01013 01 0000 110</v>
          </cell>
          <cell r="B148" t="str">
            <v xml:space="preserve">Газовый конденсат из всех видов месторождений углеводородного сырья </v>
          </cell>
          <cell r="C148">
            <v>5</v>
          </cell>
        </row>
        <row r="149">
          <cell r="A149" t="str">
            <v>1 07 01020 01 0000 110</v>
          </cell>
          <cell r="B149" t="str">
            <v>Налог на добычу общераспространенных полезных ископаемых</v>
          </cell>
          <cell r="C149">
            <v>4</v>
          </cell>
        </row>
        <row r="150">
          <cell r="A150" t="str">
            <v>1 07 01030 01 0000 110</v>
          </cell>
          <cell r="B150" t="str">
            <v>Налог на добычу прочих полезных ископаемых (за исключением полезных ископаемых в виде природных алмазов)</v>
          </cell>
          <cell r="C150">
            <v>4</v>
          </cell>
        </row>
        <row r="151">
          <cell r="A151" t="str">
            <v>1 07 01040 01 0000 110</v>
          </cell>
          <cell r="B151" t="str">
            <v>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v>
          </cell>
          <cell r="C151">
            <v>4</v>
          </cell>
        </row>
        <row r="152">
          <cell r="A152" t="str">
            <v>1 07 01050 01 0000 110</v>
          </cell>
          <cell r="B152" t="str">
            <v>Налог на добычу полезных ископаемых в виде природных алмазов</v>
          </cell>
          <cell r="C152">
            <v>4</v>
          </cell>
        </row>
        <row r="153">
          <cell r="A153" t="str">
            <v>1 07 01060 01 0000 110</v>
          </cell>
          <cell r="B153" t="str">
            <v>Налог на добычу полезных ископаемых в виде угля</v>
          </cell>
          <cell r="C153">
            <v>4</v>
          </cell>
        </row>
        <row r="154">
          <cell r="A154" t="str">
            <v>1 07 02000 01 0000 110</v>
          </cell>
          <cell r="B154" t="str">
            <v>Регулярные платежи за добычу полезных ископаемых (роялти) при выполнении соглашений о разделе продукции</v>
          </cell>
          <cell r="C154">
            <v>3</v>
          </cell>
        </row>
        <row r="155">
          <cell r="A155" t="str">
            <v>1 07 02010 01 0000 110</v>
          </cell>
          <cell r="B155" t="str">
            <v>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v>
          </cell>
          <cell r="C155">
            <v>4</v>
          </cell>
        </row>
        <row r="156">
          <cell r="A156" t="str">
            <v>1 07 02020 01 0000 110</v>
          </cell>
          <cell r="B156" t="str">
            <v>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v>
          </cell>
          <cell r="C156">
            <v>4</v>
          </cell>
        </row>
        <row r="157">
          <cell r="A157" t="str">
            <v>1 07 02030 01 0000 110</v>
          </cell>
          <cell r="B157" t="str">
            <v>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v>
          </cell>
          <cell r="C157">
            <v>4</v>
          </cell>
        </row>
        <row r="158">
          <cell r="A158" t="str">
            <v>1 07 03000 01 0000 110</v>
          </cell>
          <cell r="B158" t="str">
            <v>Водный налог</v>
          </cell>
          <cell r="C158">
            <v>3</v>
          </cell>
        </row>
        <row r="159">
          <cell r="A159" t="str">
            <v>1 07 04000 01 0000 110</v>
          </cell>
          <cell r="B159" t="str">
            <v>Сборы за пользование объектами животного мира и за пользование объектами водных биологических ресурсов</v>
          </cell>
          <cell r="C159">
            <v>3</v>
          </cell>
        </row>
        <row r="160">
          <cell r="A160" t="str">
            <v>1 07 04010 01 0000 110</v>
          </cell>
          <cell r="B160" t="str">
            <v>Сбор за пользование объектами животного мира</v>
          </cell>
          <cell r="C160">
            <v>4</v>
          </cell>
        </row>
        <row r="161">
          <cell r="A161" t="str">
            <v>1 07 04020 01 0000 110</v>
          </cell>
          <cell r="B161" t="str">
            <v>Сбор за пользование объектами водных биологических ресурсов (исключая внутренние водные объекты)</v>
          </cell>
          <cell r="C161">
            <v>4</v>
          </cell>
        </row>
        <row r="162">
          <cell r="A162" t="str">
            <v>1 07 04030 01 0000 110</v>
          </cell>
          <cell r="B162" t="str">
            <v>Сбор за пользование объектами водных биологических ресурсов (по внутренним водным объектам)</v>
          </cell>
          <cell r="C162">
            <v>4</v>
          </cell>
        </row>
        <row r="163">
          <cell r="A163" t="str">
            <v>1 08 00000 00 0000 000</v>
          </cell>
          <cell r="B163" t="str">
            <v>ГОСУДАРСТВЕННАЯ ПОШЛИНА</v>
          </cell>
          <cell r="C163">
            <v>2</v>
          </cell>
        </row>
        <row r="164">
          <cell r="A164" t="str">
            <v>1 08 01000 01 0000 110</v>
          </cell>
          <cell r="B164" t="str">
            <v>Государственная пошлина по делам, рассматриваемым в арбитражных судах</v>
          </cell>
          <cell r="C164">
            <v>3</v>
          </cell>
        </row>
        <row r="165">
          <cell r="A165" t="str">
            <v>1 08 02000 01 0000 110</v>
          </cell>
          <cell r="B165" t="str">
            <v>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v>
          </cell>
          <cell r="C165">
            <v>3</v>
          </cell>
        </row>
        <row r="166">
          <cell r="A166" t="str">
            <v>1 08 02010 01 0000 110</v>
          </cell>
          <cell r="B166" t="str">
            <v>Государственная пошлина по делам, рассматриваемым Конституционным Судом Российской Федерации</v>
          </cell>
          <cell r="C166">
            <v>4</v>
          </cell>
        </row>
        <row r="167">
          <cell r="A167" t="str">
            <v>1 08 02020 01 0000 110</v>
          </cell>
          <cell r="B167" t="str">
            <v>Государственная пошлина по делам, рассматриваемым конституционными (уставными) судами субъектов Российской Федерации</v>
          </cell>
          <cell r="C167">
            <v>4</v>
          </cell>
        </row>
        <row r="168">
          <cell r="A168" t="str">
            <v>1 08 03000 01 0000 110</v>
          </cell>
          <cell r="B168" t="str">
            <v>Государственная пошлина по делам, рассматриваемым в судах общей юрисдикции, мировыми судьями</v>
          </cell>
          <cell r="C168">
            <v>3</v>
          </cell>
        </row>
        <row r="169">
          <cell r="A169" t="str">
            <v>1 08 03010 01 0000 110</v>
          </cell>
          <cell r="B169" t="str">
            <v>Государственная пошлина по делам, рассматриваемым в судах общей юрисдикции, мировыми судьями (за исключением Верховного Суда Российской Федерации)</v>
          </cell>
          <cell r="C169">
            <v>4</v>
          </cell>
        </row>
        <row r="170">
          <cell r="A170" t="str">
            <v>1 08 03020 01 0000 110</v>
          </cell>
          <cell r="B170" t="str">
            <v>Государственная пошлина по делам, рассматриваемым Верховным Судом Российской Федерации</v>
          </cell>
          <cell r="C170">
            <v>4</v>
          </cell>
        </row>
        <row r="171">
          <cell r="A171" t="str">
            <v>1 08 04000 01 0000 110</v>
          </cell>
          <cell r="B171" t="str">
            <v>Государственная пошлина за совершение нотариальных действий (за исключением действий, совершаемых консульскими учреждениями Российской Федерации)</v>
          </cell>
          <cell r="C171">
            <v>3</v>
          </cell>
        </row>
        <row r="172">
          <cell r="A172" t="str">
            <v>1 08 04010 01 0000 110</v>
          </cell>
          <cell r="B172" t="str">
            <v>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v>
          </cell>
          <cell r="C172">
            <v>4</v>
          </cell>
        </row>
        <row r="173">
          <cell r="A173" t="str">
            <v>1 08 04020 01 0000 110</v>
          </cell>
          <cell r="B173" t="str">
            <v>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v>
          </cell>
          <cell r="C173">
            <v>4</v>
          </cell>
        </row>
        <row r="174">
          <cell r="A174" t="str">
            <v>1 08 05000 01 0000 110</v>
          </cell>
          <cell r="B174" t="str">
            <v>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v>
          </cell>
          <cell r="C174">
            <v>3</v>
          </cell>
        </row>
        <row r="175">
          <cell r="A175" t="str">
            <v>1 08 06000 01 0000 110</v>
          </cell>
          <cell r="B175" t="str">
            <v>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v>
          </cell>
          <cell r="C175">
            <v>3</v>
          </cell>
        </row>
        <row r="176">
          <cell r="A176" t="str">
            <v>1 08 07000 01 0000 110</v>
          </cell>
          <cell r="B176" t="str">
            <v>Государственная пошлина за государственную регистрацию, а также за совершение прочих юридически значимых действий</v>
          </cell>
          <cell r="C176">
            <v>3</v>
          </cell>
        </row>
        <row r="177">
          <cell r="A177" t="str">
            <v>1 08 07010 01 0000 110</v>
          </cell>
          <cell r="B177" t="str">
            <v>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v>
          </cell>
          <cell r="C177">
            <v>4</v>
          </cell>
        </row>
        <row r="178">
          <cell r="A178" t="str">
            <v>1 08 07020 01 0000 110</v>
          </cell>
          <cell r="B178" t="str">
            <v>Государственная пошлина за государственную регистрацию прав, ограничений (обременений) прав на недвижимое имущество и сделок с ним</v>
          </cell>
          <cell r="C178">
            <v>4</v>
          </cell>
        </row>
        <row r="179">
          <cell r="A179" t="str">
            <v>1 08 07030 01 0000 110</v>
          </cell>
          <cell r="B179" t="str">
            <v>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v>
          </cell>
          <cell r="C179">
            <v>4</v>
          </cell>
        </row>
        <row r="180">
          <cell r="A180" t="str">
            <v>1 08 07040 01 0000 110</v>
          </cell>
          <cell r="B180" t="str">
            <v>Государственная пошлина за совершение уполномоченным органом действий, связанных с государственной регистрацией выпусков (дополнительных выпусков) эмиссионных ценных бумаг</v>
          </cell>
          <cell r="C180">
            <v>4</v>
          </cell>
        </row>
        <row r="181">
          <cell r="A181" t="str">
            <v>1 08 07050 01 0000 110</v>
          </cell>
          <cell r="B181" t="str">
            <v>Государственная пошлина за совершение регистрационных действий, связанных с паевыми инвестиционными фондами и с осуществлением деятельности на рынке ценных бумаг</v>
          </cell>
          <cell r="C181">
            <v>4</v>
          </cell>
        </row>
        <row r="182">
          <cell r="A182" t="str">
            <v>1 08 07060 01 0000 110</v>
          </cell>
          <cell r="B182" t="str">
            <v>Государственная пошлина за совершение действий, связанных с выдачей разрешений на размещение и (или) обращение эмиссионных ценных бумаг российских эмитентов за пределами территории Российской Федерации</v>
          </cell>
          <cell r="C182">
            <v>4</v>
          </cell>
        </row>
        <row r="183">
          <cell r="A183" t="str">
            <v>1 08 07070 01 0000 110</v>
          </cell>
          <cell r="B183" t="str">
            <v>Государственная пошлина за государственную регистрацию морских судов, судов внутреннего плавания, судов смешанного (река - море) плавания, воздушных судов, за выдачу свидетельств о праве собственности на судно, о праве плавания под Государственным флагом Российской Федерации  и другие юридически значимые действия</v>
          </cell>
          <cell r="C183">
            <v>4</v>
          </cell>
        </row>
        <row r="184">
          <cell r="A184" t="str">
            <v>1 08 07080 01 0000 110</v>
          </cell>
          <cell r="B184" t="str">
            <v>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v>
          </cell>
          <cell r="C184">
            <v>4</v>
          </cell>
        </row>
        <row r="185">
          <cell r="A185" t="str">
            <v>1 08 07081 01 0000 110</v>
          </cell>
          <cell r="B185" t="str">
            <v>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v>
          </cell>
          <cell r="C185">
            <v>5</v>
          </cell>
        </row>
        <row r="186">
          <cell r="A186" t="str">
            <v>1 08 07082 01 0000 110</v>
          </cell>
          <cell r="B186" t="str">
            <v>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v>
          </cell>
          <cell r="C186">
            <v>5</v>
          </cell>
        </row>
        <row r="187">
          <cell r="A187" t="str">
            <v>1 08 07083 01 0000 110</v>
          </cell>
          <cell r="B187" t="str">
            <v>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городских округов</v>
          </cell>
          <cell r="C187">
            <v>5</v>
          </cell>
        </row>
        <row r="188">
          <cell r="A188" t="str">
            <v>1 08 07084 01 0000 110</v>
          </cell>
          <cell r="B188" t="str">
            <v>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муниципальных районов</v>
          </cell>
          <cell r="C188">
            <v>5</v>
          </cell>
        </row>
        <row r="189">
          <cell r="A189" t="str">
            <v>1 08 07090 01 0000 110</v>
          </cell>
          <cell r="B189" t="str">
            <v xml:space="preserve">Государственная пошлина за рассмотрение ходатайств, предусмотренных антимонопольным законодательством </v>
          </cell>
          <cell r="C189">
            <v>4</v>
          </cell>
        </row>
        <row r="190">
          <cell r="A190" t="str">
            <v>1 08 07100 01 0000 110</v>
          </cell>
          <cell r="B190" t="str">
            <v>Государственная пошлина за выдачу и обмен паспорта гражданина Российской Федерации</v>
          </cell>
          <cell r="C190">
            <v>4</v>
          </cell>
        </row>
        <row r="191">
          <cell r="A191" t="str">
            <v>1 08 07110 01 0000 110</v>
          </cell>
          <cell r="B191" t="str">
            <v>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v>
          </cell>
          <cell r="C191">
            <v>4</v>
          </cell>
        </row>
        <row r="192">
          <cell r="A192" t="str">
            <v>1 08 07120 01 0000 110</v>
          </cell>
          <cell r="B192" t="str">
            <v>Государственная пошлина за государственную регистрацию политических партий и региональных отделений политических партий</v>
          </cell>
          <cell r="C192">
            <v>4</v>
          </cell>
        </row>
        <row r="193">
          <cell r="A193" t="str">
            <v>1 08 07130 01 0000 110</v>
          </cell>
          <cell r="B193" t="str">
            <v>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v>
          </cell>
          <cell r="C193">
            <v>4</v>
          </cell>
        </row>
        <row r="194">
          <cell r="A194" t="str">
            <v>1 08 07140 01 0000 110</v>
          </cell>
          <cell r="B194" t="str">
            <v>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v>
          </cell>
          <cell r="C194">
            <v>4</v>
          </cell>
        </row>
        <row r="195">
          <cell r="A195" t="str">
            <v>1 08 07141 01 0000 110</v>
          </cell>
          <cell r="B195" t="str">
            <v>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v>
          </cell>
          <cell r="C195">
            <v>5</v>
          </cell>
        </row>
        <row r="196">
          <cell r="A196" t="str">
            <v>1 08 07142 01 0000 110</v>
          </cell>
          <cell r="B196" t="str">
            <v xml:space="preserve">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 регистрации тракторов, самоходных и иных машин, за выдачу удостоверений тракториста-машиниста (тракториста), временного удостоверения на право управления самоходными машинами </v>
          </cell>
          <cell r="C196">
            <v>5</v>
          </cell>
        </row>
        <row r="197">
          <cell r="A197" t="str">
            <v>1 08 07150 01 0000 110</v>
          </cell>
          <cell r="B197" t="str">
            <v xml:space="preserve">Государственная пошлина за выдачу разрешения на установку рекламной конструкции </v>
          </cell>
          <cell r="C197">
            <v>4</v>
          </cell>
        </row>
        <row r="198">
          <cell r="A198" t="str">
            <v>1 08 07160 01 0000 110</v>
          </cell>
          <cell r="B198" t="str">
            <v>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v>
          </cell>
          <cell r="C198">
            <v>4</v>
          </cell>
        </row>
        <row r="199">
          <cell r="A199" t="str">
            <v>1 08 07170 01 0000 110</v>
          </cell>
          <cell r="B199" t="str">
            <v>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v>
          </cell>
          <cell r="C199">
            <v>4</v>
          </cell>
        </row>
        <row r="200">
          <cell r="A200" t="str">
            <v>1 08 07171 01 0000 110</v>
          </cell>
          <cell r="B200" t="str">
            <v>Государственная пошлина за выдачу уполномоченным федеральным органом исполнительной власти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федеральный бюджет</v>
          </cell>
          <cell r="C200">
            <v>5</v>
          </cell>
        </row>
        <row r="201">
          <cell r="A201" t="str">
            <v>1 08 07172 01 0000 110</v>
          </cell>
          <cell r="B201" t="str">
            <v>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v>
          </cell>
          <cell r="C201">
            <v>5</v>
          </cell>
        </row>
        <row r="202">
          <cell r="A202" t="str">
            <v>1 08 07173 01 0000 110</v>
          </cell>
          <cell r="B202" t="str">
            <v>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v>
          </cell>
          <cell r="C202">
            <v>5</v>
          </cell>
        </row>
        <row r="203">
          <cell r="A203" t="str">
            <v>1 08 07174 01 0000 110</v>
          </cell>
          <cell r="B203" t="str">
            <v>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v>
          </cell>
          <cell r="C203">
            <v>5</v>
          </cell>
        </row>
        <row r="204">
          <cell r="A204" t="str">
            <v>1 08 07175 01 0000 110</v>
          </cell>
          <cell r="B204" t="str">
            <v>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v>
          </cell>
          <cell r="C204">
            <v>5</v>
          </cell>
        </row>
        <row r="205">
          <cell r="A205" t="str">
            <v>1 08 07176 01 0000 110</v>
          </cell>
          <cell r="B205" t="str">
            <v>Государственная пошлина за выдачу органами местного самоуправления внутригородских муниципальных образований городов федерального значения Москвы и Санкт-Петербурга специальных разрешений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внутригородских муниципальных образований городов федерального значения Москвы и Санкт-Петербурга</v>
          </cell>
          <cell r="C205">
            <v>5</v>
          </cell>
        </row>
        <row r="206">
          <cell r="A206" t="str">
            <v>1 08 07180 01 0000 110</v>
          </cell>
          <cell r="B206" t="str">
            <v>Государственная пошлина за право вывоза культурных ценностей, предметов коллекционирования по палеонтологии и минералогии</v>
          </cell>
          <cell r="C206">
            <v>4</v>
          </cell>
        </row>
        <row r="207">
          <cell r="A207" t="str">
            <v>1 08 07190 01 0000 110</v>
          </cell>
          <cell r="B207" t="str">
            <v>Государственная пошлина за совершение уполномоченным органом юридически значимых действий, связанных с выдачей удостоверения частного охранника</v>
          </cell>
          <cell r="C207">
            <v>4</v>
          </cell>
        </row>
        <row r="208">
          <cell r="A208" t="str">
            <v>1 08 07200 01 0000 110</v>
          </cell>
          <cell r="B208" t="str">
            <v>Прочие государственные пошлины за государственную регистрацию, а также за совершение прочих юридически значимых действий</v>
          </cell>
          <cell r="C208">
            <v>4</v>
          </cell>
        </row>
        <row r="209">
          <cell r="A209" t="str">
            <v>1 08 07210 01 0000 110</v>
          </cell>
          <cell r="B209" t="str">
            <v>Государственная пошлина за выдачу разрешения на трансграничное перемещение опасных отходов</v>
          </cell>
          <cell r="C209">
            <v>4</v>
          </cell>
        </row>
        <row r="210">
          <cell r="A210" t="str">
            <v>1 08 07220 01 0000 110</v>
          </cell>
          <cell r="B210" t="str">
            <v>Государственная пошлина за выдачу разрешения на трансграничное перемещение озоноразрушающих веществ и содержащей их продукции</v>
          </cell>
          <cell r="C210">
            <v>4</v>
          </cell>
        </row>
        <row r="211">
          <cell r="A211" t="str">
            <v>1 08 07230 01 0000 110</v>
          </cell>
          <cell r="B211" t="str">
            <v>Государственная пошлина за выдачу разрешения на ввоз на территорию Российской Федерации ядовитых веществ</v>
          </cell>
          <cell r="C211">
            <v>4</v>
          </cell>
        </row>
        <row r="212">
          <cell r="A212" t="str">
            <v>1 08 07240 01 0000 110</v>
          </cell>
          <cell r="B212" t="str">
            <v>Государственная пошлина за предоставление разрешения на добычу объектов животного мира, а также за выдачу дубликата указанного разрешения</v>
          </cell>
          <cell r="C212">
            <v>4</v>
          </cell>
        </row>
        <row r="213">
          <cell r="A213" t="str">
            <v>1 08 07250 01 0000 110</v>
          </cell>
          <cell r="B213" t="str">
            <v>Государственная пошлина за выдачу разрешения на вредное физическое воздействие на атмосферный воздух</v>
          </cell>
          <cell r="C213">
            <v>4</v>
          </cell>
        </row>
        <row r="214">
          <cell r="A214" t="str">
            <v>1 08 07260 01 0000 110</v>
          </cell>
          <cell r="B214" t="str">
            <v>Государственная пошлина за выдачу разрешения на выброс вредных (загрязняющих) веществ в атмосферный воздух</v>
          </cell>
          <cell r="C214">
            <v>4</v>
          </cell>
        </row>
        <row r="215">
          <cell r="A215" t="str">
            <v>1 08 07261 01 0000 110</v>
          </cell>
          <cell r="B215" t="str">
            <v>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подлежащих федеральному государственному экологическому контролю</v>
          </cell>
          <cell r="C215">
            <v>5</v>
          </cell>
        </row>
        <row r="216">
          <cell r="A216" t="str">
            <v>1 08 07262 01 0000 110</v>
          </cell>
          <cell r="B216" t="str">
            <v>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v>
          </cell>
          <cell r="C216">
            <v>5</v>
          </cell>
        </row>
        <row r="217">
          <cell r="A217" t="str">
            <v>1 08 07263 01 0000 110</v>
          </cell>
          <cell r="B217" t="str">
            <v>Государственная пошлина за выдачу разрешения на выброс вредных (загрязняющих) веществ в атмосферный воздух при эксплуатации транспортных и иных передвижных средств</v>
          </cell>
          <cell r="C217">
            <v>5</v>
          </cell>
        </row>
        <row r="218">
          <cell r="A218" t="str">
            <v>1 08 07270 01 0000 110</v>
          </cell>
          <cell r="B218" t="str">
            <v>Государственная пошлина за выдачу разрешения на сброс загрязняющих веществ в окружающую среду</v>
          </cell>
          <cell r="C218">
            <v>4</v>
          </cell>
        </row>
        <row r="219">
          <cell r="A219" t="str">
            <v>1 08 07280 01 0000 110</v>
          </cell>
          <cell r="B219" t="str">
            <v>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v>
          </cell>
          <cell r="C219">
            <v>4</v>
          </cell>
        </row>
        <row r="220">
          <cell r="A220" t="str">
            <v>1 08 07281 01 0000 110</v>
          </cell>
          <cell r="B220" t="str">
            <v>Государственная пошлина за выдачу уполномоченным федеральным органом исполнительной власти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v>
          </cell>
          <cell r="C220">
            <v>5</v>
          </cell>
        </row>
        <row r="221">
          <cell r="A221" t="str">
            <v>1 08 07282 01 0000 110</v>
          </cell>
          <cell r="B221" t="str">
            <v>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v>
          </cell>
          <cell r="C221">
            <v>5</v>
          </cell>
        </row>
        <row r="222">
          <cell r="A222" t="str">
            <v>1 08 07290 01 0000 110</v>
          </cell>
          <cell r="B222" t="str">
            <v>Государственная пошлина за рассмотрение ходатайства, предусмотренного законодательством о естественных монополиях</v>
          </cell>
          <cell r="C222">
            <v>4</v>
          </cell>
        </row>
        <row r="223">
          <cell r="A223" t="str">
            <v>1 08 07300 01 0000 110</v>
          </cell>
          <cell r="B223" t="str">
            <v>Прочие государственные пошлины за совершение прочих юридически значимых действий, подлежащие зачислению в бюджет субъекта Российской Федерации</v>
          </cell>
          <cell r="C223">
            <v>4</v>
          </cell>
        </row>
        <row r="224">
          <cell r="A224" t="str">
            <v>1 08 07310 01 0000 110</v>
          </cell>
          <cell r="B224" t="str">
            <v>Государственная пошлина за повторную выдачу свидетельства о постановке на учет в налоговом органе</v>
          </cell>
          <cell r="C224">
            <v>4</v>
          </cell>
        </row>
        <row r="225">
          <cell r="A225" t="str">
            <v>1 08 07320 01 0000 110</v>
          </cell>
          <cell r="B225" t="str">
            <v xml:space="preserve">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                                              </v>
          </cell>
          <cell r="C225">
            <v>4</v>
          </cell>
        </row>
        <row r="226">
          <cell r="A226" t="str">
            <v>1 08 07330 01 0000 110</v>
          </cell>
          <cell r="B226" t="str">
            <v xml:space="preserve">Государственная пошлина за выдачу разрешений на вывоз с территории Российской Федерации, а также на ввоз на территорию Российской Федерации видов животных и растений, их частей или дериватов, подпадающих под действие Конвенции о международной торговле видами дикой фауны и флоры, находящимися под угрозой исчезновения  </v>
          </cell>
          <cell r="C226">
            <v>4</v>
          </cell>
        </row>
        <row r="227">
          <cell r="A227" t="str">
            <v>1 08 07340 01 0000 110</v>
          </cell>
          <cell r="B227" t="str">
            <v>Государственная пошлина за выдачу свидетельства о государственной аккредитации региональной спортивной федерации</v>
          </cell>
          <cell r="C227">
            <v>4</v>
          </cell>
        </row>
        <row r="228">
          <cell r="A228" t="str">
            <v>1 08 07350 01 0000 110</v>
          </cell>
          <cell r="B228" t="str">
            <v xml:space="preserve">Государственная пошлина за выдачу исполнительными органами государственной власти субъектов Российской Федерации, уполномоченными  в области контроля (надзора), свидетельств об аккредитации в целях признания компетентности организации в соответствующей сфере науки, техники и хозяйственной деятельности  для участия в проведении  мероприятий по контролю </v>
          </cell>
          <cell r="C228">
            <v>4</v>
          </cell>
        </row>
        <row r="229">
          <cell r="A229" t="str">
            <v>1 08 07360 01 0000 110</v>
          </cell>
          <cell r="B229" t="str">
            <v xml:space="preserve">Государственная пошлина за государственную регистрацию договора о залоге транспортных средств, включая выдачу свидетельства, а также за выдачу дубликата свидетельства о государственной регистрации договора о залоге  транспортных средств взамен утраченного или пришедшего в негодность, в части регистрации залога тракторов, самоходных  дорожно-строительных машин и иных машин и прицепов к ним  </v>
          </cell>
          <cell r="C229">
            <v>4</v>
          </cell>
        </row>
        <row r="230">
          <cell r="A230" t="str">
            <v>1 08 07370 01 0000 110</v>
          </cell>
          <cell r="B230" t="str">
            <v>Государственная пошлина за выдачу разрешения на проведение мероприятий по акклиматизации, переселению и гибридизации, на содержание и разведение объектов животного мира, отнесенных к объектам охоты, и водных биологических ресурсов  в полувольных условиях и искусственно созданной среде обитания и дубликата указанного разрешения</v>
          </cell>
          <cell r="C230">
            <v>4</v>
          </cell>
        </row>
        <row r="231">
          <cell r="A231" t="str">
            <v>1 08 07380 01 0000 110</v>
          </cell>
          <cell r="B231" t="str">
            <v>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v>
          </cell>
          <cell r="C231">
            <v>4</v>
          </cell>
        </row>
        <row r="232">
          <cell r="A232" t="str">
            <v>1 08 07390 01 0000 110</v>
          </cell>
          <cell r="B232" t="str">
            <v>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v>
          </cell>
          <cell r="C232">
            <v>4</v>
          </cell>
        </row>
        <row r="233">
          <cell r="A233" t="str">
            <v>1 08 08000 01 0000 110</v>
          </cell>
          <cell r="B233" t="str">
            <v>Государственная пошлина за совершение действий уполномоченными государственными учреждениями при осуществлении федерального пробирного надзора</v>
          </cell>
          <cell r="C233">
            <v>3</v>
          </cell>
        </row>
        <row r="234">
          <cell r="A234" t="str">
            <v>1 08 09000 01 0000 110</v>
          </cell>
          <cell r="B234" t="str">
            <v>Государственная пошлина за совершение уполномоченным федеральным органом исполнительной власти действий по государственной регистрации программы для электронных вычислительных машин, базы данных и топологии интегральной микросхемы</v>
          </cell>
          <cell r="C234">
            <v>3</v>
          </cell>
        </row>
        <row r="235">
          <cell r="A235" t="str">
            <v>1 08 10000 01 0000 110</v>
          </cell>
          <cell r="B235" t="str">
            <v>Государственная пошлина за получение ресурса нумерации оператором связи</v>
          </cell>
          <cell r="C235">
            <v>3</v>
          </cell>
        </row>
        <row r="236">
          <cell r="A236" t="str">
            <v>1 08 11000 01 0000 110</v>
          </cell>
          <cell r="B236" t="str">
            <v>Государственная пошлина за регистрацию декларации о соответствии требованиям средств связи и услуг связи</v>
          </cell>
          <cell r="C236">
            <v>3</v>
          </cell>
        </row>
        <row r="237">
          <cell r="A237" t="str">
            <v>1 09 00000 00 0000 000</v>
          </cell>
          <cell r="B237" t="str">
            <v>ЗАДОЛЖЕННОСТЬ И ПЕРЕРАСЧЕТЫ ПО ОТМЕНЕННЫМ НАЛОГАМ, СБОРАМ И ИНЫМ ОБЯЗАТЕЛЬНЫМ ПЛАТЕЖАМ</v>
          </cell>
          <cell r="C237">
            <v>2</v>
          </cell>
        </row>
        <row r="238">
          <cell r="A238" t="str">
            <v>1 09 01000 00 0000 110</v>
          </cell>
          <cell r="B238" t="str">
            <v>Налог на прибыль организаций, зачислявшийся до 1 января 2005 года в местные бюджеты</v>
          </cell>
          <cell r="C238">
            <v>3</v>
          </cell>
        </row>
        <row r="239">
          <cell r="A239" t="str">
            <v>1 09 01010 03 0000 110</v>
          </cell>
          <cell r="B239" t="str">
            <v>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Москвы и Санкт-Петербурга</v>
          </cell>
          <cell r="C239">
            <v>4</v>
          </cell>
        </row>
        <row r="240">
          <cell r="A240" t="str">
            <v>1 09 01020 04 0000 110</v>
          </cell>
          <cell r="B240" t="str">
            <v>Налог на прибыль организаций, зачислявшийся до 1 января 2005 года в местные бюджеты, мобилизуемый на территориях городских округов</v>
          </cell>
          <cell r="C240">
            <v>4</v>
          </cell>
        </row>
        <row r="241">
          <cell r="A241" t="str">
            <v>1 09 01030 05 0000 110</v>
          </cell>
          <cell r="B241" t="str">
            <v>Налог на прибыль организаций, зачислявшийся до 1 января 2005 года в местные бюджеты, мобилизуемый на территориях муниципальных районов</v>
          </cell>
          <cell r="C241">
            <v>4</v>
          </cell>
        </row>
        <row r="242">
          <cell r="A242" t="str">
            <v>1 09 02000 00 0000 110</v>
          </cell>
          <cell r="B242" t="str">
            <v>Акцизы</v>
          </cell>
          <cell r="C242">
            <v>3</v>
          </cell>
        </row>
        <row r="243">
          <cell r="A243" t="str">
            <v>1 09 02010 01 0000 110</v>
          </cell>
          <cell r="B243" t="str">
            <v>Акцизы на природный газ[ii]</v>
          </cell>
          <cell r="C243">
            <v>4</v>
          </cell>
        </row>
        <row r="244">
          <cell r="A244" t="str">
            <v>1 09 03000 00 0000 110</v>
          </cell>
          <cell r="B244" t="str">
            <v>Платежи за пользование природными ресурсами</v>
          </cell>
          <cell r="C244">
            <v>3</v>
          </cell>
        </row>
        <row r="245">
          <cell r="A245" t="str">
            <v>1 09 03020 00 0000 110</v>
          </cell>
          <cell r="B245" t="str">
            <v>Платежи за добычу полезных ископаемых</v>
          </cell>
          <cell r="C245">
            <v>4</v>
          </cell>
        </row>
        <row r="246">
          <cell r="A246" t="str">
            <v>1 09 03021 00 0000 110</v>
          </cell>
          <cell r="B246" t="str">
            <v>Платежи за добычу общераспространенных полезных ископаемых</v>
          </cell>
          <cell r="C246">
            <v>5</v>
          </cell>
        </row>
        <row r="247">
          <cell r="A247" t="str">
            <v>1 09 03021 03 0000 110</v>
          </cell>
          <cell r="B247" t="str">
            <v>Платежи за добычу общераспространенных полезных ископаемых, мобилизуемые на территориях внутригородских муниципальных образований городов федерального значения Москвы и Санкт-Петербурга</v>
          </cell>
          <cell r="C247">
            <v>6</v>
          </cell>
        </row>
        <row r="248">
          <cell r="A248" t="str">
            <v>1 09 03021 04 0000 110</v>
          </cell>
          <cell r="B248" t="str">
            <v>Платежи за добычу общераспространенных полезных ископаемых, мобилизуемые на территориях городских округов</v>
          </cell>
          <cell r="C248">
            <v>6</v>
          </cell>
        </row>
        <row r="249">
          <cell r="A249" t="str">
            <v>1 09 03021 05 0000 110</v>
          </cell>
          <cell r="B249" t="str">
            <v>Платежи за добычу общераспространенных полезных ископаемых, мобилизуемые на территориях муниципальных районов</v>
          </cell>
          <cell r="C249">
            <v>6</v>
          </cell>
        </row>
        <row r="250">
          <cell r="A250" t="str">
            <v>1 09 03022 01 0000 110</v>
          </cell>
          <cell r="B250" t="str">
            <v>Платежи за добычу углеводородного сырья</v>
          </cell>
          <cell r="C250">
            <v>5</v>
          </cell>
        </row>
        <row r="251">
          <cell r="A251" t="str">
            <v>1 09 03023 01 0000 110</v>
          </cell>
          <cell r="B251" t="str">
            <v>Платежи за добычу подземных вод</v>
          </cell>
          <cell r="C251">
            <v>5</v>
          </cell>
        </row>
        <row r="252">
          <cell r="A252" t="str">
            <v>1 09 03024 01 0000 110</v>
          </cell>
          <cell r="B252" t="str">
            <v>Платежи за добычу полезных ископаемых из уникальных месторождений и групп месторождений федерального значения</v>
          </cell>
          <cell r="C252">
            <v>5</v>
          </cell>
        </row>
        <row r="253">
          <cell r="A253" t="str">
            <v>1 09 03025 01 0000 110</v>
          </cell>
          <cell r="B253" t="str">
            <v>Платежи за добычу других полезных ископаемых</v>
          </cell>
          <cell r="C253">
            <v>5</v>
          </cell>
        </row>
        <row r="254">
          <cell r="A254" t="str">
            <v>1 09 03040 01 0000 110</v>
          </cell>
          <cell r="B254" t="str">
            <v>Платежи за пользование недрами территориального моря Российской Федерации</v>
          </cell>
          <cell r="C254">
            <v>4</v>
          </cell>
        </row>
        <row r="255">
          <cell r="A255" t="str">
            <v>1 09 03050 01 0000 110</v>
          </cell>
          <cell r="B255" t="str">
            <v>Платежи за пользование недрами континентального шельфа Российской Федерации</v>
          </cell>
          <cell r="C255">
            <v>4</v>
          </cell>
        </row>
        <row r="256">
          <cell r="A256" t="str">
            <v>1 09 03060 01 0000 110</v>
          </cell>
          <cell r="B256" t="str">
            <v>Платежи за пользование недрами при выполнении соглашений о разделе продукции</v>
          </cell>
          <cell r="C256">
            <v>4</v>
          </cell>
        </row>
        <row r="257">
          <cell r="A257" t="str">
            <v>1 09 03061 01 0000 110</v>
          </cell>
          <cell r="B257" t="str">
            <v>Регулярные платежи (роялти)</v>
          </cell>
          <cell r="C257">
            <v>5</v>
          </cell>
        </row>
        <row r="258">
          <cell r="A258" t="str">
            <v>1 09 03062 01 0000 110</v>
          </cell>
          <cell r="B258" t="str">
            <v>Ежегодные платежи за проведение поисковых и разведочных работ</v>
          </cell>
          <cell r="C258">
            <v>5</v>
          </cell>
        </row>
        <row r="259">
          <cell r="A259" t="str">
            <v>1 09 03063 01 0000 110</v>
          </cell>
          <cell r="B259" t="str">
            <v>Разовые платежи (бонусы) при выполнении соглашения о разделе продукции по проекту "Сахалин-1"</v>
          </cell>
          <cell r="C259">
            <v>5</v>
          </cell>
        </row>
        <row r="260">
          <cell r="A260" t="str">
            <v>1 09 03070 01 0000 110</v>
          </cell>
          <cell r="B260" t="str">
            <v>Платежи за пользование континентальным шельфом Российской Федерации</v>
          </cell>
          <cell r="C260">
            <v>4</v>
          </cell>
        </row>
        <row r="261">
          <cell r="A261" t="str">
            <v>1 09 03071 01 0000 110</v>
          </cell>
          <cell r="B261" t="str">
            <v>Платежи за пользование минеральными ресурсами</v>
          </cell>
          <cell r="C261">
            <v>5</v>
          </cell>
        </row>
        <row r="262">
          <cell r="A262" t="str">
            <v>1 09 03072 01 0000 110</v>
          </cell>
          <cell r="B262" t="str">
            <v>Плата за пользование живыми ресурсами</v>
          </cell>
          <cell r="C262">
            <v>5</v>
          </cell>
        </row>
        <row r="263">
          <cell r="A263" t="str">
            <v>1 09 03080 00 0000 110</v>
          </cell>
          <cell r="B263" t="str">
            <v>Отчисления на воспроизводство минерально-сырьевой базы</v>
          </cell>
          <cell r="C263">
            <v>4</v>
          </cell>
        </row>
        <row r="264">
          <cell r="A264" t="str">
            <v>1 09 03081 01 0000 110</v>
          </cell>
          <cell r="B264" t="str">
            <v>Отчисления на воспроизводство минерально-сырьевой базы, зачисляемые в федеральный бюджет</v>
          </cell>
          <cell r="C264">
            <v>5</v>
          </cell>
        </row>
        <row r="265">
          <cell r="A265" t="str">
            <v>1 09 03082 02 0000 110</v>
          </cell>
          <cell r="B265" t="str">
            <v>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v>
          </cell>
          <cell r="C265">
            <v>5</v>
          </cell>
        </row>
        <row r="266">
          <cell r="A266" t="str">
            <v>1 09 03083 02 0000 110</v>
          </cell>
          <cell r="B266" t="str">
            <v>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v>
          </cell>
          <cell r="C266">
            <v>5</v>
          </cell>
        </row>
        <row r="267">
          <cell r="A267" t="str">
            <v>1 09 03090 01 0000 110</v>
          </cell>
          <cell r="B267" t="str">
            <v>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v>
          </cell>
          <cell r="C267">
            <v>4</v>
          </cell>
        </row>
        <row r="268">
          <cell r="A268" t="str">
            <v>1 09 03091 01 0000 110</v>
          </cell>
          <cell r="B268" t="str">
            <v>Лесные подати в части минимальных ставок платы за древесину, отпускаемую на корню (по обязательствам, возникшим до 1 января 2005 года)</v>
          </cell>
          <cell r="C268">
            <v>5</v>
          </cell>
        </row>
        <row r="269">
          <cell r="A269" t="str">
            <v>1 09 03092 01 0000 110</v>
          </cell>
          <cell r="B269" t="str">
            <v>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v>
          </cell>
          <cell r="C269">
            <v>5</v>
          </cell>
        </row>
        <row r="270">
          <cell r="A270" t="str">
            <v>1 09 04000 00 0000 110</v>
          </cell>
          <cell r="B270" t="str">
            <v>Налоги на имущество</v>
          </cell>
          <cell r="C270">
            <v>3</v>
          </cell>
        </row>
        <row r="271">
          <cell r="A271" t="str">
            <v>1 09 04010 02 0000 110</v>
          </cell>
          <cell r="B271" t="str">
            <v xml:space="preserve">Налог на имущество предприятий </v>
          </cell>
          <cell r="C271">
            <v>4</v>
          </cell>
        </row>
        <row r="272">
          <cell r="A272" t="str">
            <v>1 09 04020 02 0000 110</v>
          </cell>
          <cell r="B272" t="str">
            <v>Налог с владельцев транспортных средств и налог на приобретение автотранспортных средств</v>
          </cell>
          <cell r="C272">
            <v>4</v>
          </cell>
        </row>
        <row r="273">
          <cell r="A273" t="str">
            <v>1 09 04030 01 0000 110</v>
          </cell>
          <cell r="B273" t="str">
            <v>Налог на пользователей автомобильных дорог</v>
          </cell>
          <cell r="C273">
            <v>4</v>
          </cell>
        </row>
        <row r="274">
          <cell r="A274" t="str">
            <v>1 09 04040 01 0000 110</v>
          </cell>
          <cell r="B274" t="str">
            <v>Налог с имущества, переходящего в порядке наследования или дарения</v>
          </cell>
          <cell r="C274">
            <v>4</v>
          </cell>
        </row>
        <row r="275">
          <cell r="A275" t="str">
            <v>1 09 04050 00 0000 110</v>
          </cell>
          <cell r="B275" t="str">
            <v>Земельный налог (по обязательствам, возникшим до 1 января 2006 года)</v>
          </cell>
          <cell r="C275">
            <v>4</v>
          </cell>
        </row>
        <row r="276">
          <cell r="A276" t="str">
            <v>1 09 04051 03 0000 110</v>
          </cell>
          <cell r="B276" t="str">
            <v>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Москвы и Санкт-Петербурга</v>
          </cell>
          <cell r="C276">
            <v>5</v>
          </cell>
        </row>
        <row r="277">
          <cell r="A277" t="str">
            <v>1 09 04052 04 0000 110</v>
          </cell>
          <cell r="B277" t="str">
            <v>Земельный налог (по обязательствам, возникшим до 1 января 2006 года), мобилизуемый на территориях городских округов</v>
          </cell>
          <cell r="C277">
            <v>5</v>
          </cell>
        </row>
        <row r="278">
          <cell r="A278" t="str">
            <v>1 09 04053 05 0000 110</v>
          </cell>
          <cell r="B278" t="str">
            <v>Земельный налог (по обязательствам, возникшим до 1 января 2006 года), мобилизуемый на межселенных территориях</v>
          </cell>
          <cell r="C278">
            <v>5</v>
          </cell>
        </row>
        <row r="279">
          <cell r="A279" t="str">
            <v>1 09 04053 10 0000 110</v>
          </cell>
          <cell r="B279" t="str">
            <v>Земельный налог (по обязательствам, возникшим до        1 января 2006 года), мобилизуемый на территориях поселений</v>
          </cell>
          <cell r="C279">
            <v>5</v>
          </cell>
        </row>
        <row r="280">
          <cell r="A280" t="str">
            <v>1 09 05000 01 0000 110</v>
          </cell>
          <cell r="B280" t="str">
            <v>Прочие налоги и сборы (по отмененным федеральным налогам и сборам)</v>
          </cell>
          <cell r="C280">
            <v>3</v>
          </cell>
        </row>
        <row r="281">
          <cell r="A281" t="str">
            <v>1 09 05010 01 0000 110</v>
          </cell>
          <cell r="B281" t="str">
            <v>Налог на реализацию горюче-смазочных материалов</v>
          </cell>
          <cell r="C281">
            <v>4</v>
          </cell>
        </row>
        <row r="282">
          <cell r="A282" t="str">
            <v>1 09 05020 01 0000 110</v>
          </cell>
          <cell r="B282" t="str">
            <v>Налог на операции с ценными бумагами</v>
          </cell>
          <cell r="C282">
            <v>4</v>
          </cell>
        </row>
        <row r="283">
          <cell r="A283" t="str">
            <v>1 09 05030 01 0000 110</v>
          </cell>
          <cell r="B283" t="str">
            <v>Сбор за использование наименований "Россия", "Российская Федерация" и образованных на их  основе слов и словосочетаний</v>
          </cell>
          <cell r="C283">
            <v>4</v>
          </cell>
        </row>
        <row r="284">
          <cell r="A284" t="str">
            <v>1 09 05040 01 0000 110</v>
          </cell>
          <cell r="B284" t="str">
            <v>Налог на покупку иностранных денежных знаков и платежных документов, выраженных в иностранной валюте</v>
          </cell>
          <cell r="C284">
            <v>4</v>
          </cell>
        </row>
        <row r="285">
          <cell r="A285" t="str">
            <v>1 09 05050 01 0000 110</v>
          </cell>
          <cell r="B285" t="str">
            <v>Прочие налоги и сборы</v>
          </cell>
          <cell r="C285">
            <v>4</v>
          </cell>
        </row>
        <row r="286">
          <cell r="A286" t="str">
            <v>1 09 05060 01 0000 110</v>
          </cell>
          <cell r="B286" t="str">
            <v>Сборы за выдачу федеральным органом исполнительной власти лицензий на осуществление видов деятельности, связанных с производством и оборотом этилового спирта, алкогольной и спиртосодержащей продукции</v>
          </cell>
          <cell r="C286">
            <v>4</v>
          </cell>
        </row>
        <row r="287">
          <cell r="A287" t="str">
            <v>1 09 05070 01 0000 110</v>
          </cell>
          <cell r="B287" t="str">
            <v>Сборы за выдачу лицензий на пользование недрами по месторождениям и участкам недр (кроме участков недр, содержащих месторождения общераспространенных полезных ископаемых, или участков недр местного значения)</v>
          </cell>
          <cell r="C287">
            <v>4</v>
          </cell>
        </row>
        <row r="288">
          <cell r="A288" t="str">
            <v>1 09 06000 02 0000 110</v>
          </cell>
          <cell r="B288" t="str">
            <v>Прочие налоги и сборы (по отмененным налогам и сборам субъектов Российской Федерации)</v>
          </cell>
          <cell r="C288">
            <v>3</v>
          </cell>
        </row>
        <row r="289">
          <cell r="A289" t="str">
            <v>1 09 06010 02 0000 110</v>
          </cell>
          <cell r="B289" t="str">
            <v>Налог с продаж</v>
          </cell>
          <cell r="C289">
            <v>4</v>
          </cell>
        </row>
        <row r="290">
          <cell r="A290" t="str">
            <v>1 09 06020 02 0000 110</v>
          </cell>
          <cell r="B290" t="str">
            <v>Сбор на нужды образовательных учреждений, взимаемый с юридических лиц</v>
          </cell>
          <cell r="C290">
            <v>4</v>
          </cell>
        </row>
        <row r="291">
          <cell r="A291" t="str">
            <v>1 09 06030 02 0000 110</v>
          </cell>
          <cell r="B291" t="str">
            <v>Прочие налоги и сборы</v>
          </cell>
          <cell r="C291">
            <v>4</v>
          </cell>
        </row>
        <row r="292">
          <cell r="A292" t="str">
            <v>1 09 06040 02 0000 110</v>
          </cell>
          <cell r="B292" t="str">
            <v>Сборы за выдачу лицензий на розничную продажу алкогольной продукции</v>
          </cell>
          <cell r="C292">
            <v>4</v>
          </cell>
        </row>
        <row r="293">
          <cell r="A293" t="str">
            <v>1 09 06041 02 0000 110</v>
          </cell>
          <cell r="B293" t="str">
            <v>Сборы за выдачу органами государственной власти субъектов Российской Федерации лицензий на розничную продажу алкогольной продукции</v>
          </cell>
          <cell r="C293">
            <v>5</v>
          </cell>
        </row>
        <row r="294">
          <cell r="A294" t="str">
            <v>1 09 06042 02 0000 110</v>
          </cell>
          <cell r="B294" t="str">
            <v>Сборы за выдачу органами местного самоуправления внутригородских муниципальных образований городов федерального значения Москвы и Санкт-Петербурга лицензий на розничную продажу алкогольной продукции</v>
          </cell>
          <cell r="C294">
            <v>5</v>
          </cell>
        </row>
        <row r="295">
          <cell r="A295" t="str">
            <v>1 09 06043 02 0000 110</v>
          </cell>
          <cell r="B295" t="str">
            <v>Сборы за выдачу органами местного самоуправления городских округов лицензий на розничную продажу алкогольной продукции</v>
          </cell>
          <cell r="C295">
            <v>5</v>
          </cell>
        </row>
        <row r="296">
          <cell r="A296" t="str">
            <v>1 09 06044 02 0000 110</v>
          </cell>
          <cell r="B296" t="str">
            <v>Сборы за выдачу органами местного самоуправления муниципальных районов лицензий на розничную продажу алкогольной продукции</v>
          </cell>
          <cell r="C296">
            <v>5</v>
          </cell>
        </row>
        <row r="297">
          <cell r="A297" t="str">
            <v>1 09 06050 02 0000 110</v>
          </cell>
          <cell r="B297" t="str">
            <v>Сборы за выдачу лицензий на пользование недрами по участкам недр, содержащим месторождения общераспространенных полезных ископаемых, или участкам недр местного значения</v>
          </cell>
          <cell r="C297">
            <v>4</v>
          </cell>
        </row>
        <row r="298">
          <cell r="A298" t="str">
            <v>1 09 07000 00 0000 110</v>
          </cell>
          <cell r="B298" t="str">
            <v>Прочие налоги и сборы (по отмененным местным налогам и сборам)</v>
          </cell>
          <cell r="C298">
            <v>3</v>
          </cell>
        </row>
        <row r="299">
          <cell r="A299" t="str">
            <v>1 09 07010 00 0000 110</v>
          </cell>
          <cell r="B299" t="str">
            <v>Налог на рекламу</v>
          </cell>
          <cell r="C299">
            <v>4</v>
          </cell>
        </row>
        <row r="300">
          <cell r="A300" t="str">
            <v>1 09 07011 03 0000 110</v>
          </cell>
          <cell r="B300" t="str">
            <v>Налог на рекламу, мобилизуемый на территориях внутригородских муниципальных образований городов федерального значения Москвы и Санкт-Петербурга</v>
          </cell>
          <cell r="C300">
            <v>5</v>
          </cell>
        </row>
        <row r="301">
          <cell r="A301" t="str">
            <v>1 09 07012 04 0000 110</v>
          </cell>
          <cell r="B301" t="str">
            <v>Налог на рекламу, мобилизуемый на территориях городских округов</v>
          </cell>
          <cell r="C301">
            <v>5</v>
          </cell>
        </row>
        <row r="302">
          <cell r="A302" t="str">
            <v>1 09 07013 05 0000 110</v>
          </cell>
          <cell r="B302" t="str">
            <v>Налог на рекламу, мобилизуемый на территориях муниципальных районов</v>
          </cell>
          <cell r="C302">
            <v>5</v>
          </cell>
        </row>
        <row r="303">
          <cell r="A303" t="str">
            <v>1 09 07020 00 0000 110</v>
          </cell>
          <cell r="B303" t="str">
            <v>Курортный сбор</v>
          </cell>
          <cell r="C303">
            <v>4</v>
          </cell>
        </row>
        <row r="304">
          <cell r="A304" t="str">
            <v>1 09 07021 04 0000 110</v>
          </cell>
          <cell r="B304" t="str">
            <v>Курортный сбор, мобилизуемый на территориях городских округов</v>
          </cell>
          <cell r="C304">
            <v>5</v>
          </cell>
        </row>
        <row r="305">
          <cell r="A305" t="str">
            <v>1 09 07022 05 0000 110</v>
          </cell>
          <cell r="B305" t="str">
            <v>Курортный сбор, мобилизуемый на территориях муниципальных районов</v>
          </cell>
          <cell r="C305">
            <v>5</v>
          </cell>
        </row>
        <row r="306">
          <cell r="A306" t="str">
            <v>1 09 07030 00 0000 110</v>
          </cell>
          <cell r="B306" t="str">
            <v>Целевые сборы с граждан и предприятий, учреждений, организаций на содержание милиции, на благоустройство территорий, на нужды образования и другие цели</v>
          </cell>
          <cell r="C306">
            <v>4</v>
          </cell>
        </row>
        <row r="307">
          <cell r="A307" t="str">
            <v>1 09 07031 03 0000 110</v>
          </cell>
          <cell r="B307" t="str">
            <v>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 Москвы и Санкт-Петербурга</v>
          </cell>
          <cell r="C307">
            <v>5</v>
          </cell>
        </row>
        <row r="308">
          <cell r="A308" t="str">
            <v>1 09 07032 04 0000 110</v>
          </cell>
          <cell r="B308" t="str">
            <v>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v>
          </cell>
          <cell r="C308">
            <v>5</v>
          </cell>
        </row>
        <row r="309">
          <cell r="A309" t="str">
            <v>1 09 07033 05 0000 110</v>
          </cell>
          <cell r="B309" t="str">
            <v>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v>
          </cell>
          <cell r="C309">
            <v>5</v>
          </cell>
        </row>
        <row r="310">
          <cell r="A310" t="str">
            <v>1 09 07040 00 0000 110</v>
          </cell>
          <cell r="B310" t="str">
            <v>Лицензионный сбор за право торговли спиртными напитками</v>
          </cell>
          <cell r="C310">
            <v>4</v>
          </cell>
        </row>
        <row r="311">
          <cell r="A311" t="str">
            <v>1 09 07041 03 0000 110</v>
          </cell>
          <cell r="B311" t="str">
            <v>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 Москвы и Санкт-Петербурга</v>
          </cell>
          <cell r="C311">
            <v>5</v>
          </cell>
        </row>
        <row r="312">
          <cell r="A312" t="str">
            <v>1 09 07042 04 0000 110</v>
          </cell>
          <cell r="B312" t="str">
            <v>Лицензионный сбор за право торговли спиртными напитками, мобилизуемый на территориях городских округов</v>
          </cell>
          <cell r="C312">
            <v>5</v>
          </cell>
        </row>
        <row r="313">
          <cell r="A313" t="str">
            <v>1 09 07043 05 0000 110</v>
          </cell>
          <cell r="B313" t="str">
            <v>Лицензионный сбор за право торговли спиртными напитками, мобилизуемый на территориях муниципальных районов</v>
          </cell>
          <cell r="C313">
            <v>5</v>
          </cell>
        </row>
        <row r="314">
          <cell r="A314" t="str">
            <v>1 09 07050 00 0000 110</v>
          </cell>
          <cell r="B314" t="str">
            <v>Прочие местные налоги и сборы</v>
          </cell>
          <cell r="C314">
            <v>4</v>
          </cell>
        </row>
        <row r="315">
          <cell r="A315" t="str">
            <v>1 09 07051 03 0000 110</v>
          </cell>
          <cell r="B315" t="str">
            <v>Прочие местные налоги и сборы, мобилизуемые на территориях внутригородских муниципальных образований городов федерального значения Москвы и Санкт-Петербурга</v>
          </cell>
          <cell r="C315">
            <v>5</v>
          </cell>
        </row>
        <row r="316">
          <cell r="A316" t="str">
            <v>1 09 07052 04 0000 110</v>
          </cell>
          <cell r="B316" t="str">
            <v>Прочие местные налоги и сборы, мобилизуемые на территориях городских округов</v>
          </cell>
          <cell r="C316">
            <v>5</v>
          </cell>
        </row>
        <row r="317">
          <cell r="A317" t="str">
            <v>1 09 07053 05 0000 110</v>
          </cell>
          <cell r="B317" t="str">
            <v>Прочие местные налоги и сборы, мобилизуемые на территориях муниципальных районов</v>
          </cell>
          <cell r="C317">
            <v>5</v>
          </cell>
        </row>
        <row r="318">
          <cell r="A318" t="str">
            <v>1 09 08000 00 0000 140</v>
          </cell>
          <cell r="B318" t="str">
            <v>Недоимка, пени и штрафы по страховым взносам</v>
          </cell>
          <cell r="C318">
            <v>3</v>
          </cell>
        </row>
        <row r="319">
          <cell r="A319" t="str">
            <v>1 09 08020 06 0000 140</v>
          </cell>
          <cell r="B319" t="str">
            <v>Недоимка, пени и штрафы по взносам в Пенсионный фонд Российской Федерации</v>
          </cell>
          <cell r="C319">
            <v>4</v>
          </cell>
        </row>
        <row r="320">
          <cell r="A320" t="str">
            <v>1 09 08030 07 0000 140</v>
          </cell>
          <cell r="B320" t="str">
            <v>Недоимка, пени и штрафы по взносам в Фонд социального страхования Российской Федерации</v>
          </cell>
          <cell r="C320">
            <v>4</v>
          </cell>
        </row>
        <row r="321">
          <cell r="A321" t="str">
            <v>1 09 08040 08 0000 140</v>
          </cell>
          <cell r="B321" t="str">
            <v xml:space="preserve">Недоимка, пени и штрафы по взносам в Федеральный фонд обязательного медицинского страхования </v>
          </cell>
          <cell r="C321">
            <v>4</v>
          </cell>
        </row>
        <row r="322">
          <cell r="A322" t="str">
            <v>1 09 08060 01 0000 140</v>
          </cell>
          <cell r="B322" t="str">
            <v>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v>
          </cell>
          <cell r="C322">
            <v>4</v>
          </cell>
        </row>
        <row r="323">
          <cell r="A323" t="str">
            <v>1 09 08070 08 0000 140</v>
          </cell>
          <cell r="B323" t="str">
            <v>Недоимка, пени и штрафы по взносам в территориальные фонды обязательного медицинского страхования, зачисляемые в бюджет Федерального фонда обязательного медицинского страхования</v>
          </cell>
          <cell r="C323">
            <v>4</v>
          </cell>
        </row>
        <row r="324">
          <cell r="A324" t="str">
            <v>1 09 09000 00 0000 110</v>
          </cell>
          <cell r="B324" t="str">
            <v>Единый социальный налог[iii]</v>
          </cell>
          <cell r="C324">
            <v>3</v>
          </cell>
        </row>
        <row r="325">
          <cell r="A325" t="str">
            <v>1 09 09010 01 0000 110</v>
          </cell>
          <cell r="B325" t="str">
            <v>Единый социальный налог, зачисляемый в федеральный бюджет</v>
          </cell>
          <cell r="C325">
            <v>4</v>
          </cell>
        </row>
        <row r="326">
          <cell r="A326" t="str">
            <v>1 09 09020 07 0000 110</v>
          </cell>
          <cell r="B326" t="str">
            <v>Единый социальный налог, зачисляемый в бюджет Фонда социального страхования Российской Федерации</v>
          </cell>
          <cell r="C326">
            <v>4</v>
          </cell>
        </row>
        <row r="327">
          <cell r="A327" t="str">
            <v>1 09 09030 08 0000 110</v>
          </cell>
          <cell r="B327" t="str">
            <v>Единый социальный налог, зачисляемый в бюджет Федерального фонда обязательного медицинского страхования</v>
          </cell>
          <cell r="C327">
            <v>4</v>
          </cell>
        </row>
        <row r="328">
          <cell r="A328" t="str">
            <v>1 09 10000 06 0000 160</v>
          </cell>
          <cell r="B328" t="str">
            <v>Страховые взносы в виде фиксированного платежа, зачисляемые в бюджет Пенсионного фонда Российской Федерации (по расчетным периодам, истекшим до 1 января 2010 года)</v>
          </cell>
          <cell r="C328">
            <v>3</v>
          </cell>
        </row>
        <row r="329">
          <cell r="A329" t="str">
            <v>1 09 10010 06 0000 160</v>
          </cell>
          <cell r="B329" t="str">
            <v>Страховые взносы в виде фиксированного платежа, зачисляемые в бюджет Пенсионного фонда Российской Федерации на выплату страховой части трудовой пенсии (по расчетным периодам, истекшим до 1 января 2010 года)</v>
          </cell>
          <cell r="C329">
            <v>4</v>
          </cell>
        </row>
        <row r="330">
          <cell r="A330" t="str">
            <v>1 09 10020 06 0000 160</v>
          </cell>
          <cell r="B330" t="str">
            <v>Страховые взносы в виде фиксированного платежа, зачисляемые в бюджет Пенсионного фонда Российской Федерации на выплату накопительной части трудовой пенсии (по расчетным периодам, истекшим до 1 января 2010 года)</v>
          </cell>
          <cell r="C330">
            <v>4</v>
          </cell>
        </row>
        <row r="331">
          <cell r="A331" t="str">
            <v>1 09 11000 02 0000 110</v>
          </cell>
          <cell r="B331" t="str">
            <v>Налог, взимаемый в виде стоимости патента в связи с применением упрощенной системы налогообложения</v>
          </cell>
          <cell r="C331">
            <v>3</v>
          </cell>
        </row>
        <row r="332">
          <cell r="A332" t="str">
            <v>1 09 11010 02 0000 110</v>
          </cell>
          <cell r="B332" t="str">
            <v>Налог, взимаемый в виде стоимости патента в связи с применением упрощенной системы налогообложения</v>
          </cell>
          <cell r="C332">
            <v>4</v>
          </cell>
        </row>
        <row r="333">
          <cell r="A333" t="str">
            <v>1 09 11020 02 0000 110</v>
          </cell>
          <cell r="B333" t="str">
            <v>Налоги, взимаемые в виде стоимости патента в связи с применением упрощенной системы налогообложения (за налоговые периоды, истекшие до 1 января 2011 года)</v>
          </cell>
          <cell r="C333">
            <v>4</v>
          </cell>
        </row>
        <row r="334">
          <cell r="A334" t="str">
            <v>1 10 00000 00 0000 000</v>
          </cell>
          <cell r="B334" t="str">
            <v>ДОХОДЫ ОТ ВНЕШНЕЭКОНОМИЧЕСКОЙ ДЕЯТЕЛЬНОСТИ</v>
          </cell>
          <cell r="C334">
            <v>2</v>
          </cell>
        </row>
        <row r="335">
          <cell r="A335" t="str">
            <v>1 10 01000 01 0000 180</v>
          </cell>
          <cell r="B335" t="str">
            <v>Таможенные пошлины</v>
          </cell>
          <cell r="C335">
            <v>3</v>
          </cell>
        </row>
        <row r="336">
          <cell r="A336" t="str">
            <v>1 10 01010 01 0000 180</v>
          </cell>
          <cell r="B336" t="str">
            <v>Ввозные таможенные пошлины</v>
          </cell>
          <cell r="C336">
            <v>4</v>
          </cell>
        </row>
        <row r="337">
          <cell r="A337" t="str">
            <v>1 10 01020 01 0000 180</v>
          </cell>
          <cell r="B337" t="str">
            <v>Вывозные таможенные пошлины</v>
          </cell>
          <cell r="C337">
            <v>4</v>
          </cell>
        </row>
        <row r="338">
          <cell r="A338" t="str">
            <v>1 10 01021 01 0000 180</v>
          </cell>
          <cell r="B338" t="str">
            <v>Вывозные таможенные пошлины на нефть сырую</v>
          </cell>
          <cell r="C338">
            <v>5</v>
          </cell>
        </row>
        <row r="339">
          <cell r="A339" t="str">
            <v>1 10 01022 01 0000 180</v>
          </cell>
          <cell r="B339" t="str">
            <v>Вывозные таможенные пошлины на газ природный</v>
          </cell>
          <cell r="C339">
            <v>5</v>
          </cell>
        </row>
        <row r="340">
          <cell r="A340" t="str">
            <v>1 10 01023 01 0000 180</v>
          </cell>
          <cell r="B340" t="str">
            <v>Вывозные таможенные пошлины на товары, выработанные из нефти</v>
          </cell>
          <cell r="C340">
            <v>5</v>
          </cell>
        </row>
        <row r="341">
          <cell r="A341" t="str">
            <v>1 10 01024 01 0000 180</v>
          </cell>
          <cell r="B341" t="str">
            <v>Прочие вывозные таможенные пошлины</v>
          </cell>
          <cell r="C341">
            <v>5</v>
          </cell>
        </row>
        <row r="342">
          <cell r="A342" t="str">
            <v>1 10 02000 01 0000 180</v>
          </cell>
          <cell r="B342" t="str">
            <v>Таможенные сборы</v>
          </cell>
          <cell r="C342">
            <v>3</v>
          </cell>
        </row>
        <row r="343">
          <cell r="A343" t="str">
            <v>1 10 03000 01 0000 180</v>
          </cell>
          <cell r="B343" t="str">
            <v>Доходы от реализации на экспорт высокообогащенного урана и природного сырьевого компонента низкообогащенного урана</v>
          </cell>
          <cell r="C343">
            <v>3</v>
          </cell>
        </row>
        <row r="344">
          <cell r="A344" t="str">
            <v>1 10 04000 01 0000 180</v>
          </cell>
          <cell r="B344" t="str">
            <v>Доходы от реализации работы разделения, содержащейся в стоимости низкообогащенного урана, полученного из высокообогащенного урана, извлеченного из ядерного оружия</v>
          </cell>
          <cell r="C344">
            <v>3</v>
          </cell>
        </row>
        <row r="345">
          <cell r="A345" t="str">
            <v>1 10 05000 01 0000 180</v>
          </cell>
          <cell r="B345" t="str">
            <v>Таможенные пошлины, налоги, уплачиваемые физическими лицами по единым ставкам таможенных пошлин, налогов или в виде совокупного таможенного платежа</v>
          </cell>
          <cell r="C345">
            <v>3</v>
          </cell>
        </row>
        <row r="346">
          <cell r="A346" t="str">
            <v>1 10 07000 01 0000 180</v>
          </cell>
          <cell r="B346" t="str">
            <v>Прочие поступления от внешнеэкономической деятельности</v>
          </cell>
          <cell r="C346">
            <v>3</v>
          </cell>
        </row>
        <row r="347">
          <cell r="A347" t="str">
            <v>1 10 08000 01 0000 180</v>
          </cell>
          <cell r="B347" t="str">
            <v>Поступления от внешнеэкономической деятельности в рамках межправительственных соглашений</v>
          </cell>
          <cell r="C347">
            <v>3</v>
          </cell>
        </row>
        <row r="348">
          <cell r="A348" t="str">
            <v>1 10 08010 01 0000 180</v>
          </cell>
          <cell r="B348" t="str">
            <v>Поступления от внешнеэкономической деятельности в рамках межправительственных соглашений между Правительством Российской Федерации и Правительством Республики Беларусь</v>
          </cell>
          <cell r="C348">
            <v>4</v>
          </cell>
        </row>
        <row r="349">
          <cell r="A349" t="str">
            <v>1 10 09000 01 0000 180</v>
          </cell>
          <cell r="B349" t="str">
            <v>Авансовые платежи в счет будущих таможенных и иных платежей</v>
          </cell>
          <cell r="C349">
            <v>3</v>
          </cell>
        </row>
        <row r="350">
          <cell r="A350" t="str">
            <v>1 10 10000 01 0000 180</v>
          </cell>
          <cell r="B350" t="str">
            <v>Денежный залог в обеспечение уплаты таможенных и иных платежей</v>
          </cell>
          <cell r="C350">
            <v>3</v>
          </cell>
        </row>
        <row r="351">
          <cell r="A351" t="str">
            <v>1 10 11000 01 0000 000</v>
          </cell>
          <cell r="B351" t="str">
            <v>Доходы (операции) по соглашениям между Российской Федерацией, Республикой Беларусь и Республикой Казахстан в рамках Таможенного союза</v>
          </cell>
          <cell r="C351">
            <v>3</v>
          </cell>
        </row>
        <row r="352">
          <cell r="A352" t="str">
            <v>1 10 11010 01 0000 180</v>
          </cell>
          <cell r="B352" t="str">
            <v>Ввозные таможенные пошлины (иные пошлины, налоги и сборы, имеющие эквивалентное действие), уплаченные в соответствии с Соглашением об установлении и применении в Таможенном союзе порядка зачисления и распределения ввозных таможенных пошлин (иных пошлин, налогов и сборов, имеющих эквивалентное действие)</v>
          </cell>
          <cell r="C352">
            <v>4</v>
          </cell>
        </row>
        <row r="353">
          <cell r="A353" t="str">
            <v>1 10 11020 01 0000 180</v>
          </cell>
          <cell r="B353" t="str">
            <v>Суммы таможенных пошлин, налогов, взысканные таможенными органами Российской Федерации за счет обеспечения уплаты таможенных пошлин, налогов, предоставленного таможенным органам Российской Федерации, и подлежащие перечислению в бюджет Республики Беларусь</v>
          </cell>
          <cell r="C353">
            <v>4</v>
          </cell>
        </row>
        <row r="354">
          <cell r="A354" t="str">
            <v>1 10 11030 01 0000 180</v>
          </cell>
          <cell r="B354" t="str">
            <v>Суммы таможенных пошлин, налогов, взысканные таможенными органами Российской Федерации за счет обеспечения уплаты таможенных пошлин, налогов, предоставленного таможенным органам Российской Федерации, и подлежащие перечислению в бюджет Республики Казахстан</v>
          </cell>
          <cell r="C354">
            <v>4</v>
          </cell>
        </row>
        <row r="355">
          <cell r="A355" t="str">
            <v>1 10 11040 01 0000 140</v>
          </cell>
          <cell r="B355" t="str">
            <v>Денежные взыскания за счет обеспечения уплаты таможенных пошлин, налогов, предоставленного таможенным органам Республики Беларусь при перевозке товаров в соответствии с таможенной процедурой таможенного транзита по таможенной территории Таможенного союза</v>
          </cell>
          <cell r="C355">
            <v>4</v>
          </cell>
        </row>
        <row r="356">
          <cell r="A356" t="str">
            <v>1 10 11050 01 0000 140</v>
          </cell>
          <cell r="B356" t="str">
            <v>Денежные взыскания за счет обеспечения уплаты таможенных пошлин, налогов, предоставленного таможенным органам Республики Казахстан при перевозке товаров в соответствии с таможенной процедурой таможенного транзита по таможенной территории Таможенного союза</v>
          </cell>
          <cell r="C356">
            <v>4</v>
          </cell>
        </row>
        <row r="357">
          <cell r="A357" t="str">
            <v>1 10 11060 01 0000 180</v>
          </cell>
          <cell r="B357" t="str">
            <v>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Беларусь</v>
          </cell>
          <cell r="C357">
            <v>4</v>
          </cell>
        </row>
        <row r="358">
          <cell r="A358" t="str">
            <v>1 10 11070 01 0000 180</v>
          </cell>
          <cell r="B358" t="str">
            <v>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Казахстан</v>
          </cell>
          <cell r="C358">
            <v>4</v>
          </cell>
        </row>
        <row r="359">
          <cell r="A359" t="str">
            <v>1 10 11080 01 0000 180</v>
          </cell>
          <cell r="B359" t="str">
            <v>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Российской Федерации</v>
          </cell>
          <cell r="C359">
            <v>4</v>
          </cell>
        </row>
        <row r="360">
          <cell r="A360" t="str">
            <v>1 10 11090 01 0000 180</v>
          </cell>
          <cell r="B360" t="str">
            <v>Распределенные ввозные таможенные пошлины (иные пошлины, налоги и сборы, имеющие эквивалентное действие), уплаченные на территории Российской Федерации</v>
          </cell>
          <cell r="C360">
            <v>4</v>
          </cell>
        </row>
        <row r="361">
          <cell r="A361" t="str">
            <v>1 10 11110 01 0000 180</v>
          </cell>
          <cell r="B361" t="str">
            <v>Ввозные таможенные пошлины (иные пошлины, налоги и сборы, имеющие эквивалентное действие), уплаченные на территории Республики Беларусь, подлежащие распределению в бюджет Российской Федерации</v>
          </cell>
          <cell r="C361">
            <v>4</v>
          </cell>
        </row>
        <row r="362">
          <cell r="A362" t="str">
            <v>1 10 11120 01 0000 180</v>
          </cell>
          <cell r="B362" t="str">
            <v>Ввозные таможенные пошлины (иные пошлины, налоги и сборы, имеющие эквивалентное действие), уплаченные на территории Республики Казахстан, подлежащие распределению в бюджет Российской Федерации</v>
          </cell>
          <cell r="C362">
            <v>4</v>
          </cell>
        </row>
        <row r="363">
          <cell r="A363" t="str">
            <v>1 10 11130 01 0000 180</v>
          </cell>
          <cell r="B363" t="str">
            <v>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Беларусь, перечисление которых приостановлено</v>
          </cell>
          <cell r="C363">
            <v>4</v>
          </cell>
        </row>
        <row r="364">
          <cell r="A364" t="str">
            <v>1 10 11140 01 0000 180</v>
          </cell>
          <cell r="B364" t="str">
            <v>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Казахстан, перечисление которых приостановлено</v>
          </cell>
          <cell r="C364">
            <v>4</v>
          </cell>
        </row>
        <row r="365">
          <cell r="A365" t="str">
            <v>1 10 11150 01 0000 180</v>
          </cell>
          <cell r="B365" t="str">
            <v>Вывозные таможенные пошлины (иные пошлины, налоги и сборы, имеющие эквивалентное действие), уплаченные в соответствии с Соглашением о порядке уплаты и зачисления вывозных таможенных пошлин (иных пошлин, налогов и сборов, имеющих эквивалентное действие) при вывозе с территории Республики Беларусь за пределы таможенной территории Таможенного союза нефти сырой и отдельных категорий товаров, выработанных из нефти</v>
          </cell>
          <cell r="C365">
            <v>4</v>
          </cell>
        </row>
        <row r="366">
          <cell r="A366" t="str">
            <v>1 10 11160 01 0000 180</v>
          </cell>
          <cell r="B366" t="str">
            <v>Специальные, антидемпинговые и компенсационные пошлины, уплаченные в соответствии с соглашениями о применении специальных защитных, антидемпинговых и компенсационных мер по отношению к третьим странам</v>
          </cell>
          <cell r="C366">
            <v>4</v>
          </cell>
        </row>
        <row r="367">
          <cell r="A367" t="str">
            <v xml:space="preserve">1 10 11170 01 0000 180 </v>
          </cell>
          <cell r="B367" t="str">
            <v>Специальные, антидемпинговые и компенсационные пошлины, уплаченные на территории Российской Федерации, подлежащие распределению в бюджет Республики Беларусь</v>
          </cell>
          <cell r="C367">
            <v>4</v>
          </cell>
        </row>
        <row r="368">
          <cell r="A368" t="str">
            <v>1 10 11180 01 0000 180</v>
          </cell>
          <cell r="B368" t="str">
            <v>Специальные, антидемпинговые и компенсационные пошлины, уплаченные на территории Российской Федерации, подлежащие распределению в бюджет Республики Казахстан</v>
          </cell>
          <cell r="C368">
            <v>4</v>
          </cell>
        </row>
        <row r="369">
          <cell r="A369" t="str">
            <v xml:space="preserve">1 10 11190 01 0000 180 </v>
          </cell>
          <cell r="B369" t="str">
            <v>Специальные, антидемпинговые и компенсационные пошлины, уплаченные на территории Российской Федерации, подлежащие распределению в бюджет Российской Федерации</v>
          </cell>
          <cell r="C369">
            <v>4</v>
          </cell>
        </row>
        <row r="370">
          <cell r="A370" t="str">
            <v xml:space="preserve">1 10 11200 01 0000 180 </v>
          </cell>
          <cell r="B370" t="str">
            <v xml:space="preserve">Распределенные специальные, антидемпинговые и компенсационные пошлины, уплаченные на территории Российской Федерации </v>
          </cell>
          <cell r="C370">
            <v>4</v>
          </cell>
        </row>
        <row r="371">
          <cell r="A371" t="str">
            <v xml:space="preserve">1 10 11210 01 0000 180 </v>
          </cell>
          <cell r="B371" t="str">
            <v>Специальные, антидемпинговые и компенсационные пошлины, уплаченные на территории Республики Беларусь, подлежащие распределению в бюджет Российской Федерации</v>
          </cell>
          <cell r="C371">
            <v>4</v>
          </cell>
        </row>
        <row r="372">
          <cell r="A372" t="str">
            <v xml:space="preserve">1 10 11220 01 0000 180 </v>
          </cell>
          <cell r="B372" t="str">
            <v>Специальные, антидемпинговые и компенсационные пошлины, уплаченные на территории Республики Казахстан, подлежащие распределению в бюджет Российской Федерации</v>
          </cell>
          <cell r="C372">
            <v>4</v>
          </cell>
        </row>
        <row r="373">
          <cell r="A373" t="str">
            <v xml:space="preserve">1 10 11230 01 0000 180 </v>
          </cell>
          <cell r="B373" t="str">
            <v>Предварительные специальные, предварительные антидемпинговые и предварительные компенсационные пошлины, уплаченные в соответствии с соглашениями о применении специальных защитных, антидемпинговых и компенсационных мер по отношению к третьим странам</v>
          </cell>
          <cell r="C373">
            <v>4</v>
          </cell>
        </row>
        <row r="374">
          <cell r="A374" t="str">
            <v>1 11 00000 00 0000 000</v>
          </cell>
          <cell r="B374" t="str">
            <v>ДОХОДЫ ОТ ИСПОЛЬЗОВАНИЯ ИМУЩЕСТВА, НАХОДЯЩЕГОСЯ В ГОСУДАРСТВЕННОЙ И МУНИЦИПАЛЬНОЙ СОБСТВЕННОСТИ</v>
          </cell>
          <cell r="C374">
            <v>2</v>
          </cell>
        </row>
        <row r="375">
          <cell r="A375" t="str">
            <v>1 11 01000 00 0000 120</v>
          </cell>
          <cell r="B375" t="str">
            <v>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v>
          </cell>
          <cell r="C375">
            <v>3</v>
          </cell>
        </row>
        <row r="376">
          <cell r="A376" t="str">
            <v>1 11 01010 01 0000 120</v>
          </cell>
          <cell r="B376" t="str">
            <v>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v>
          </cell>
          <cell r="C376">
            <v>4</v>
          </cell>
        </row>
        <row r="377">
          <cell r="A377" t="str">
            <v>1 11 01020 02 0000 120</v>
          </cell>
          <cell r="B377" t="str">
            <v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v>
          </cell>
          <cell r="C377">
            <v>4</v>
          </cell>
        </row>
        <row r="378">
          <cell r="A378" t="str">
            <v>1 11 01030 03 0000 120</v>
          </cell>
          <cell r="B378" t="str">
            <v>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внутригородским муниципальным    образованиям городов федерального значения Москвы и  Санкт-Петербурга</v>
          </cell>
          <cell r="C378">
            <v>4</v>
          </cell>
        </row>
        <row r="379">
          <cell r="A379" t="str">
            <v>1 11 01040 04 0000 120</v>
          </cell>
          <cell r="B379" t="str">
            <v>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v>
          </cell>
          <cell r="C379">
            <v>4</v>
          </cell>
        </row>
        <row r="380">
          <cell r="A380" t="str">
            <v>1 11 01050 05 0000 120</v>
          </cell>
          <cell r="B380" t="str">
            <v>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v>
          </cell>
          <cell r="C380">
            <v>4</v>
          </cell>
        </row>
        <row r="381">
          <cell r="A381" t="str">
            <v>1 11 01050 10 0000 120</v>
          </cell>
          <cell r="B381" t="str">
            <v>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поселениям</v>
          </cell>
          <cell r="C381">
            <v>4</v>
          </cell>
        </row>
        <row r="382">
          <cell r="A382" t="str">
            <v>1 11 02000 00 0000 120</v>
          </cell>
          <cell r="B382" t="str">
            <v>Доходы от размещения средств бюджетов</v>
          </cell>
          <cell r="C382">
            <v>3</v>
          </cell>
        </row>
        <row r="383">
          <cell r="A383" t="str">
            <v>1 11 02010 01 0000 120</v>
          </cell>
          <cell r="B383" t="str">
            <v>Доходы от размещения средств федерального бюджета</v>
          </cell>
          <cell r="C383">
            <v>4</v>
          </cell>
        </row>
        <row r="384">
          <cell r="A384" t="str">
            <v>1 11 02012 01 0000 120</v>
          </cell>
          <cell r="B384" t="str">
            <v>Доходы по остаткам средств на счетах федерального бюджета и от их размещения, кроме средств Резервного фонда и Фонда национального благосостояния</v>
          </cell>
          <cell r="C384">
            <v>5</v>
          </cell>
        </row>
        <row r="385">
          <cell r="A385" t="str">
            <v>1 11 02013 01 0000 120</v>
          </cell>
          <cell r="B385" t="str">
            <v>Доходы от управления средствами Резервного фонда</v>
          </cell>
          <cell r="C385">
            <v>5</v>
          </cell>
        </row>
        <row r="386">
          <cell r="A386" t="str">
            <v>1 11 02014 01 0000 120</v>
          </cell>
          <cell r="B386" t="str">
            <v xml:space="preserve">Доходы от управления средствами Фонда  национального благосостояния </v>
          </cell>
          <cell r="C386">
            <v>5</v>
          </cell>
        </row>
        <row r="387">
          <cell r="A387" t="str">
            <v>1 11 02020 02 0000 120</v>
          </cell>
          <cell r="B387" t="str">
            <v>Доходы от размещения временно свободных средств бюджетов субъектов Российской Федерации</v>
          </cell>
          <cell r="C387">
            <v>4</v>
          </cell>
        </row>
        <row r="388">
          <cell r="A388" t="str">
            <v>1 11 02031 03 0000 120</v>
          </cell>
          <cell r="B388" t="str">
            <v>Доходы от размещения временно свободных средств бюджетов внутригородских муниципальных образований городов федерального значения Москвы и Санкт-Петербурга</v>
          </cell>
          <cell r="C388">
            <v>4</v>
          </cell>
        </row>
        <row r="389">
          <cell r="A389" t="str">
            <v>1 11 02032 04 0000 120</v>
          </cell>
          <cell r="B389" t="str">
            <v>Доходы от размещения временно свободных средств бюджетов городских округов</v>
          </cell>
          <cell r="C389">
            <v>4</v>
          </cell>
        </row>
        <row r="390">
          <cell r="A390" t="str">
            <v>1 11 02033 05 0000 120</v>
          </cell>
          <cell r="B390" t="str">
            <v>Доходы от размещения временно свободных средств бюджетов муниципальных районов</v>
          </cell>
          <cell r="C390">
            <v>4</v>
          </cell>
        </row>
        <row r="391">
          <cell r="A391" t="str">
            <v>1 11 02033 10 0000 120</v>
          </cell>
          <cell r="B391" t="str">
            <v>Доходы от размещения временно свободных средств бюджетов поселений</v>
          </cell>
          <cell r="C391">
            <v>4</v>
          </cell>
        </row>
        <row r="392">
          <cell r="A392" t="str">
            <v>1 11 02040 06 0000 120</v>
          </cell>
          <cell r="B392" t="str">
            <v>Доходы от размещения временно свободных средств Пенсионного фонда Российской Федерации, сформированных за счет сумм страховых взносов на страховую часть трудовой пенсии</v>
          </cell>
          <cell r="C392">
            <v>4</v>
          </cell>
        </row>
        <row r="393">
          <cell r="A393" t="str">
            <v>1 11 02050 06 0000 120</v>
          </cell>
          <cell r="B393" t="str">
            <v>Доходы от размещения средств Пенсионного фонда Российской Федерации, сформированных за счет сумм страховых взносов на накопительную часть трудовой пенсии</v>
          </cell>
          <cell r="C393">
            <v>4</v>
          </cell>
        </row>
        <row r="394">
          <cell r="A394" t="str">
            <v>1 11 02051 06 0000 120</v>
          </cell>
          <cell r="B394" t="str">
            <v>Доходы от инвестирования средств пенсионных накоплений, перечисленные управляющими компаниями в Пенсионный фонд Российской Федерации в соответствии с законодательством Российской Федерации</v>
          </cell>
          <cell r="C394">
            <v>5</v>
          </cell>
        </row>
        <row r="395">
          <cell r="A395" t="str">
            <v>1 11 02052 06 0000 120</v>
          </cell>
          <cell r="B395" t="str">
            <v>Доходы от временного размещения Пенсионным фондом Российской Федерации средств, сформированных за счет сумм страховых взносов на накопительную часть трудовой пенсии, а также доходы от реализации (погашения) активов, приобретенных за счет средств пенсионных накоплений</v>
          </cell>
          <cell r="C395">
            <v>5</v>
          </cell>
        </row>
        <row r="396">
          <cell r="A396" t="str">
            <v>1 11 02053 06 0000 120</v>
          </cell>
          <cell r="B396" t="str">
            <v>Доходы от временного размещения Пенсионным фондом Российской Федерации средств,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v>
          </cell>
          <cell r="C396">
            <v>5</v>
          </cell>
        </row>
        <row r="397">
          <cell r="A397" t="str">
            <v>1 11 02060 07 0000 120</v>
          </cell>
          <cell r="B397" t="str">
            <v>Доходы от размещения временно свободных средств Фонда социального страхования Российской Федерации</v>
          </cell>
          <cell r="C397">
            <v>4</v>
          </cell>
        </row>
        <row r="398">
          <cell r="A398" t="str">
            <v>1 11 02061 07 0000 120</v>
          </cell>
          <cell r="B398" t="str">
            <v>Доходы от размещения временно свободных средств Фонда социального страхования Российской Федерации, сформированных за счет поступления страховых взносов на обязательное социальное страхование на случай временной нетрудоспособности и в связи с материнством</v>
          </cell>
          <cell r="C398">
            <v>5</v>
          </cell>
        </row>
        <row r="399">
          <cell r="A399" t="str">
            <v>1 11 02062 07 0000 120</v>
          </cell>
          <cell r="B399" t="str">
            <v>Доходы от размещения временно свободных средств Фонда социального страхования Российской Федерации, сформированных за счет поступления страховых взносов на обязательное социальное страхование от несчастных случаев на производстве и профессиональных заболеваний</v>
          </cell>
          <cell r="C399">
            <v>5</v>
          </cell>
        </row>
        <row r="400">
          <cell r="A400" t="str">
            <v>1 11 02070 00 0000 120</v>
          </cell>
          <cell r="B400" t="str">
            <v>Доходы от размещения временно свободных средств фондов обязательного медицинского страхования</v>
          </cell>
          <cell r="C400">
            <v>4</v>
          </cell>
        </row>
        <row r="401">
          <cell r="A401" t="str">
            <v>1 11 02071 08 0000 120</v>
          </cell>
          <cell r="B401" t="str">
            <v>Доходы от размещения временно свободных средств Федерального фонда обязательного медицинского страхования</v>
          </cell>
          <cell r="C401">
            <v>5</v>
          </cell>
        </row>
        <row r="402">
          <cell r="A402" t="str">
            <v>1 11 02072 09 0000 120</v>
          </cell>
          <cell r="B402" t="str">
            <v>Доходы от размещения временно свободных средств территориальных фондов обязательного медицинского страхования</v>
          </cell>
          <cell r="C402">
            <v>5</v>
          </cell>
        </row>
        <row r="403">
          <cell r="A403" t="str">
            <v>1 11 02080 00 0000 120</v>
          </cell>
          <cell r="B403" t="str">
            <v>Доходы от размещения сумм, аккумулируемых в ходе проведения аукционов по продаже акций, находящихся в государственной и муниципальной собственности</v>
          </cell>
          <cell r="C403">
            <v>4</v>
          </cell>
        </row>
        <row r="404">
          <cell r="A404" t="str">
            <v>1 11 02081 01 0000 120</v>
          </cell>
          <cell r="B404" t="str">
            <v>Доходы от размещения сумм, аккумулируемых в ходе проведения аукционов по продаже акций, находящихся в собственности Российской Федерации</v>
          </cell>
          <cell r="C404">
            <v>5</v>
          </cell>
        </row>
        <row r="405">
          <cell r="A405" t="str">
            <v>1 11 02082 02 0000 120</v>
          </cell>
          <cell r="B405" t="str">
            <v>Доходы от размещения сумм, аккумулируемых в ходе проведения аукционов по продаже акций, находящихся в собственности субъектов Российской Федерации</v>
          </cell>
          <cell r="C405">
            <v>5</v>
          </cell>
        </row>
        <row r="406">
          <cell r="A406" t="str">
            <v>1 11 02083 03 0000 120</v>
          </cell>
          <cell r="B406" t="str">
            <v>Доходы от размещения сумм, аккумулируемых в ходе проведения аукционов по продаже акций, находящихся в собственности внутригородских муниципальных образований городов федерального значения Москвы и Санкт-Петербурга</v>
          </cell>
          <cell r="C406">
            <v>5</v>
          </cell>
        </row>
        <row r="407">
          <cell r="A407" t="str">
            <v>1 11 02084 04 0000 120</v>
          </cell>
          <cell r="B407" t="str">
            <v xml:space="preserve">Доходы от размещения сумм, аккумулируемых в ходе проведения аукционов по продаже акций, находящихся в собственности городских округов </v>
          </cell>
          <cell r="C407">
            <v>5</v>
          </cell>
        </row>
        <row r="408">
          <cell r="A408" t="str">
            <v>1 11 02085 05 0000 120</v>
          </cell>
          <cell r="B408" t="str">
            <v>Доходы от размещения сумм, аккумулируемых в ходе проведения аукционов по продаже акций, находящихся в собственности муниципальных районов</v>
          </cell>
          <cell r="C408">
            <v>5</v>
          </cell>
        </row>
        <row r="409">
          <cell r="A409" t="str">
            <v>1 11 02085 10 0000 120</v>
          </cell>
          <cell r="B409" t="str">
            <v>Доходы от размещения сумм, аккумулируемых в ходе проведения аукционов по продаже акций, находящихся в собственности поселений</v>
          </cell>
          <cell r="C409">
            <v>5</v>
          </cell>
        </row>
        <row r="410">
          <cell r="A410" t="str">
            <v xml:space="preserve">1 11 02090 06 0000 120 </v>
          </cell>
          <cell r="B410" t="str">
            <v>Доходы от инвестирования средств выплатного резерва, перечисленные государственной управляющей компанией средствами выплатного резерва в Пенсионный фонд Российской Федерации в соответствии с законодательством Российской Федерации</v>
          </cell>
          <cell r="C410">
            <v>4</v>
          </cell>
        </row>
        <row r="411">
          <cell r="A411" t="str">
            <v>1 11 02100 06 0000 120</v>
          </cell>
          <cell r="B411" t="str">
            <v xml:space="preserve">Доходы от инвестирования средств пенсионных накоплений, сформированных в пользу застрахованных лиц, которым установлена срочная пенсионная выплата, перечисленные государственной управляющей компанией средствами выплатного резерва в Пенсионный фонд Российской Федерации в соответствии с законодательством Российской Федерации   </v>
          </cell>
          <cell r="C411">
            <v>4</v>
          </cell>
        </row>
        <row r="412">
          <cell r="A412" t="str">
            <v>1 11 03000 00 0000 120</v>
          </cell>
          <cell r="B412" t="str">
            <v>Проценты, полученные от предоставления бюджетных кредитов внутри страны</v>
          </cell>
          <cell r="C412">
            <v>3</v>
          </cell>
        </row>
        <row r="413">
          <cell r="A413" t="str">
            <v>1 11 03010 01 0000 120</v>
          </cell>
          <cell r="B413" t="str">
            <v>Проценты, полученные от предоставления бюджетных кредитов внутри страны за счет средств федерального бюджета</v>
          </cell>
          <cell r="C413">
            <v>4</v>
          </cell>
        </row>
        <row r="414">
          <cell r="A414" t="str">
            <v>1 11 03020 02 0000 120</v>
          </cell>
          <cell r="B414" t="str">
            <v>Проценты, полученные от предоставления бюджетных кредитов внутри страны за счет средств  бюджетов субъектов Российской Федерации</v>
          </cell>
          <cell r="C414">
            <v>4</v>
          </cell>
        </row>
        <row r="415">
          <cell r="A415" t="str">
            <v>1 11 03030 03 0000 120</v>
          </cell>
          <cell r="B415" t="str">
            <v>Проценты, полученные от предоставления бюджетных кредитов внутри страны за счет средств бюджетов внутригородских муниципальных образований городов федерального значения Москвы и Санкт-Петербурга</v>
          </cell>
          <cell r="C415">
            <v>4</v>
          </cell>
        </row>
        <row r="416">
          <cell r="A416" t="str">
            <v>1 11 03040 04 0000 120</v>
          </cell>
          <cell r="B416" t="str">
            <v>Проценты, полученные от предоставления бюджетных кредитов внутри страны за счет средств бюджетов городских округов</v>
          </cell>
          <cell r="C416">
            <v>4</v>
          </cell>
        </row>
        <row r="417">
          <cell r="A417" t="str">
            <v>1 11 03050 05 0000 120</v>
          </cell>
          <cell r="B417" t="str">
            <v>Проценты, полученные от предоставления бюджетных кредитов внутри страны за счет средств бюджетов муниципальных районов</v>
          </cell>
          <cell r="C417">
            <v>4</v>
          </cell>
        </row>
        <row r="418">
          <cell r="A418" t="str">
            <v>1 11 03050 10 0000 120</v>
          </cell>
          <cell r="B418" t="str">
            <v>Проценты, полученные от предоставления бюджетных кредитов внутри страны за счет средств бюджетов поселений</v>
          </cell>
          <cell r="C418">
            <v>4</v>
          </cell>
        </row>
        <row r="419">
          <cell r="A419" t="str">
            <v>1 11 03060 01 0000 120</v>
          </cell>
          <cell r="B419" t="str">
            <v xml:space="preserve">Проценты, полученные от предоставления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 </v>
          </cell>
          <cell r="C419">
            <v>4</v>
          </cell>
        </row>
        <row r="420">
          <cell r="A420" t="str">
            <v xml:space="preserve">1 11 04000 00 0000 120 </v>
          </cell>
          <cell r="B420" t="str">
            <v xml:space="preserve">Проценты по государственным кредитам </v>
          </cell>
          <cell r="C420">
            <v>3</v>
          </cell>
        </row>
        <row r="421">
          <cell r="A421" t="str">
            <v>1 11 04010 01 0000 120</v>
          </cell>
          <cell r="B421" t="str">
            <v>Поступление средств от правительств иностранных государств, их юридических лиц в уплату процентов по кредитам, предоставленным Российской Федерацией</v>
          </cell>
          <cell r="C421">
            <v>4</v>
          </cell>
        </row>
        <row r="422">
          <cell r="A422" t="str">
            <v>1 11 04020 01 0000 120</v>
          </cell>
          <cell r="B422" t="str">
            <v>Поступление средств от юридических лиц, субъектов Российской Федерации, муниципальных образований в уплату процентов по кредитам, предоставленным Российской Федерацией за счет связанных кредитов иностранных государств, иностранных юридических лиц</v>
          </cell>
          <cell r="C422">
            <v>4</v>
          </cell>
        </row>
        <row r="423">
          <cell r="A423" t="str">
            <v>1 11 04030 01 0000 120</v>
          </cell>
          <cell r="B423" t="str">
            <v>Поступление средств от юридических лиц, субъектов Российской Федерации, муниципальных образований в уплату процентов по кредитам, предоставленным Российской Федерацией за счет кредитов международных финансовых организаций</v>
          </cell>
          <cell r="C423">
            <v>4</v>
          </cell>
        </row>
        <row r="424">
          <cell r="A424" t="str">
            <v>1 11 05000 00 0000 120</v>
          </cell>
          <cell r="B424" t="str">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ell>
          <cell r="C424">
            <v>3</v>
          </cell>
        </row>
        <row r="425">
          <cell r="A425" t="str">
            <v>1 11 05010 00 0000 120</v>
          </cell>
          <cell r="B425" t="str">
            <v>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v>
          </cell>
          <cell r="C425">
            <v>4</v>
          </cell>
        </row>
        <row r="426">
          <cell r="A426" t="str">
            <v>1 11 05011 02 0000 120</v>
          </cell>
          <cell r="B426" t="str">
            <v>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городов федерального значения Москвы и Санкт-Петербурга, а также средства от продажи права на заключение договоров аренды указанных земельных участков</v>
          </cell>
          <cell r="C426">
            <v>5</v>
          </cell>
        </row>
        <row r="427">
          <cell r="A427" t="str">
            <v>1 11 05012 04 0000 120</v>
          </cell>
          <cell r="B427" t="str">
            <v>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v>
          </cell>
          <cell r="C427">
            <v>5</v>
          </cell>
        </row>
        <row r="428">
          <cell r="A428" t="str">
            <v>1 11 05013 05 0000 120</v>
          </cell>
          <cell r="B428" t="str">
            <v>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v>
          </cell>
          <cell r="C428">
            <v>5</v>
          </cell>
        </row>
        <row r="429">
          <cell r="A429" t="str">
            <v>1 11 05013 10 0000 120</v>
          </cell>
          <cell r="B429" t="str">
            <v>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v>
          </cell>
          <cell r="C429">
            <v>5</v>
          </cell>
        </row>
        <row r="430">
          <cell r="A430" t="str">
            <v>1 11 05020 00 0000 120</v>
          </cell>
          <cell r="B430" t="str">
            <v>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v>
          </cell>
          <cell r="C430">
            <v>4</v>
          </cell>
        </row>
        <row r="431">
          <cell r="A431" t="str">
            <v>1 11 05021 01 0000 120</v>
          </cell>
          <cell r="B431" t="str">
            <v>Доходы, получаемые в виде арендной платы, а также средства от продажи права на заключение договоров аренды за земли, находящиеся в федеральной собственности (за исключением земельных участков федеральных бюджетных и автономных учреждений)</v>
          </cell>
          <cell r="C431">
            <v>5</v>
          </cell>
        </row>
        <row r="432">
          <cell r="A432" t="str">
            <v>1 11 05022 02 0000 120</v>
          </cell>
          <cell r="B432" t="str">
            <v>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v>
          </cell>
          <cell r="C432">
            <v>5</v>
          </cell>
        </row>
        <row r="433">
          <cell r="A433" t="str">
            <v>1 11 05023 03 0000 120</v>
          </cell>
          <cell r="B433" t="str">
            <v>Доходы, получаемые в виде арендной платы, а также средства от продажи права на заключение договоров   аренды за земли, находящиеся в собственности    внутригородских муниципальных образований    городов федерального значения Москвы и Санкт-Петербурга (за исключением земельных участков  муниципальных бюджетных и автономных учреждений)</v>
          </cell>
          <cell r="C433">
            <v>5</v>
          </cell>
        </row>
        <row r="434">
          <cell r="A434" t="str">
            <v>1 11 05024 04 0000 120</v>
          </cell>
          <cell r="B434" t="str">
            <v>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v>
          </cell>
          <cell r="C434">
            <v>5</v>
          </cell>
        </row>
        <row r="435">
          <cell r="A435" t="str">
            <v>1 11 05025 05 0000 120</v>
          </cell>
          <cell r="B435" t="str">
            <v>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v>
          </cell>
          <cell r="C435">
            <v>5</v>
          </cell>
        </row>
        <row r="436">
          <cell r="A436" t="str">
            <v>1 11 05025 10 0000 120</v>
          </cell>
          <cell r="B436" t="str">
            <v>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бюджетных и автономных учреждений)</v>
          </cell>
          <cell r="C436">
            <v>5</v>
          </cell>
        </row>
        <row r="437">
          <cell r="A437" t="str">
            <v>1 11 05026 00 0000 120</v>
          </cell>
          <cell r="B437" t="str">
            <v>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v>
          </cell>
          <cell r="C437">
            <v>4</v>
          </cell>
        </row>
        <row r="438">
          <cell r="A438" t="str">
            <v>1 11 05026 02 0000 120</v>
          </cell>
          <cell r="B438" t="str">
            <v>Доходы, получаемые в виде арендной платы за земельные участки, которые расположены в границах городов федерального значения Москвы и Санкт-Петербурга,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v>
          </cell>
          <cell r="C438">
            <v>5</v>
          </cell>
        </row>
        <row r="439">
          <cell r="A439" t="str">
            <v>1 11 05026 04 0000 120</v>
          </cell>
          <cell r="B439" t="str">
            <v>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v>
          </cell>
          <cell r="C439">
            <v>5</v>
          </cell>
        </row>
        <row r="440">
          <cell r="A440" t="str">
            <v>1 11 05026 05 0000 120</v>
          </cell>
          <cell r="B440" t="str">
            <v>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v>
          </cell>
          <cell r="C440">
            <v>5</v>
          </cell>
        </row>
        <row r="441">
          <cell r="A441" t="str">
            <v>1 11 05026 10 0000 120</v>
          </cell>
          <cell r="B441" t="str">
            <v>Доходы, получаемые в виде арендной платы за земельные участки,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v>
          </cell>
          <cell r="C441">
            <v>5</v>
          </cell>
        </row>
        <row r="442">
          <cell r="A442" t="str">
            <v>1 11 05027 00 0000 120</v>
          </cell>
          <cell r="B442" t="str">
            <v xml:space="preserve">Доходы, получаемые  в виде арендной платы  за земельные участки, расположенные в полосе отвода автомобильных дорог общего пользования </v>
          </cell>
          <cell r="C442">
            <v>4</v>
          </cell>
        </row>
        <row r="443">
          <cell r="A443" t="str">
            <v xml:space="preserve">1 11 05027 01 0000 120 </v>
          </cell>
          <cell r="B443" t="str">
            <v>Доходы, получаемые  в виде арендной платы  за земельные участки, расположенные в полосе отвода автомобильных дорог общего пользования федерального  значения, находящихся в федеральной собственности</v>
          </cell>
          <cell r="C443">
            <v>5</v>
          </cell>
        </row>
        <row r="444">
          <cell r="A444" t="str">
            <v xml:space="preserve">1 11 05027 02 0000 120 </v>
          </cell>
          <cell r="B444" t="str">
            <v>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v>
          </cell>
          <cell r="C444">
            <v>5</v>
          </cell>
        </row>
        <row r="445">
          <cell r="A445" t="str">
            <v xml:space="preserve">1 11 05027 04 0000 120 </v>
          </cell>
          <cell r="B445" t="str">
            <v>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v>
          </cell>
          <cell r="C445">
            <v>5</v>
          </cell>
        </row>
        <row r="446">
          <cell r="A446" t="str">
            <v xml:space="preserve">1 11 05027 05 0000 120 </v>
          </cell>
          <cell r="B446" t="str">
            <v>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районов</v>
          </cell>
          <cell r="C446">
            <v>5</v>
          </cell>
        </row>
        <row r="447">
          <cell r="A447" t="str">
            <v>1 11 05027 10 0000 120</v>
          </cell>
          <cell r="B447" t="str">
            <v>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поселений</v>
          </cell>
          <cell r="C447">
            <v>5</v>
          </cell>
        </row>
        <row r="448">
          <cell r="A448" t="str">
            <v>1 11 05028 00 0000 120</v>
          </cell>
          <cell r="B448" t="str">
            <v>Доходы, получаемые в виде арендной платы за находящиеся в государственной собственности земельные участки и лесные участки, расположенные в границах охотничьих угодий</v>
          </cell>
          <cell r="C448">
            <v>4</v>
          </cell>
        </row>
        <row r="449">
          <cell r="A449" t="str">
            <v>1 11 05028 01 0000 120</v>
          </cell>
          <cell r="B449" t="str">
            <v xml:space="preserve">Доходы, получаемые в виде арендной платы за находящиеся в государственной собственности Российской Федерации земельные участки и лесные участки, расположенные в границах охотничьих угодий </v>
          </cell>
          <cell r="C449">
            <v>5</v>
          </cell>
        </row>
        <row r="450">
          <cell r="A450" t="str">
            <v>1 11 05028 02 0000 120</v>
          </cell>
          <cell r="B450" t="str">
            <v>Доходы, получаемые в виде арендной платы за находящиеся в государственной собственности субъектов Российской Федерации земельные участки и лесные участки, расположенные в границах охотничьих угодий</v>
          </cell>
          <cell r="C450">
            <v>5</v>
          </cell>
        </row>
        <row r="451">
          <cell r="A451" t="str">
            <v>1 11 05030 00 0000 120</v>
          </cell>
          <cell r="B451" t="str">
            <v>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v>
          </cell>
          <cell r="C451">
            <v>4</v>
          </cell>
        </row>
        <row r="452">
          <cell r="A452" t="str">
            <v>1 11 05031 01 0000 120</v>
          </cell>
          <cell r="B452" t="str">
            <v>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v>
          </cell>
          <cell r="C452">
            <v>5</v>
          </cell>
        </row>
        <row r="453">
          <cell r="A453" t="str">
            <v>1 11 05032 02 0000 120</v>
          </cell>
          <cell r="B453" t="str">
            <v>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v>
          </cell>
          <cell r="C453">
            <v>5</v>
          </cell>
        </row>
        <row r="454">
          <cell r="A454" t="str">
            <v>1 11 05033 03 0000 120</v>
          </cell>
          <cell r="B454" t="str">
            <v>Доходы от сдачи в аренду имущества, находящегося в оперативном управлении органов управления внутригородских муниципальных образований городов федерального значения Москвы и Санкт-Петербурга и созданных ими учреждений (за исключением имущества муниципальных бюджетных и автономных учреждений)</v>
          </cell>
          <cell r="C454">
            <v>5</v>
          </cell>
        </row>
        <row r="455">
          <cell r="A455" t="str">
            <v>1 11 05034 04 0000 120</v>
          </cell>
          <cell r="B455" t="str">
            <v>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v>
          </cell>
          <cell r="C455">
            <v>5</v>
          </cell>
        </row>
        <row r="456">
          <cell r="A456" t="str">
            <v>1 11 05035 05 0000 120</v>
          </cell>
          <cell r="B456" t="str">
            <v>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v>
          </cell>
          <cell r="C456">
            <v>5</v>
          </cell>
        </row>
        <row r="457">
          <cell r="A457" t="str">
            <v>1 11 05035 10 0000 120</v>
          </cell>
          <cell r="B457" t="str">
            <v>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v>
          </cell>
          <cell r="C457">
            <v>5</v>
          </cell>
        </row>
        <row r="458">
          <cell r="A458" t="str">
            <v>1 11 05036 06 0000 120</v>
          </cell>
          <cell r="B458" t="str">
            <v xml:space="preserve">Доходы от сдачи в аренду имущества, находящегося в оперативном управлении Пенсионного фонда Российской Федерации </v>
          </cell>
          <cell r="C458">
            <v>5</v>
          </cell>
        </row>
        <row r="459">
          <cell r="A459" t="str">
            <v>1 11 05037 07 0000 120</v>
          </cell>
          <cell r="B459" t="str">
            <v>Доходы от сдачи в аренду имущества, находящегося в оперативном управлении Фонда социального страхования Российской Федерации</v>
          </cell>
          <cell r="C459">
            <v>5</v>
          </cell>
        </row>
        <row r="460">
          <cell r="A460" t="str">
            <v>1 11 05038 08 0000 120</v>
          </cell>
          <cell r="B460" t="str">
            <v xml:space="preserve">Доходы от сдачи в аренду имущества, находящегося в оперативном управлении Федерального фонда обязательного медицинского страхования </v>
          </cell>
          <cell r="C460">
            <v>5</v>
          </cell>
        </row>
        <row r="461">
          <cell r="A461" t="str">
            <v>1 11 05039 09 0000 120</v>
          </cell>
          <cell r="B461" t="str">
            <v xml:space="preserve">Доходы от сдачи в аренду имущества, находящегося в оперативном управлении территориальных фондов обязательного медицинского страхования </v>
          </cell>
          <cell r="C461">
            <v>5</v>
          </cell>
        </row>
        <row r="462">
          <cell r="A462" t="str">
            <v>1 11 05040 01 0000 120</v>
          </cell>
          <cell r="B462" t="str">
            <v>Доходы от использования федерального имущества, расположенного за пределами территории Российской Федерации</v>
          </cell>
          <cell r="C462">
            <v>4</v>
          </cell>
        </row>
        <row r="463">
          <cell r="A463" t="str">
            <v>1 11 05050 01 0000 120</v>
          </cell>
          <cell r="B463" t="str">
            <v>Доходы от использования федерального имущества, расположенного за пределами территории Российской Федерации, получаемые за рубежом</v>
          </cell>
          <cell r="C463">
            <v>4</v>
          </cell>
        </row>
        <row r="464">
          <cell r="A464" t="str">
            <v>1 11 05060 01 0000 120</v>
          </cell>
          <cell r="B464" t="str">
            <v>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федерального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v>
          </cell>
          <cell r="C464">
            <v>4</v>
          </cell>
        </row>
        <row r="465">
          <cell r="A465" t="str">
            <v>1 11 05070 00 0000 120</v>
          </cell>
          <cell r="B465" t="str">
            <v>Доходы от сдачи в аренду имущества, составляющего государственную (муниципальную) казну (за исключением земельных участков)</v>
          </cell>
          <cell r="C465">
            <v>4</v>
          </cell>
        </row>
        <row r="466">
          <cell r="A466" t="str">
            <v>1 11 05071 01 0000 120</v>
          </cell>
          <cell r="B466" t="str">
            <v>Доходы от сдачи в аренду имущества, составляющего казну Российской Федерации (за исключением земельных участков)</v>
          </cell>
          <cell r="C466">
            <v>5</v>
          </cell>
        </row>
        <row r="467">
          <cell r="A467" t="str">
            <v>1 11 05072 02 0000 120</v>
          </cell>
          <cell r="B467" t="str">
            <v>Доходы от сдачи в аренду имущества, составляющего казну субъекта Российской Федерации (за исключением земельных участков)</v>
          </cell>
          <cell r="C467">
            <v>5</v>
          </cell>
        </row>
        <row r="468">
          <cell r="A468" t="str">
            <v>1 11 05073 03 0000 120</v>
          </cell>
          <cell r="B468" t="str">
            <v>Доходы от сдачи в аренду имущества, составляющего казну внутригородских муниципальных образований городов федерального значения Москвы и Санкт-Петербурга (за исключением земельных участков)</v>
          </cell>
          <cell r="C468">
            <v>5</v>
          </cell>
        </row>
        <row r="469">
          <cell r="A469" t="str">
            <v>1 11 05074 04 0000 120</v>
          </cell>
          <cell r="B469" t="str">
            <v>Доходы от сдачи в аренду имущества, составляющего казну городских округов (за исключением земельных участков)</v>
          </cell>
          <cell r="C469">
            <v>5</v>
          </cell>
        </row>
        <row r="470">
          <cell r="A470" t="str">
            <v>1 11 05075 05 0000 120</v>
          </cell>
          <cell r="B470" t="str">
            <v xml:space="preserve">Доходы от сдачи в аренду имущества, составляющего казну муниципальных районов (за исключением земельных участков)  </v>
          </cell>
          <cell r="C470">
            <v>5</v>
          </cell>
        </row>
        <row r="471">
          <cell r="A471" t="str">
            <v>1 11 05075 10 0000 120</v>
          </cell>
          <cell r="B471" t="str">
            <v xml:space="preserve">Доходы от сдачи в аренду имущества, составляющего казну поселений (за исключением земельных участков)  </v>
          </cell>
          <cell r="C471">
            <v>5</v>
          </cell>
        </row>
        <row r="472">
          <cell r="A472" t="str">
            <v>1 11 05080 01 0000 120</v>
          </cell>
          <cell r="B472" t="str">
            <v>Доходы, получаемые в виде арендной платы, взимаемой в соответствии с Договором между Российской Федерацией и Финляндской Республикой об аренде Финляндской Республикой российской части Сайменского канала и прилегающей к нему территории и об осуществлении судоходства через Сайменский канал от 27 мая 2010 года</v>
          </cell>
          <cell r="C472">
            <v>4</v>
          </cell>
        </row>
        <row r="473">
          <cell r="A473" t="str">
            <v>1 11 05090 00 0000 120</v>
          </cell>
          <cell r="B473" t="str">
            <v>Доходы от предоставления на платной основе парковок (парковочных мест), расположенных на автомобильных дорогах общего пользования</v>
          </cell>
          <cell r="C473">
            <v>4</v>
          </cell>
        </row>
        <row r="474">
          <cell r="A474" t="str">
            <v>1 11 05091 02 0000 120</v>
          </cell>
          <cell r="B474" t="str">
            <v xml:space="preserve">Доходы от предоставления на платной основе парковок (парковочных мест), расположенных на автомобильных дорогах общего пользования регионального или межмуниципального значения, относящихся к собственности субъектов Российской Федерации </v>
          </cell>
          <cell r="C474">
            <v>5</v>
          </cell>
        </row>
        <row r="475">
          <cell r="A475" t="str">
            <v>1 11 05092 04 0000 120</v>
          </cell>
          <cell r="B475" t="str">
            <v>Доходы от предоставления на платной основе парковок (парковочных мест), расположенных на автомобильных дорогах общего пользования местного значения, относящихся к собственности городских округов</v>
          </cell>
          <cell r="C475">
            <v>5</v>
          </cell>
        </row>
        <row r="476">
          <cell r="A476" t="str">
            <v>1 11 05093 05 0000 120</v>
          </cell>
          <cell r="B476" t="str">
            <v>Доходы от предоставления на платной основе парковок (парковочных мест), расположенных на автомобильных дорогах общего пользования местного значения, относящихся к собственности муниципальных районов</v>
          </cell>
          <cell r="C476">
            <v>5</v>
          </cell>
        </row>
        <row r="477">
          <cell r="A477" t="str">
            <v>1 11 05093 10 0000 120</v>
          </cell>
          <cell r="B477" t="str">
            <v>Доходы от предоставления на платной основе парковок (парковочных мест), расположенных на автомобильных дорогах общего пользования местного значения, относящихся к собственности поселений</v>
          </cell>
          <cell r="C477">
            <v>5</v>
          </cell>
        </row>
        <row r="478">
          <cell r="A478" t="str">
            <v>1 11 05100 02 0000 120</v>
          </cell>
          <cell r="B478" t="str">
            <v>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v>
          </cell>
          <cell r="C478">
            <v>4</v>
          </cell>
        </row>
        <row r="479">
          <cell r="A479" t="str">
            <v>1 11 06000 01 0000 120</v>
          </cell>
          <cell r="B479" t="str">
            <v>Доходы от перечисления части прибыли Центрального банка Российской Федерации</v>
          </cell>
          <cell r="C479">
            <v>3</v>
          </cell>
        </row>
        <row r="480">
          <cell r="A480" t="str">
            <v>1 11 07000 00 0000 120</v>
          </cell>
          <cell r="B480" t="str">
            <v>Платежи от государственных и муниципальных унитарных предприятий</v>
          </cell>
          <cell r="C480">
            <v>3</v>
          </cell>
        </row>
        <row r="481">
          <cell r="A481" t="str">
            <v>1 11 07010 00 0000 120</v>
          </cell>
          <cell r="B481" t="str">
            <v>Доходы от перечисления части прибыли государственных и муниципальных унитарных предприятий, остающейся после уплаты налогов и обязательных платежей</v>
          </cell>
          <cell r="C481">
            <v>4</v>
          </cell>
        </row>
        <row r="482">
          <cell r="A482" t="str">
            <v>1 11 07011 01 0000 120</v>
          </cell>
          <cell r="B482" t="str">
            <v>Доходы от перечисления части прибыли, остающейся после уплаты налогов и иных обязательных платежей федеральных государственных унитарных предприятий</v>
          </cell>
          <cell r="C482">
            <v>5</v>
          </cell>
        </row>
        <row r="483">
          <cell r="A483" t="str">
            <v>1 11 07012 02 0000 120</v>
          </cell>
          <cell r="B483" t="str">
            <v>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v>
          </cell>
          <cell r="C483">
            <v>5</v>
          </cell>
        </row>
        <row r="484">
          <cell r="A484" t="str">
            <v>1 11 07013 03 0000 120</v>
          </cell>
          <cell r="B484" t="str">
            <v>Доходы от перечисления части прибыли, остающейся после уплаты налогов и иных обязательных платежей муниципальных унитарных предприятий, созданных внутригородскими муниципальными образованиями городов федерального значения Москвы и Санкт-Петербурга</v>
          </cell>
          <cell r="C484">
            <v>5</v>
          </cell>
        </row>
        <row r="485">
          <cell r="A485" t="str">
            <v>1 11 07014 04 0000 120</v>
          </cell>
          <cell r="B485" t="str">
            <v>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v>
          </cell>
          <cell r="C485">
            <v>5</v>
          </cell>
        </row>
        <row r="486">
          <cell r="A486" t="str">
            <v>1 11 07015 05 0000 120</v>
          </cell>
          <cell r="B486" t="str">
            <v>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v>
          </cell>
          <cell r="C486">
            <v>5</v>
          </cell>
        </row>
        <row r="487">
          <cell r="A487" t="str">
            <v>1 11 07015 10 0000 120</v>
          </cell>
          <cell r="B487" t="str">
            <v>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v>
          </cell>
          <cell r="C487">
            <v>5</v>
          </cell>
        </row>
        <row r="488">
          <cell r="A488" t="str">
            <v>1 11 07020 01 0000 120</v>
          </cell>
          <cell r="B488" t="str">
            <v>Доходы от деятельности совместного предприятия "Вьетсовпетро" (в части расчетов по поступлениям прошлых лет)</v>
          </cell>
          <cell r="C488">
            <v>4</v>
          </cell>
        </row>
        <row r="489">
          <cell r="A489" t="str">
            <v>1 11 08000 00 0000 120</v>
          </cell>
          <cell r="B489" t="str">
            <v>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v>
          </cell>
          <cell r="C489">
            <v>3</v>
          </cell>
        </row>
        <row r="490">
          <cell r="A490" t="str">
            <v>1 11 08010 01 0000 120</v>
          </cell>
          <cell r="B490" t="str">
            <v>Средства, получаемые от передачи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залог, в доверительное управление</v>
          </cell>
          <cell r="C490">
            <v>4</v>
          </cell>
        </row>
        <row r="491">
          <cell r="A491" t="str">
            <v>1 11 08020 02 0000 120</v>
          </cell>
          <cell r="B491" t="str">
            <v>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v>
          </cell>
          <cell r="C491">
            <v>4</v>
          </cell>
        </row>
        <row r="492">
          <cell r="A492" t="str">
            <v>1 11 08030 03 0000 120</v>
          </cell>
          <cell r="B492" t="str">
            <v>Средства, получаемые от передачи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v>
          </cell>
          <cell r="C492">
            <v>4</v>
          </cell>
        </row>
        <row r="493">
          <cell r="A493" t="str">
            <v>1 11 08040 04 0000 120</v>
          </cell>
          <cell r="B493" t="str">
            <v>Средства, получаемые от передачи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v>
          </cell>
          <cell r="C493">
            <v>4</v>
          </cell>
        </row>
        <row r="494">
          <cell r="A494" t="str">
            <v>1 11 08050 05 0000 120</v>
          </cell>
          <cell r="B494" t="str">
            <v>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v>
          </cell>
          <cell r="C494">
            <v>4</v>
          </cell>
        </row>
        <row r="495">
          <cell r="A495" t="str">
            <v>1 11 08050 10 0000 120</v>
          </cell>
          <cell r="B495" t="str">
            <v>Средства, получаемые от передачи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v>
          </cell>
          <cell r="C495">
            <v>4</v>
          </cell>
        </row>
        <row r="496">
          <cell r="A496" t="str">
            <v>1 11 09000 00 0000 120</v>
          </cell>
          <cell r="B496" t="str">
            <v>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ell>
          <cell r="C496">
            <v>3</v>
          </cell>
        </row>
        <row r="497">
          <cell r="A497" t="str">
            <v>1 11 09010 00 0000 120</v>
          </cell>
          <cell r="B497" t="str">
            <v>Доходы от распоряжения правами на результаты интеллектуальной деятельности  военного, специального и двойного назначения, находящимися в государственной и муниципальной собственности</v>
          </cell>
          <cell r="C497">
            <v>4</v>
          </cell>
        </row>
        <row r="498">
          <cell r="A498" t="str">
            <v>1 11 09011 01 0000 120</v>
          </cell>
          <cell r="B498" t="str">
            <v>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Российской Федерации</v>
          </cell>
          <cell r="C498">
            <v>5</v>
          </cell>
        </row>
        <row r="499">
          <cell r="A499" t="str">
            <v>1 11 09012 02 0000 120</v>
          </cell>
          <cell r="B499" t="str">
            <v>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субъектов Российской Федерации</v>
          </cell>
          <cell r="C499">
            <v>5</v>
          </cell>
        </row>
        <row r="500">
          <cell r="A500" t="str">
            <v>1 11 09013 03 0000 120</v>
          </cell>
          <cell r="B500" t="str">
            <v>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внутригородских муниципальных образований городов федерального значения Москвы и Санкт-Петербурга</v>
          </cell>
          <cell r="C500">
            <v>5</v>
          </cell>
        </row>
        <row r="501">
          <cell r="A501" t="str">
            <v>1 11 09014 04 0000 120</v>
          </cell>
          <cell r="B501" t="str">
            <v>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городских округов</v>
          </cell>
          <cell r="C501">
            <v>5</v>
          </cell>
        </row>
        <row r="502">
          <cell r="A502" t="str">
            <v>1 11 09015 05 0000 120</v>
          </cell>
          <cell r="B502" t="str">
            <v>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муниципальных районов</v>
          </cell>
          <cell r="C502">
            <v>5</v>
          </cell>
        </row>
        <row r="503">
          <cell r="A503" t="str">
            <v>1 11 09015 10 0000 120</v>
          </cell>
          <cell r="B503" t="str">
            <v>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поселений</v>
          </cell>
          <cell r="C503">
            <v>5</v>
          </cell>
        </row>
        <row r="504">
          <cell r="A504" t="str">
            <v>1 11 09020 00 0000 120</v>
          </cell>
          <cell r="B504" t="str">
            <v>Доходы от распоряжения правами на результаты научно-технической деятельности, находящимися в государственной и муниципальной собственности</v>
          </cell>
          <cell r="C504">
            <v>4</v>
          </cell>
        </row>
        <row r="505">
          <cell r="A505" t="str">
            <v>1 11 09021 01 0000 120</v>
          </cell>
          <cell r="B505" t="str">
            <v>Доходы от распоряжения правами на результаты научно-технической деятельности, находящимися в  собственности Российской Федерации</v>
          </cell>
          <cell r="C505">
            <v>5</v>
          </cell>
        </row>
        <row r="506">
          <cell r="A506" t="str">
            <v>1 11 09022 02 0000 120</v>
          </cell>
          <cell r="B506" t="str">
            <v>Доходы от распоряжения правами на результаты научно-технической деятельности, находящимися в  собственности субъектов Российской Федерации</v>
          </cell>
          <cell r="C506">
            <v>5</v>
          </cell>
        </row>
        <row r="507">
          <cell r="A507" t="str">
            <v>1 11 09023 03 0000 120</v>
          </cell>
          <cell r="B507" t="str">
            <v>Доходы от распоряжения правами на результаты научно-технической деятельности, находящимися в собственности внутригородских муниципальных образований городов федерального значения Москвы и Санкт-Петербурга</v>
          </cell>
          <cell r="C507">
            <v>5</v>
          </cell>
        </row>
        <row r="508">
          <cell r="A508" t="str">
            <v>1 11 09024 04 0000 120</v>
          </cell>
          <cell r="B508" t="str">
            <v>Доходы от распоряжения правами на результаты научно-технической деятельности, находящимися в собственности городских округов</v>
          </cell>
          <cell r="C508">
            <v>5</v>
          </cell>
        </row>
        <row r="509">
          <cell r="A509" t="str">
            <v>1 11 09025 05 0000 120</v>
          </cell>
          <cell r="B509" t="str">
            <v>Доходы от распоряжения правами на результаты научно-технической деятельности, находящимися в собственности муниципальных районов</v>
          </cell>
          <cell r="C509">
            <v>5</v>
          </cell>
        </row>
        <row r="510">
          <cell r="A510" t="str">
            <v>1 11 09025 10 0000 120</v>
          </cell>
          <cell r="B510" t="str">
            <v>Доходы от распоряжения правами на результаты научно-технической деятельности, находящимися в собственности поселений</v>
          </cell>
          <cell r="C510">
            <v>5</v>
          </cell>
        </row>
        <row r="511">
          <cell r="A511" t="str">
            <v>1 11 09030 00 0000 120</v>
          </cell>
          <cell r="B511" t="str">
            <v>Доходы от эксплуатации и использования имущества автомобильных дорог, находящихся в государственной и муниципальной собственности</v>
          </cell>
          <cell r="C511">
            <v>4</v>
          </cell>
        </row>
        <row r="512">
          <cell r="A512" t="str">
            <v>1 11 09031 01 0000 120</v>
          </cell>
          <cell r="B512" t="str">
            <v xml:space="preserve">Доходы от эксплуатации и использования имущества автомобильных дорог, находящихся в федеральной собственности </v>
          </cell>
          <cell r="C512">
            <v>5</v>
          </cell>
        </row>
        <row r="513">
          <cell r="A513" t="str">
            <v>1 11 09032 02 0000 120</v>
          </cell>
          <cell r="B513" t="str">
            <v xml:space="preserve">Доходы от эксплуатации и использования имущества автомобильных дорог, находящихся в собственности субъектов Российской Федерации </v>
          </cell>
          <cell r="C513">
            <v>5</v>
          </cell>
        </row>
        <row r="514">
          <cell r="A514" t="str">
            <v>1 11 09033 03 0000 120</v>
          </cell>
          <cell r="B514" t="str">
            <v>Доходы от эксплуатации и использования имущества автомобильных дорог, находящихся в собственности внутригородских муниципальных образований городов федерального значения Москвы и Санкт-Петербурга</v>
          </cell>
          <cell r="C514">
            <v>5</v>
          </cell>
        </row>
        <row r="515">
          <cell r="A515" t="str">
            <v>1 11 09034 04 0000 120</v>
          </cell>
          <cell r="B515" t="str">
            <v>Доходы от эксплуатации и использования имущества автомобильных дорог, находящихся в собственности городских округов</v>
          </cell>
          <cell r="C515">
            <v>5</v>
          </cell>
        </row>
        <row r="516">
          <cell r="A516" t="str">
            <v>1 11 09035 05 0000 120</v>
          </cell>
          <cell r="B516" t="str">
            <v>Доходы от эксплуатации и использования имущества автомобильных дорог, находящихся в собственности муниципальных районов</v>
          </cell>
          <cell r="C516">
            <v>5</v>
          </cell>
        </row>
        <row r="517">
          <cell r="A517" t="str">
            <v>1 11 09035 10 0000 120</v>
          </cell>
          <cell r="B517" t="str">
            <v>Доходы от эксплуатации и использования имущества автомобильных дорог, находящихся в собственности поселений</v>
          </cell>
          <cell r="C517">
            <v>5</v>
          </cell>
        </row>
        <row r="518">
          <cell r="A518" t="str">
            <v>1 11 09040 00 0000 120</v>
          </cell>
          <cell r="B518" t="str">
            <v>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ell>
          <cell r="C518">
            <v>4</v>
          </cell>
        </row>
        <row r="519">
          <cell r="A519" t="str">
            <v>1 11 09041 01 0000 120</v>
          </cell>
          <cell r="B519" t="str">
            <v>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v>
          </cell>
          <cell r="C519">
            <v>5</v>
          </cell>
        </row>
        <row r="520">
          <cell r="A520" t="str">
            <v>1 11 09042 02 0000 120</v>
          </cell>
          <cell r="B520" t="str">
            <v>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v>
          </cell>
          <cell r="C520">
            <v>5</v>
          </cell>
        </row>
        <row r="521">
          <cell r="A521" t="str">
            <v>1 11 09043 03 0000 120</v>
          </cell>
          <cell r="B521" t="str">
            <v>Прочие поступления от использования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v>
          </cell>
          <cell r="C521">
            <v>5</v>
          </cell>
        </row>
        <row r="522">
          <cell r="A522" t="str">
            <v>1 11 09044 04 0000 120</v>
          </cell>
          <cell r="B522" t="str">
            <v>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v>
          </cell>
          <cell r="C522">
            <v>5</v>
          </cell>
        </row>
        <row r="523">
          <cell r="A523" t="str">
            <v>1 11 09045 05 0000 120</v>
          </cell>
          <cell r="B523" t="str">
            <v>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v>
          </cell>
          <cell r="C523">
            <v>5</v>
          </cell>
        </row>
        <row r="524">
          <cell r="A524" t="str">
            <v>1 11 09045 10 0000 120</v>
          </cell>
          <cell r="B524" t="str">
            <v>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v>
          </cell>
          <cell r="C524">
            <v>5</v>
          </cell>
        </row>
        <row r="525">
          <cell r="A525" t="str">
            <v>1 11 09046 06 0000 120</v>
          </cell>
          <cell r="B525" t="str">
            <v>Прочие поступления от использования имущества, находящегося в оперативном управлении Пенсионного фонда Российской Федерации</v>
          </cell>
          <cell r="C525">
            <v>5</v>
          </cell>
        </row>
        <row r="526">
          <cell r="A526" t="str">
            <v>1 11 09047 07 0000 120</v>
          </cell>
          <cell r="B526" t="str">
            <v>Прочие поступления от использования имущества, находящегося в оперативном управлении Фонда социального страхования Российской Федерации</v>
          </cell>
          <cell r="C526">
            <v>5</v>
          </cell>
        </row>
        <row r="527">
          <cell r="A527" t="str">
            <v>1 11 09048 08 0000 120</v>
          </cell>
          <cell r="B527" t="str">
            <v xml:space="preserve">Прочие поступления от использования имущества, находящегося в оперативном управлении Федерального фонда обязательного медицинского страхования </v>
          </cell>
          <cell r="C527">
            <v>5</v>
          </cell>
        </row>
        <row r="528">
          <cell r="A528" t="str">
            <v>1 11 09049 09 0000 120</v>
          </cell>
          <cell r="B528" t="str">
            <v xml:space="preserve">Прочие поступления от использования имущества, находящегося в оперативном управлении территориальных фондов обязательного медицинского страхования </v>
          </cell>
          <cell r="C528">
            <v>5</v>
          </cell>
        </row>
        <row r="529">
          <cell r="A529" t="str">
            <v>1 11 09050 01 0000 120</v>
          </cell>
          <cell r="B529" t="str">
            <v>Доходы от распоряжения исключительным правом Российской Федерации на результаты интеллектуальной деятельности в области геодезии и картографии</v>
          </cell>
          <cell r="C529">
            <v>4</v>
          </cell>
        </row>
        <row r="530">
          <cell r="A530" t="str">
            <v>1 11 10000 01 0000 120</v>
          </cell>
          <cell r="B530" t="str">
            <v xml:space="preserve">Сбор за проезд автотранспортных средств, зарегистрированных на территории иностранных государств, по автомобильным дорогам Российской Федерации </v>
          </cell>
          <cell r="C530">
            <v>3</v>
          </cell>
        </row>
        <row r="531">
          <cell r="A531" t="str">
            <v>1 11 11000 01 0000 120</v>
          </cell>
          <cell r="B531" t="str">
            <v>Проценты по государственным кредитам по соглашениям о Таможенном союзе между Российской Федерацией, Республикой Беларусь и Республикой Казахстан</v>
          </cell>
          <cell r="C531">
            <v>3</v>
          </cell>
        </row>
        <row r="532">
          <cell r="A532" t="str">
            <v>1 11 11010 01 0000 120</v>
          </cell>
          <cell r="B532" t="str">
            <v>Проценты по государственным кредитам, предоставленным Республике Беларусь по соглашениям о Таможенном союзе между Российской Федерацией, Республикой Беларусь и Республикой Казахстан</v>
          </cell>
          <cell r="C532">
            <v>4</v>
          </cell>
        </row>
        <row r="533">
          <cell r="A533" t="str">
            <v>1 11 11020 01 0000 120</v>
          </cell>
          <cell r="B533" t="str">
            <v>Проценты по государственным кредитам, предоставленным Республике Казахстан по соглашениям о Таможенном союзе между Российской Федерацией, Республикой Беларусь и Республикой Казахстан</v>
          </cell>
          <cell r="C533">
            <v>4</v>
          </cell>
        </row>
        <row r="534">
          <cell r="A534" t="str">
            <v>1 11 11030 01 0000 120</v>
          </cell>
          <cell r="B534" t="str">
            <v>Проценты за пользование кредитом, предоставленным Республике Беларусь по соглашению о вывозных таможенных пошлинах между Российской Федерацией и Республикой Беларусь</v>
          </cell>
          <cell r="C534">
            <v>4</v>
          </cell>
        </row>
        <row r="535">
          <cell r="A535" t="str">
            <v>1 12 00000 00 0000 000</v>
          </cell>
          <cell r="B535" t="str">
            <v>ПЛАТЕЖИ ПРИ ПОЛЬЗОВАНИИ ПРИРОДНЫМИ РЕСУРСАМИ</v>
          </cell>
          <cell r="C535">
            <v>2</v>
          </cell>
        </row>
        <row r="536">
          <cell r="A536" t="str">
            <v>1 12 01000 01 0000 120</v>
          </cell>
          <cell r="B536" t="str">
            <v>Плата за негативное воздействие на окружающую среду</v>
          </cell>
          <cell r="C536">
            <v>3</v>
          </cell>
        </row>
        <row r="537">
          <cell r="A537" t="str">
            <v>1 12 01010 01 0000 120</v>
          </cell>
          <cell r="B537" t="str">
            <v>Плата за выбросы загрязняющих веществ в атмосферный воздух стационарными объектами7</v>
          </cell>
          <cell r="C537">
            <v>4</v>
          </cell>
        </row>
        <row r="538">
          <cell r="A538" t="str">
            <v>1 12 01020 01 0000 120</v>
          </cell>
          <cell r="B538" t="str">
            <v>Плата за выбросы загрязняющих веществ в атмосферный воздух передвижными объектами</v>
          </cell>
          <cell r="C538">
            <v>4</v>
          </cell>
        </row>
        <row r="539">
          <cell r="A539" t="str">
            <v>1 12 01030 01 0000 120</v>
          </cell>
          <cell r="B539" t="str">
            <v>Плата за сбросы загрязняющих веществ в водные объекты</v>
          </cell>
          <cell r="C539">
            <v>4</v>
          </cell>
        </row>
        <row r="540">
          <cell r="A540" t="str">
            <v>1 12 01040 01 0000 120</v>
          </cell>
          <cell r="B540" t="str">
            <v>Плата за размещение отходов производства и потребления</v>
          </cell>
          <cell r="C540">
            <v>4</v>
          </cell>
        </row>
        <row r="541">
          <cell r="A541" t="str">
            <v>1 12 01050 01 0000 120</v>
          </cell>
          <cell r="B541" t="str">
            <v>Плата за иные виды негативного воздействия на окружающую среду8</v>
          </cell>
          <cell r="C541">
            <v>4</v>
          </cell>
        </row>
        <row r="542">
          <cell r="A542" t="str">
            <v xml:space="preserve"> 1 12 01070 01 0000 120</v>
          </cell>
          <cell r="B542" t="str">
            <v>Плата за выбросы загрязнящих веществ, образующихся при сжигании на факельных установках и (или) рассеивании попутного нефтяного газа</v>
          </cell>
          <cell r="C542">
            <v>4</v>
          </cell>
        </row>
        <row r="543">
          <cell r="A543" t="str">
            <v>1 12 02000 00 0000 120</v>
          </cell>
          <cell r="B543" t="str">
            <v>Платежи при пользовании недрами</v>
          </cell>
          <cell r="C543">
            <v>3</v>
          </cell>
        </row>
        <row r="544">
          <cell r="A544" t="str">
            <v>1 12 02010 01 0000 120</v>
          </cell>
          <cell r="B544" t="str">
            <v>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v>
          </cell>
          <cell r="C544">
            <v>4</v>
          </cell>
        </row>
        <row r="545">
          <cell r="A545" t="str">
            <v>1 12 02011 01 0000 120</v>
          </cell>
          <cell r="B545" t="str">
            <v>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месторождениям и участкам недр (за исключением участков недр, содержащих месторождения природных алмазов, и участков недр местного значения)</v>
          </cell>
          <cell r="C545">
            <v>5</v>
          </cell>
        </row>
        <row r="546">
          <cell r="A546" t="str">
            <v>1 12 02012 01 0000 120</v>
          </cell>
          <cell r="B546" t="str">
            <v>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местного значения</v>
          </cell>
          <cell r="C546">
            <v>5</v>
          </cell>
        </row>
        <row r="547">
          <cell r="A547" t="str">
            <v>1 12 02013 01 0000 120</v>
          </cell>
          <cell r="B547" t="str">
            <v>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содержащих месторождения природных алмазов</v>
          </cell>
          <cell r="C547">
            <v>5</v>
          </cell>
        </row>
        <row r="548">
          <cell r="A548" t="str">
            <v>1 12 02030 01 0000 120</v>
          </cell>
          <cell r="B548" t="str">
            <v>Регулярные платежи за пользование недрами при пользовании недрами (ренталс) на территории Российской Федерации</v>
          </cell>
          <cell r="C548">
            <v>4</v>
          </cell>
        </row>
        <row r="549">
          <cell r="A549" t="str">
            <v>1 12 02040 01 0000 120</v>
          </cell>
          <cell r="B549" t="str">
            <v>Плата за договорную акваторию и участки морского дна, полученная при пользовании недрами на территории Российской Федерации</v>
          </cell>
          <cell r="C549">
            <v>4</v>
          </cell>
        </row>
        <row r="550">
          <cell r="A550" t="str">
            <v>1 12 02050 01 0000 120</v>
          </cell>
          <cell r="B550" t="str">
            <v>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v>
          </cell>
          <cell r="C550">
            <v>4</v>
          </cell>
        </row>
        <row r="551">
          <cell r="A551" t="str">
            <v>1 12 02051 01 0000 120</v>
          </cell>
          <cell r="B551" t="str">
            <v>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(кроме участков недр местного значения)</v>
          </cell>
          <cell r="C551">
            <v>5</v>
          </cell>
        </row>
        <row r="552">
          <cell r="A552" t="str">
            <v>1 12 02052 01 0000 120</v>
          </cell>
          <cell r="B552" t="str">
            <v>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v>
          </cell>
          <cell r="C552">
            <v>5</v>
          </cell>
        </row>
        <row r="553">
          <cell r="A553" t="str">
            <v>1 12 02060 01 0000 120</v>
          </cell>
          <cell r="B553" t="str">
            <v>Разовые платежи за пользование недрами при наступлении определенных событий, оговоренных в лицензии (бонусы),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v>
          </cell>
          <cell r="C553">
            <v>4</v>
          </cell>
        </row>
        <row r="554">
          <cell r="A554" t="str">
            <v>1 12 02080 01 0000 120</v>
          </cell>
          <cell r="B554" t="str">
            <v>Регулярные платежи за пользование недрами (ренталс)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v>
          </cell>
          <cell r="C554">
            <v>4</v>
          </cell>
        </row>
        <row r="555">
          <cell r="A555" t="str">
            <v>1 12 02090 01 0000 120</v>
          </cell>
          <cell r="B555" t="str">
            <v>Плата за договорную акваторию и участки морского дна, полученная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v>
          </cell>
          <cell r="C555">
            <v>4</v>
          </cell>
        </row>
        <row r="556">
          <cell r="A556" t="str">
            <v>1 12 02100 00 0000 120</v>
          </cell>
          <cell r="B556" t="str">
            <v>Прочие платежи при пользовании недрами</v>
          </cell>
          <cell r="C556">
            <v>4</v>
          </cell>
        </row>
        <row r="557">
          <cell r="A557" t="str">
            <v>1 12 02101 01 0000 120</v>
          </cell>
          <cell r="B557" t="str">
            <v>Прочие платежи при пользовании недрами (за исключением платежей при пользовании недрами по участкам недр местного значения)</v>
          </cell>
          <cell r="C557">
            <v>5</v>
          </cell>
        </row>
        <row r="558">
          <cell r="A558" t="str">
            <v>1 12 02102 02 0000 120</v>
          </cell>
          <cell r="B558" t="str">
            <v>Прочие платежи при пользовании недрами по участкам недр местного значения</v>
          </cell>
          <cell r="C558">
            <v>5</v>
          </cell>
        </row>
        <row r="559">
          <cell r="A559" t="str">
            <v>1 12 03000 01 0000 120</v>
          </cell>
          <cell r="B559" t="str">
            <v>Плата за пользование водными биологическими ресурсами по межправительственным соглашениям</v>
          </cell>
          <cell r="C559">
            <v>3</v>
          </cell>
        </row>
        <row r="560">
          <cell r="A560" t="str">
            <v>1 12 04000 00 0000 120</v>
          </cell>
          <cell r="B560" t="str">
            <v>Плата за использование лесов</v>
          </cell>
          <cell r="C560">
            <v>3</v>
          </cell>
        </row>
        <row r="561">
          <cell r="A561" t="str">
            <v>1 12 04010 00 0000 120</v>
          </cell>
          <cell r="B561" t="str">
            <v xml:space="preserve">Плата за использование лесов, расположенных на землях лесного фонда </v>
          </cell>
          <cell r="C561">
            <v>4</v>
          </cell>
        </row>
        <row r="562">
          <cell r="A562" t="str">
            <v>1 12 04011 01 0000 120</v>
          </cell>
          <cell r="B562" t="str">
            <v>Плата за использование лесов, расположенных на землях лесного фонда, в части минимального размера платы по договору купли-продажи лесных насаждений</v>
          </cell>
          <cell r="C562">
            <v>5</v>
          </cell>
        </row>
        <row r="563">
          <cell r="A563" t="str">
            <v>1 12 04012 01 0000 120</v>
          </cell>
          <cell r="B563" t="str">
            <v>Плата за использование лесов, расположенных на землях лесного фонда,  в части минимального размера арендной платы</v>
          </cell>
          <cell r="C563">
            <v>5</v>
          </cell>
        </row>
        <row r="564">
          <cell r="A564" t="str">
            <v xml:space="preserve"> 1 12 04013 02 0000 120 </v>
          </cell>
          <cell r="B564" t="str">
            <v>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v>
          </cell>
          <cell r="C564">
            <v>5</v>
          </cell>
        </row>
        <row r="565">
          <cell r="A565" t="str">
            <v xml:space="preserve"> 1 12 04014 02 0000 120 </v>
          </cell>
          <cell r="B565" t="str">
            <v>Плата за использование лесов, расположенных на землях лесного фонда,  в части, превышающей минимальный размер арендной платы</v>
          </cell>
          <cell r="C565">
            <v>5</v>
          </cell>
        </row>
        <row r="566">
          <cell r="A566" t="str">
            <v xml:space="preserve"> 1 12 04015 02 0000 120 </v>
          </cell>
          <cell r="B566" t="str">
            <v>Плата за использование лесов, расположенных на землях лесного фонда,  в части платы по договору купли-продажи лесных насаждений для собственных нужд</v>
          </cell>
          <cell r="C566">
            <v>5</v>
          </cell>
        </row>
        <row r="567">
          <cell r="A567" t="str">
            <v>1 12 04020 01 0000 120</v>
          </cell>
          <cell r="B567" t="str">
            <v xml:space="preserve">Плата за использование лесов, расположенных на землях иных категорий, находящихся в федеральной собственности </v>
          </cell>
          <cell r="C567">
            <v>4</v>
          </cell>
        </row>
        <row r="568">
          <cell r="A568" t="str">
            <v xml:space="preserve">1 12 04021 01 0000 120 </v>
          </cell>
          <cell r="B568" t="str">
            <v>Плата за использование лесов, расположенных на землях иных категорий, находящихся в федеральной собственности, в части платы по договору купли-продажи лесных насаждений</v>
          </cell>
          <cell r="C568">
            <v>5</v>
          </cell>
        </row>
        <row r="569">
          <cell r="A569" t="str">
            <v>1 12 04022 01 0000 120</v>
          </cell>
          <cell r="B569" t="str">
            <v xml:space="preserve">Плата за использование лесов, расположенных на землях иных категорий, находящихся в федеральной собственности, в части арендной платы </v>
          </cell>
          <cell r="C569">
            <v>5</v>
          </cell>
        </row>
        <row r="570">
          <cell r="A570" t="str">
            <v xml:space="preserve"> 1 12 04030 02 0000 120 </v>
          </cell>
          <cell r="B570" t="str">
            <v xml:space="preserve">Плата за использование лесов, расположенных на землях иных категорий, находящихся в  собственности субъектов Российской Федерации </v>
          </cell>
          <cell r="C570">
            <v>4</v>
          </cell>
        </row>
        <row r="571">
          <cell r="A571" t="str">
            <v xml:space="preserve"> 1 12 04031 02 0000 120 </v>
          </cell>
          <cell r="B571" t="str">
            <v xml:space="preserve">Плата за использование лесов, расположенных на землях иных категорий, находящихся в  собственности субъектов Российской Федераци, в части платы по договору купли-продажи лесных насаждений </v>
          </cell>
          <cell r="C571">
            <v>5</v>
          </cell>
        </row>
        <row r="572">
          <cell r="A572" t="str">
            <v xml:space="preserve"> 1 12 04032 02 0000 120 </v>
          </cell>
          <cell r="B572" t="str">
            <v>Плата за использование лесов, расположенных на землях иных категорий, находящихся в  собственности субъектов Российской Федераци, в части арендной платы</v>
          </cell>
          <cell r="C572">
            <v>5</v>
          </cell>
        </row>
        <row r="573">
          <cell r="A573" t="str">
            <v xml:space="preserve"> 1 12 04033 02 0000 120 </v>
          </cell>
          <cell r="B573" t="str">
            <v>Плата за использование лесов, расположенных на землях иных категорий, находящихся в  собственности субъектов Российской Федераци, в части платы по договору купли-продажи лесных насаждений для собственных нужд</v>
          </cell>
          <cell r="C573">
            <v>5</v>
          </cell>
        </row>
        <row r="574">
          <cell r="A574" t="str">
            <v xml:space="preserve"> 1 12 04040 04 0000 120 </v>
          </cell>
          <cell r="B574" t="str">
            <v xml:space="preserve">Плата за использование лесов, расположенных на землях иных категорий, находящихся в собственности  городских округов </v>
          </cell>
          <cell r="C574">
            <v>4</v>
          </cell>
        </row>
        <row r="575">
          <cell r="A575" t="str">
            <v xml:space="preserve"> 1 12 04041 04 0000 120 </v>
          </cell>
          <cell r="B575" t="str">
            <v xml:space="preserve">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 </v>
          </cell>
          <cell r="C575">
            <v>5</v>
          </cell>
        </row>
        <row r="576">
          <cell r="A576" t="str">
            <v xml:space="preserve"> 1 12 04042 04 0000 120 </v>
          </cell>
          <cell r="B576" t="str">
            <v xml:space="preserve">Плата за использование лесов, расположенных на землях иных категорий, находящихся в собственности городских округов, в части арендной платы  </v>
          </cell>
          <cell r="C576">
            <v>5</v>
          </cell>
        </row>
        <row r="577">
          <cell r="A577" t="str">
            <v xml:space="preserve"> 1 12 04050 05 0000 120 </v>
          </cell>
          <cell r="B577" t="str">
            <v xml:space="preserve">Плата за использование лесов, расположенных на землях иных категорий, находящихся в  собственности муниципальных районов </v>
          </cell>
          <cell r="C577">
            <v>4</v>
          </cell>
        </row>
        <row r="578">
          <cell r="A578" t="str">
            <v xml:space="preserve"> 1 12 04051 05 0000 120 </v>
          </cell>
          <cell r="B578" t="str">
            <v xml:space="preserve">Плата за использование лесов, расположенных на землях иных категорий, находящихся в  собственности муниципальных районов, в части платы по договору купли-продажи лесных насаждений </v>
          </cell>
          <cell r="C578">
            <v>5</v>
          </cell>
        </row>
        <row r="579">
          <cell r="A579" t="str">
            <v xml:space="preserve"> 1 12 04052 05 0000 120 </v>
          </cell>
          <cell r="B579" t="str">
            <v xml:space="preserve">Плата за использование лесов, расположенных на землях иных категорий, находящихся в  собственности муниципальных районов, в части арендной платы  </v>
          </cell>
          <cell r="C579">
            <v>5</v>
          </cell>
        </row>
        <row r="580">
          <cell r="A580" t="str">
            <v xml:space="preserve"> 1 12 04050 10 0000 120 </v>
          </cell>
          <cell r="B580" t="str">
            <v xml:space="preserve">Плата за использование лесов, расположенных на землях иных категорий, находящихся в  собственности поселений </v>
          </cell>
          <cell r="C580">
            <v>4</v>
          </cell>
        </row>
        <row r="581">
          <cell r="A581" t="str">
            <v xml:space="preserve"> 1 12 04051 10 0000 120 </v>
          </cell>
          <cell r="B581" t="str">
            <v xml:space="preserve">Плата за использование лесов, расположенных на землях иных категорий, находящихся в  собственности поселений, в части платы по договору купли-продажи лесных насаждений </v>
          </cell>
          <cell r="C581">
            <v>5</v>
          </cell>
        </row>
        <row r="582">
          <cell r="A582" t="str">
            <v xml:space="preserve"> 1 12 04052 10 0000 120 </v>
          </cell>
          <cell r="B582" t="str">
            <v xml:space="preserve">Плата за использование лесов, расположенных на землях иных категорий, находящихся в  собственности поселений, в части арендной платы  </v>
          </cell>
          <cell r="C582">
            <v>5</v>
          </cell>
        </row>
        <row r="583">
          <cell r="A583" t="str">
            <v>1 12 04070 01 0000 120</v>
          </cell>
          <cell r="B583" t="str">
            <v>Плата за перевод лесных земель в нелесные и перевод земель лесного фонда в земли иных категорий (по обязательствам, возникшим до 1 января 2007 года)</v>
          </cell>
          <cell r="C583">
            <v>4</v>
          </cell>
        </row>
        <row r="584">
          <cell r="A584" t="str">
            <v>1 12 04080 02 0000 120</v>
          </cell>
          <cell r="B584" t="str">
            <v>Прочие доходы от использования лесного фонда Российской Федерации и лесов иных категорий (по обязательствам, возникшим до 1 января 2007 года)</v>
          </cell>
          <cell r="C584">
            <v>4</v>
          </cell>
        </row>
        <row r="585">
          <cell r="A585" t="str">
            <v>1 12 04090 01 0000 120</v>
          </cell>
          <cell r="B585" t="str">
            <v>Арендная плата за пользование участками лесного фонда в целях, не связанных с ведением лесного хозяйства и осуществлением лесопользования (по обязательствам, возникшим до 1 января 2007 года)</v>
          </cell>
          <cell r="C585">
            <v>4</v>
          </cell>
        </row>
        <row r="586">
          <cell r="A586" t="str">
            <v>1 12 05000 00 0000 120</v>
          </cell>
          <cell r="B586" t="str">
            <v>Плата за пользование водными объектами</v>
          </cell>
          <cell r="C586">
            <v>3</v>
          </cell>
        </row>
        <row r="587">
          <cell r="A587" t="str">
            <v>1 12 05010 01 0000 120</v>
          </cell>
          <cell r="B587" t="str">
            <v>Плата за пользование водными объектами, находящимися в федеральной собственности</v>
          </cell>
          <cell r="C587">
            <v>4</v>
          </cell>
        </row>
        <row r="588">
          <cell r="A588" t="str">
            <v>1 12 05020 02 0000 120</v>
          </cell>
          <cell r="B588" t="str">
            <v>Плата за пользование водными объектами, находящимися в собственности субъектов Российской Федерации</v>
          </cell>
          <cell r="C588">
            <v>4</v>
          </cell>
        </row>
        <row r="589">
          <cell r="A589" t="str">
            <v>1 12 05040 04 0000 120</v>
          </cell>
          <cell r="B589" t="str">
            <v>Плата за пользование водными объектами, находящимися в собственности городских округов</v>
          </cell>
          <cell r="C589">
            <v>4</v>
          </cell>
        </row>
        <row r="590">
          <cell r="A590" t="str">
            <v>1 12 05050 05 0000 120</v>
          </cell>
          <cell r="B590" t="str">
            <v>Плата за пользование водными объектами, находящимися в собственности муниципальных районов</v>
          </cell>
          <cell r="C590">
            <v>4</v>
          </cell>
        </row>
        <row r="591">
          <cell r="A591" t="str">
            <v>1 12 05050 10 0000 120</v>
          </cell>
          <cell r="B591" t="str">
            <v>Плата за пользование водными объектами, находящимися в собственности поселений</v>
          </cell>
          <cell r="C591">
            <v>4</v>
          </cell>
        </row>
        <row r="592">
          <cell r="A592" t="str">
            <v>1 12 06000 00 0000 120</v>
          </cell>
          <cell r="B592" t="str">
            <v>Доходы в виде платы за предоставление рыбопромыслового участка, полученной от победителя конкурса на право заключения договора о предоставлении рыбопромыслового участка</v>
          </cell>
          <cell r="C592">
            <v>3</v>
          </cell>
        </row>
        <row r="593">
          <cell r="A593" t="str">
            <v>1 12 06010 01 0000 120</v>
          </cell>
          <cell r="B593" t="str">
            <v xml:space="preserve">Доходы в виде платы за предоставление рыбопромыслового участка, полученной от победителя конкурса на право заключения договора о предоставлении рыбопромыслового участка для осуществления рыболовства в отношении водных биологических ресурсов, находящихся в федеральной собственности </v>
          </cell>
          <cell r="C593">
            <v>4</v>
          </cell>
        </row>
        <row r="594">
          <cell r="A594" t="str">
            <v>1 12 06020 02 0000 120</v>
          </cell>
          <cell r="B594" t="str">
            <v>Доходы в виде платы за предоставление рыбопромыслового участка, полученной от победителя конкурса на право заключения договора о предоставлении рыбопромыслового участка для осуществления рыболовства в отношении водных биологических ресурсов, находящихся в  собственности субъектов Российской Федерации</v>
          </cell>
          <cell r="C594">
            <v>4</v>
          </cell>
        </row>
        <row r="595">
          <cell r="A595" t="str">
            <v>1 12 07000 00 0000 120</v>
          </cell>
          <cell r="B595" t="str">
            <v>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v>
          </cell>
          <cell r="C595">
            <v>3</v>
          </cell>
        </row>
        <row r="596">
          <cell r="A596" t="str">
            <v>1 12 07010 01 0000 120</v>
          </cell>
          <cell r="B596" t="str">
            <v xml:space="preserve">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 находящимися в федеральной собственности </v>
          </cell>
          <cell r="C596">
            <v>4</v>
          </cell>
        </row>
        <row r="597">
          <cell r="A597" t="str">
            <v>1 12 07020 02 0000 120</v>
          </cell>
          <cell r="B597" t="str">
            <v>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 находящимися в  собственности субъектов Российской Федерации</v>
          </cell>
          <cell r="C597">
            <v>4</v>
          </cell>
        </row>
        <row r="598">
          <cell r="A598" t="str">
            <v>1 12 08000 01 0000 120</v>
          </cell>
          <cell r="B598" t="str">
            <v>Утилизационный сбор</v>
          </cell>
          <cell r="C598">
            <v>3</v>
          </cell>
        </row>
        <row r="599">
          <cell r="A599" t="str">
            <v>1 12 09000 01 0000 120</v>
          </cell>
          <cell r="B599" t="str">
            <v>Доходы, полученные от продажи (предоставления) права на заключение охотхозяйственных соглашений</v>
          </cell>
          <cell r="C599">
            <v>3</v>
          </cell>
        </row>
        <row r="600">
          <cell r="A600" t="str">
            <v>1 13 00000 00 0000 000</v>
          </cell>
          <cell r="B600" t="str">
            <v>ДОХОДЫ ОТ ОКАЗАНИЯ ПЛАТНЫХ УСЛУГ (РАБОТ) И КОМПЕНСАЦИИ ЗАТРАТ ГОСУДАРСТВА</v>
          </cell>
          <cell r="C600">
            <v>2</v>
          </cell>
        </row>
        <row r="601">
          <cell r="A601" t="str">
            <v>1 13 01000 00 0000 130</v>
          </cell>
          <cell r="B601" t="str">
            <v xml:space="preserve">Доходы от оказания платных услуг (работ) </v>
          </cell>
          <cell r="C601">
            <v>3</v>
          </cell>
        </row>
        <row r="602">
          <cell r="A602" t="str">
            <v>1 13 01010 01 0000 130</v>
          </cell>
          <cell r="B602" t="str">
            <v xml:space="preserve">Плата за предоставление информации, содержащейся в Едином государственном реестре налогоплательщиков </v>
          </cell>
          <cell r="C602">
            <v>4</v>
          </cell>
        </row>
        <row r="603">
          <cell r="A603" t="str">
            <v>1 13 01020 01 0000 130</v>
          </cell>
          <cell r="B603" t="str">
            <v>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v>
          </cell>
          <cell r="C603">
            <v>4</v>
          </cell>
        </row>
        <row r="604">
          <cell r="A604" t="str">
            <v>1 13 01030 01 0000 130</v>
          </cell>
          <cell r="B604" t="str">
            <v>Плата за предоставление информации о зарегистрированных правах на недвижимое имущество и сделках с ним, выдачу копий договоров и иных документов, выражающих содержание односторонних сделок, совершенных в простой письменной форме</v>
          </cell>
          <cell r="C604">
            <v>4</v>
          </cell>
        </row>
        <row r="605">
          <cell r="A605" t="str">
            <v>1 13 01040 01 0000 130</v>
          </cell>
          <cell r="B605" t="str">
            <v>Доходы от оказания платных услуг по предоставлению статистической информации</v>
          </cell>
          <cell r="C605">
            <v>4</v>
          </cell>
        </row>
        <row r="606">
          <cell r="A606" t="str">
            <v>1 13 01050 01 0000 130</v>
          </cell>
          <cell r="B606" t="str">
            <v>Доходы от оказания платных услуг (работ) в соответствии с договорами по производству экспертиз и экспертных исследований и за выполнение научно-исследовательских, консультационных и других видов работ</v>
          </cell>
          <cell r="C606">
            <v>4</v>
          </cell>
        </row>
        <row r="607">
          <cell r="A607" t="str">
            <v>1 13 01070 01 0000 130</v>
          </cell>
          <cell r="B607" t="str">
            <v xml:space="preserve">Доходы от оказания информационно-консультационных услуг </v>
          </cell>
          <cell r="C607">
            <v>4</v>
          </cell>
        </row>
        <row r="608">
          <cell r="A608" t="str">
            <v>1 13 01080 01 0000 130</v>
          </cell>
          <cell r="B608" t="str">
            <v>Плата за услуги, предоставляемые на договорной основе подразделениями органов внутренних дел Министерства внутренних дел Российской Федерации по охране имущества юридических и физических лиц, и иные услуги, связанные с обеспечением охраны и безопасности граждан</v>
          </cell>
          <cell r="C608">
            <v>4</v>
          </cell>
        </row>
        <row r="609">
          <cell r="A609" t="str">
            <v>1 13 01090 01 0000 130</v>
          </cell>
          <cell r="B609" t="str">
            <v>Доходы от оказания платных услуг органами Государственной фельдъегерской службы Российской Федерации</v>
          </cell>
          <cell r="C609">
            <v>4</v>
          </cell>
        </row>
        <row r="610">
          <cell r="A610" t="str">
            <v>1 13 01100 01 0000 130</v>
          </cell>
          <cell r="B610" t="str">
            <v>Плата за услуги (работы), оказываемые Гохраном России</v>
          </cell>
          <cell r="C610">
            <v>4</v>
          </cell>
        </row>
        <row r="611">
          <cell r="A611" t="str">
            <v>1 13 01110 01 0000 130</v>
          </cell>
          <cell r="B611" t="str">
            <v>Плата пользователей радиочастотным спектром</v>
          </cell>
          <cell r="C611">
            <v>4</v>
          </cell>
        </row>
        <row r="612">
          <cell r="A612" t="str">
            <v>1 13 01120 01 0000 130</v>
          </cell>
          <cell r="B612" t="str">
            <v>Плата за услуги, предоставляемые на договорной основе учреждениями аварийно-спасательных формирований противофонтанных военизированных частей, находящихся в ведении Министерства энергетики Российской Федерации, по предотвращению и ликвидации аварий, связанных с открытыми фонтанными проявлениями</v>
          </cell>
          <cell r="C612">
            <v>4</v>
          </cell>
        </row>
        <row r="613">
          <cell r="A613" t="str">
            <v>1 13 01130 01 0000 130</v>
          </cell>
          <cell r="B613" t="str">
            <v>Плата за услуги, предоставляемые на договорной основе ФГКУ "Управление военизированных горноспасательных частей в строительстве", находящимся в ведении Министерства Российской Федерации по делам гражданской обороны, чрезвычайным ситуациям и ликвидации последствий стихийных бедствий, за проведение профилактических обследований в целях повышения безопасности работ и подготовленности объектов к ликвидации возможных аварий</v>
          </cell>
          <cell r="C613">
            <v>4</v>
          </cell>
        </row>
        <row r="614">
          <cell r="A614" t="str">
            <v>1 13 01140 01 0000 130</v>
          </cell>
          <cell r="B614" t="str">
            <v>Плата за услуги, предоставляемые договорными подразделениями федеральной противопожарной службы Министерства Российской Федерации по делам гражданской обороны, чрезвычайным ситуациям и ликвидации последствий стихийных бедствий</v>
          </cell>
          <cell r="C614">
            <v>4</v>
          </cell>
        </row>
        <row r="615">
          <cell r="A615" t="str">
            <v>1 13 01150 01 0000 130</v>
          </cell>
          <cell r="B615" t="str">
            <v>Доходы от привлечения осужденных к оплачиваемому труду (в части оказания услуг (работ)</v>
          </cell>
          <cell r="C615">
            <v>4</v>
          </cell>
        </row>
        <row r="616">
          <cell r="A616" t="str">
            <v>1 13 01160 01 0000 130</v>
          </cell>
          <cell r="B616" t="str">
            <v>Плата за заимствование материальных ценностей из государственного резерва</v>
          </cell>
          <cell r="C616">
            <v>4</v>
          </cell>
        </row>
        <row r="617">
          <cell r="A617" t="str">
            <v>1 13 01170 01 0000 130</v>
          </cell>
          <cell r="B617" t="str">
            <v xml:space="preserve">Доходы от оказания медицинских услуг, предоставляемых получателями средств федерального бюджета застрахованным лицам в системе обязательного медицинского страхования </v>
          </cell>
          <cell r="C617">
            <v>4</v>
          </cell>
        </row>
        <row r="618">
          <cell r="A618" t="str">
            <v>1 13 01180 01 0000 130</v>
          </cell>
          <cell r="B618" t="str">
            <v xml:space="preserve">Доходы от оказания медицинских услуг, предоставляемых получателями средств федерального бюджета женщинам в период беременности, родов и в послеродовом периоде </v>
          </cell>
          <cell r="C618">
            <v>4</v>
          </cell>
        </row>
        <row r="619">
          <cell r="A619" t="str">
            <v xml:space="preserve">1 13 01190 01 0000 130 </v>
          </cell>
          <cell r="B619" t="str">
            <v>Плата за предоставление информации из реестра дисквалифицированных лиц</v>
          </cell>
          <cell r="C619">
            <v>4</v>
          </cell>
        </row>
        <row r="620">
          <cell r="A620" t="str">
            <v xml:space="preserve">1 13 01200 01 0000 130 </v>
          </cell>
          <cell r="B620" t="str">
            <v>Доходы от оказания платных услуг (работ) в рамках военно-технического сотрудничества</v>
          </cell>
          <cell r="C620">
            <v>4</v>
          </cell>
        </row>
        <row r="621">
          <cell r="A621" t="str">
            <v xml:space="preserve">1 13 01500 00 0000 130 </v>
          </cell>
          <cell r="B621" t="str">
            <v>Плата за  оказание услуг по присоединению объектов дорожного сервиса к автомобильным дорогам общего пользования</v>
          </cell>
          <cell r="C621">
            <v>4</v>
          </cell>
        </row>
        <row r="622">
          <cell r="A622" t="str">
            <v xml:space="preserve">1 13 01510 01 0000 130 </v>
          </cell>
          <cell r="B622" t="str">
            <v>Плата за  оказание услуг  по присоединению объектов дорожного сервиса к автомобильным дорогам общего пользования федерального значения, зачисляемая в федеральный бюджет</v>
          </cell>
          <cell r="C622">
            <v>5</v>
          </cell>
        </row>
        <row r="623">
          <cell r="A623" t="str">
            <v xml:space="preserve">1 13 01520 02 0000 130 </v>
          </cell>
          <cell r="B623" t="str">
            <v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v>
          </cell>
          <cell r="C623">
            <v>5</v>
          </cell>
        </row>
        <row r="624">
          <cell r="A624" t="str">
            <v xml:space="preserve">1 13 01530 04 0000 130 </v>
          </cell>
          <cell r="B624" t="str">
            <v>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v>
          </cell>
          <cell r="C624">
            <v>5</v>
          </cell>
        </row>
        <row r="625">
          <cell r="A625" t="str">
            <v xml:space="preserve">1 13 01540 05 0000 130 </v>
          </cell>
          <cell r="B625" t="str">
            <v>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муниципальных районов</v>
          </cell>
          <cell r="C625">
            <v>5</v>
          </cell>
        </row>
        <row r="626">
          <cell r="A626" t="str">
            <v xml:space="preserve">1 13 01540 10 0000 130 </v>
          </cell>
          <cell r="B626" t="str">
            <v>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поселений</v>
          </cell>
          <cell r="C626">
            <v>5</v>
          </cell>
        </row>
        <row r="627">
          <cell r="A627" t="str">
            <v>1 13 01990 00 0000 130</v>
          </cell>
          <cell r="B627" t="str">
            <v>Прочие доходы от оказания платных услуг (работ)</v>
          </cell>
          <cell r="C627">
            <v>4</v>
          </cell>
        </row>
        <row r="628">
          <cell r="A628" t="str">
            <v>1 13 01991 01 0000 130</v>
          </cell>
          <cell r="B628" t="str">
            <v>Прочие доходы от оказания платных услуг (работ) получателями средств федерального бюджета</v>
          </cell>
          <cell r="C628">
            <v>5</v>
          </cell>
        </row>
        <row r="629">
          <cell r="A629" t="str">
            <v>1 13 01992 02 0000 130</v>
          </cell>
          <cell r="B629" t="str">
            <v>Прочие доходы от оказания платных услуг  (работ) получателями средств бюджетов субъектов Российской Федерации</v>
          </cell>
          <cell r="C629">
            <v>5</v>
          </cell>
        </row>
        <row r="630">
          <cell r="A630" t="str">
            <v>1 13 01993 03 0000 130</v>
          </cell>
          <cell r="B630" t="str">
            <v>Прочие доходы от оказания платных услуг (работ) получателями средств бюджетов внутригородских муниципальных образований городов федерального значения Москвы и Санкт-Петербурга</v>
          </cell>
          <cell r="C630">
            <v>5</v>
          </cell>
        </row>
        <row r="631">
          <cell r="A631" t="str">
            <v>1 13 01994 04 0000 130</v>
          </cell>
          <cell r="B631" t="str">
            <v>Прочие доходы от оказания платных услуг (работ) получателями средств бюджетов городских округов</v>
          </cell>
          <cell r="C631">
            <v>5</v>
          </cell>
        </row>
        <row r="632">
          <cell r="A632" t="str">
            <v>1 13 01995 05 0000 130</v>
          </cell>
          <cell r="B632" t="str">
            <v>Прочие доходы от оказания платных услуг (работ) получателями средств бюджетов муниципальных районов</v>
          </cell>
          <cell r="C632">
            <v>5</v>
          </cell>
        </row>
        <row r="633">
          <cell r="A633" t="str">
            <v>1 13 01995 10 0000 130</v>
          </cell>
          <cell r="B633" t="str">
            <v>Прочие доходы от оказания платных услуг (работ) получателями средств бюджетов поселений</v>
          </cell>
          <cell r="C633">
            <v>5</v>
          </cell>
        </row>
        <row r="634">
          <cell r="A634" t="str">
            <v>1 13 01996 06 0000 130</v>
          </cell>
          <cell r="B634" t="str">
            <v>Прочие доходы бюджета Пенсионного фонда Российской Федерации от оказания платных услуг (работ)</v>
          </cell>
          <cell r="C634">
            <v>5</v>
          </cell>
        </row>
        <row r="635">
          <cell r="A635" t="str">
            <v>1 13 01997 07 0000 130</v>
          </cell>
          <cell r="B635" t="str">
            <v>Прочие доходы бюджета Фонда социального страхования  Российской Федерации от оказания платных услуг (работ)</v>
          </cell>
          <cell r="C635">
            <v>5</v>
          </cell>
        </row>
        <row r="636">
          <cell r="A636" t="str">
            <v>1 13 01998 08 0000 130</v>
          </cell>
          <cell r="B636" t="str">
            <v>Прочие доходы бюджета Федерального фонда обязательного медицинского страхования  от оказания платных услуг (работ)</v>
          </cell>
          <cell r="C636">
            <v>5</v>
          </cell>
        </row>
        <row r="637">
          <cell r="A637" t="str">
            <v>1 13 01999 09 0000 130</v>
          </cell>
          <cell r="B637" t="str">
            <v>Прочие доходы бюджетов территориальных фондов обязательного медицинского страхования  от оказания платных услуг (работ)</v>
          </cell>
          <cell r="C637">
            <v>5</v>
          </cell>
        </row>
        <row r="638">
          <cell r="A638" t="str">
            <v>1 13 02000 00 0000 130</v>
          </cell>
          <cell r="B638" t="str">
            <v>Доходы от компенсации затрат государства</v>
          </cell>
          <cell r="C638">
            <v>3</v>
          </cell>
        </row>
        <row r="639">
          <cell r="A639" t="str">
            <v>1 13 02010 01 0000 130</v>
          </cell>
          <cell r="B639" t="str">
            <v>Средства, возмещаемые юридическими лицами и индивидуальными предпринимателями за проведение контрольных мероприятий, контрольных покупок и проведение экспертиз, испытаний образцов товаров</v>
          </cell>
          <cell r="C639">
            <v>4</v>
          </cell>
        </row>
        <row r="640">
          <cell r="A640" t="str">
            <v>1 13 02020 01 0000 130</v>
          </cell>
          <cell r="B640" t="str">
            <v>Доходы, взимаемые в возмещение фактических расходов, связанных с консульскими действиями</v>
          </cell>
          <cell r="C640">
            <v>4</v>
          </cell>
        </row>
        <row r="641">
          <cell r="A641" t="str">
            <v>1 13 02030 01 0000 130</v>
          </cell>
          <cell r="B641" t="str">
            <v>Доходы, поступающие в порядке возмещения федеральному бюджету расходов, направленных на покрытие процессуальных издержек</v>
          </cell>
          <cell r="C641">
            <v>4</v>
          </cell>
        </row>
        <row r="642">
          <cell r="A642" t="str">
            <v>1 13 02040 01 0000 130</v>
          </cell>
          <cell r="B642" t="str">
            <v>Доходы, поступающие в порядке возмещения бюджету субъекта Российской Федерации расходов, направленных на покрытие процессуальных издержек</v>
          </cell>
          <cell r="C642">
            <v>4</v>
          </cell>
        </row>
        <row r="643">
          <cell r="A643" t="str">
            <v>1 13 02050 01 0000 130</v>
          </cell>
          <cell r="B643" t="str">
            <v>Доходы, поступающие в виде компенсации Российской Федерации за участие российских воинских контингентов в миротворческих операциях ООН, получаемые за рубежом</v>
          </cell>
          <cell r="C643">
            <v>4</v>
          </cell>
        </row>
        <row r="644">
          <cell r="A644" t="str">
            <v>1 13 02060 00 0000 130</v>
          </cell>
          <cell r="B644" t="str">
            <v>Доходы, поступающие в порядке возмещения расходов, понесенных в связи с эксплуатацией имущества</v>
          </cell>
          <cell r="C644">
            <v>4</v>
          </cell>
        </row>
        <row r="645">
          <cell r="A645" t="str">
            <v>1 13 02061 01 0000 130</v>
          </cell>
          <cell r="B645" t="str">
            <v>Доходы, поступающие в порядке возмещения расходов, понесенных в связи с эксплуатацией федерального имущества</v>
          </cell>
          <cell r="C645">
            <v>5</v>
          </cell>
        </row>
        <row r="646">
          <cell r="A646" t="str">
            <v>1 13 02062 02 0000 130</v>
          </cell>
          <cell r="B646" t="str">
            <v>Доходы, поступающие в порядке возмещения расходов, понесенных в связи с эксплуатацией  имущества субъектов Российской Федерации</v>
          </cell>
          <cell r="C646">
            <v>5</v>
          </cell>
        </row>
        <row r="647">
          <cell r="A647" t="str">
            <v>1 13 02063 03 0000 130</v>
          </cell>
          <cell r="B647" t="str">
            <v>Доходы, поступающие в порядке возмещения расходов, понесенных в связи с эксплуатацией  имущества внутригородских муниципальных образований городов федерального значения Москвы и Санкт-Петербурга</v>
          </cell>
          <cell r="C647">
            <v>5</v>
          </cell>
        </row>
        <row r="648">
          <cell r="A648" t="str">
            <v>1 13 02064 04 0000 130</v>
          </cell>
          <cell r="B648" t="str">
            <v>Доходы, поступающие в порядке возмещения расходов, понесенных в связи с эксплуатацией  имущества городских округов</v>
          </cell>
          <cell r="C648">
            <v>5</v>
          </cell>
        </row>
        <row r="649">
          <cell r="A649" t="str">
            <v>1 13 02065 05 0000 130</v>
          </cell>
          <cell r="B649" t="str">
            <v>Доходы, поступающие в порядке возмещения расходов, понесенных в связи с эксплуатацией  имущества муниципальных районов</v>
          </cell>
          <cell r="C649">
            <v>5</v>
          </cell>
        </row>
        <row r="650">
          <cell r="A650" t="str">
            <v>1 13 02065 10 0000 130</v>
          </cell>
          <cell r="B650" t="str">
            <v>Доходы, поступающие в порядке возмещения расходов, понесенных в связи с эксплуатацией  имущества поселений</v>
          </cell>
          <cell r="C650">
            <v>5</v>
          </cell>
        </row>
        <row r="651">
          <cell r="A651" t="str">
            <v>1 13 02066 06 0000 130</v>
          </cell>
          <cell r="B651" t="str">
            <v>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Пенсионным фондом Российской Федерации</v>
          </cell>
          <cell r="C651">
            <v>5</v>
          </cell>
        </row>
        <row r="652">
          <cell r="A652" t="str">
            <v>1 13 02067 07 0000 130</v>
          </cell>
          <cell r="B652" t="str">
            <v>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Фондом социального страхования Российской Федерации</v>
          </cell>
          <cell r="C652">
            <v>5</v>
          </cell>
        </row>
        <row r="653">
          <cell r="A653" t="str">
            <v>1 13 02068 08 0000 130</v>
          </cell>
          <cell r="B653" t="str">
            <v xml:space="preserve">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Федеральным фондом обязательного медицинского страхования </v>
          </cell>
          <cell r="C653">
            <v>5</v>
          </cell>
        </row>
        <row r="654">
          <cell r="A654" t="str">
            <v>1 13 02069 09 0000 130</v>
          </cell>
          <cell r="B654" t="str">
            <v xml:space="preserve">Доходы, поступающие в порядке возмещения расходов, понесенных в связи с эксплуатацией  государственного имущества, закрепленного на праве оперативного управления за территориальными фондами обязательного медицинского страхования </v>
          </cell>
          <cell r="C654">
            <v>5</v>
          </cell>
        </row>
        <row r="655">
          <cell r="A655" t="str">
            <v>1 13 02070 01 0000 130</v>
          </cell>
          <cell r="B655" t="str">
            <v>Доходы, поступающие в порядке возмещения расходов, связанных с реализацией товаров, задержанных или изъятых  таможенными органами</v>
          </cell>
          <cell r="C655">
            <v>4</v>
          </cell>
        </row>
        <row r="656">
          <cell r="A656" t="str">
            <v xml:space="preserve">1 13 02080 01 0000 130 </v>
          </cell>
          <cell r="B656" t="str">
            <v xml:space="preserve">Доходы от возврата дебиторской задолженности прошлых лет по государственным контрактам или иным договорам, финансирование которых осуществлялось за счет ассигнований Федерального дорожного фонда, расторгнутым в связи с нарушением исполнителем (подрядчиком) условий государственного контракта или иного договора </v>
          </cell>
          <cell r="C656">
            <v>4</v>
          </cell>
        </row>
        <row r="657">
          <cell r="A657" t="str">
            <v>1 13 02990 00 0000 130</v>
          </cell>
          <cell r="B657" t="str">
            <v xml:space="preserve">Прочие доходы от компенсации затрат государства </v>
          </cell>
          <cell r="C657">
            <v>4</v>
          </cell>
        </row>
        <row r="658">
          <cell r="A658" t="str">
            <v>1 13 02991 01 0000 130</v>
          </cell>
          <cell r="B658" t="str">
            <v xml:space="preserve">Прочие доходы от компенсации затрат федерального бюджета </v>
          </cell>
          <cell r="C658">
            <v>5</v>
          </cell>
        </row>
        <row r="659">
          <cell r="A659" t="str">
            <v>1 13 02992 02 0000 130</v>
          </cell>
          <cell r="B659" t="str">
            <v>Прочие доходы от компенсации затрат  бюджетов субъектов Российской Федерации</v>
          </cell>
          <cell r="C659">
            <v>5</v>
          </cell>
        </row>
        <row r="660">
          <cell r="A660" t="str">
            <v>1 13 02993 03 0000 130</v>
          </cell>
          <cell r="B660" t="str">
            <v xml:space="preserve">Прочие доходы от компенсации затрат  бюджетов внутригородских муниципальных образований городов федерального значения Москвы и Санкт-Петербурга </v>
          </cell>
          <cell r="C660">
            <v>5</v>
          </cell>
        </row>
        <row r="661">
          <cell r="A661" t="str">
            <v>1 13 02994 04 0000 130</v>
          </cell>
          <cell r="B661" t="str">
            <v xml:space="preserve">Прочие доходы от компенсации затрат  бюджетов городских округов </v>
          </cell>
          <cell r="C661">
            <v>5</v>
          </cell>
        </row>
        <row r="662">
          <cell r="A662" t="str">
            <v>1 13 02995 05 0000 130</v>
          </cell>
          <cell r="B662" t="str">
            <v>Прочие доходы от компенсации затрат  бюджетов муниципальных районов</v>
          </cell>
          <cell r="C662">
            <v>5</v>
          </cell>
        </row>
        <row r="663">
          <cell r="A663" t="str">
            <v>1 13 02995 10 0000 130</v>
          </cell>
          <cell r="B663" t="str">
            <v>Прочие доходы от компенсации затрат  бюджетов поселений</v>
          </cell>
          <cell r="C663">
            <v>5</v>
          </cell>
        </row>
        <row r="664">
          <cell r="A664" t="str">
            <v>1 13 02996 06 0000 130</v>
          </cell>
          <cell r="B664" t="str">
            <v>Прочие доходы от компенсации затрат  бюджета Пенсионного фонда Российской Федерации</v>
          </cell>
          <cell r="C664">
            <v>5</v>
          </cell>
        </row>
        <row r="665">
          <cell r="A665" t="str">
            <v>1 13 02997 07 0000 130</v>
          </cell>
          <cell r="B665" t="str">
            <v>Прочие доходы от компенсации затрат  бюджета Фонда социального страхования  Российской Федерации</v>
          </cell>
          <cell r="C665">
            <v>5</v>
          </cell>
        </row>
        <row r="666">
          <cell r="A666" t="str">
            <v>1 13 02998 08 0000 130</v>
          </cell>
          <cell r="B666" t="str">
            <v>Прочие доходы от компенсации затрат  бюджета Федерального фонда обязательного медицинского  страхования</v>
          </cell>
          <cell r="C666">
            <v>5</v>
          </cell>
        </row>
        <row r="667">
          <cell r="A667" t="str">
            <v>1 13 02999 09 0000 130</v>
          </cell>
          <cell r="B667" t="str">
            <v>Прочие доходы от компенсации затрат  бюджетов территориальных фондов обязательного медицинского  страхования</v>
          </cell>
          <cell r="C667">
            <v>5</v>
          </cell>
        </row>
        <row r="668">
          <cell r="A668" t="str">
            <v>1 14 00000 00 0000 000</v>
          </cell>
          <cell r="B668" t="str">
            <v>ДОХОДЫ ОТ ПРОДАЖИ МАТЕРИАЛЬНЫХ И НЕМАТЕРИАЛЬНЫХ АКТИВОВ</v>
          </cell>
          <cell r="C668">
            <v>2</v>
          </cell>
        </row>
        <row r="669">
          <cell r="A669" t="str">
            <v>1 14 01000 00 0000 410</v>
          </cell>
          <cell r="B669" t="str">
            <v xml:space="preserve">Доходы от продажи квартир </v>
          </cell>
          <cell r="C669">
            <v>3</v>
          </cell>
        </row>
        <row r="670">
          <cell r="A670" t="str">
            <v>1 14 01010 01 0000 410</v>
          </cell>
          <cell r="B670" t="str">
            <v>Доходы от продажи квартир, находящихся в федеральной собственности</v>
          </cell>
          <cell r="C670">
            <v>4</v>
          </cell>
        </row>
        <row r="671">
          <cell r="A671" t="str">
            <v>1 14 01020 02 0000 410</v>
          </cell>
          <cell r="B671" t="str">
            <v>Доходы от продажи квартир, находящихся в собственности субъектов Российской Федерации</v>
          </cell>
          <cell r="C671">
            <v>4</v>
          </cell>
        </row>
        <row r="672">
          <cell r="A672" t="str">
            <v>1 14 01030 03 0000 410</v>
          </cell>
          <cell r="B672" t="str">
            <v>Доходы от продажи квартир, находящихся в собственности внутригородских муниципальных образований городов федерального значения Москвы и Санкт-Петербурга</v>
          </cell>
          <cell r="C672">
            <v>4</v>
          </cell>
        </row>
        <row r="673">
          <cell r="A673" t="str">
            <v>1 14 01040 04 0000 410</v>
          </cell>
          <cell r="B673" t="str">
            <v>Доходы от продажи квартир, находящихся в собственности городских округов</v>
          </cell>
          <cell r="C673">
            <v>4</v>
          </cell>
        </row>
        <row r="674">
          <cell r="A674" t="str">
            <v>1 14 01050 05 0000 410</v>
          </cell>
          <cell r="B674" t="str">
            <v>Доходы от продажи квартир, находящихся в собственности муниципальных районов</v>
          </cell>
          <cell r="C674">
            <v>4</v>
          </cell>
        </row>
        <row r="675">
          <cell r="A675" t="str">
            <v>1 14 01050 10 0000 410</v>
          </cell>
          <cell r="B675" t="str">
            <v>Доходы от продажи квартир, находящихся в собственности поселений</v>
          </cell>
          <cell r="C675">
            <v>4</v>
          </cell>
        </row>
        <row r="676">
          <cell r="A676" t="str">
            <v>1 14 02000 00 0000 000</v>
          </cell>
          <cell r="B676" t="str">
            <v>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ell>
          <cell r="C676">
            <v>3</v>
          </cell>
        </row>
        <row r="677">
          <cell r="A677" t="str">
            <v>1 14 02010 01 0000 410</v>
          </cell>
          <cell r="B677" t="str">
            <v>Доходы от реализации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v>
          </cell>
          <cell r="C677">
            <v>4</v>
          </cell>
        </row>
        <row r="678">
          <cell r="A678" t="str">
            <v>1 14 02011 01 0000 410</v>
          </cell>
          <cell r="B678" t="str">
            <v>Доходы от реализации продуктов утилизации кораблей (в части реализации основных средств по указанному имуществу)</v>
          </cell>
          <cell r="C678">
            <v>5</v>
          </cell>
        </row>
        <row r="679">
          <cell r="A679" t="str">
            <v>1 14 02013 01 0000 410</v>
          </cell>
          <cell r="B679" t="str">
            <v>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v>
          </cell>
          <cell r="C679">
            <v>5</v>
          </cell>
        </row>
        <row r="680">
          <cell r="A680" t="str">
            <v>1 14 02014 01 0000 410</v>
          </cell>
          <cell r="B680" t="str">
            <v>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основных средств по указанному имуществу)</v>
          </cell>
          <cell r="C680">
            <v>5</v>
          </cell>
        </row>
        <row r="681">
          <cell r="A681" t="str">
            <v>1 14 02015 01 0000 410</v>
          </cell>
          <cell r="B681" t="str">
            <v xml:space="preserve">Доходы от реализации продуктов утилизации вооружения, военной техники и боеприпасов (в части реализации основных средств по указанному имуществу) </v>
          </cell>
          <cell r="C681">
            <v>5</v>
          </cell>
        </row>
        <row r="682">
          <cell r="A682" t="str">
            <v>1 14 02016 01 0000 410</v>
          </cell>
          <cell r="B682" t="str">
            <v>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основных средств по указанному имуществу)</v>
          </cell>
          <cell r="C682">
            <v>5</v>
          </cell>
        </row>
        <row r="683">
          <cell r="A683" t="str">
            <v>1 14 02017 01 0000 410</v>
          </cell>
          <cell r="B683" t="str">
            <v>Доходы от реализации продуктов утилизации вооружения и военной техники в рамках федеральной целевой программы "Промышленная утилизация вооружения и военной техники (2005-2010 годы)" (в части реализации основных средств по указанному имуществу)</v>
          </cell>
          <cell r="C683">
            <v>5</v>
          </cell>
        </row>
        <row r="684">
          <cell r="A684" t="str">
            <v>1 14 02019 01 0000 410</v>
          </cell>
          <cell r="B684" t="str">
            <v>Доходы от реализации иного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v>
          </cell>
          <cell r="C684">
            <v>5</v>
          </cell>
        </row>
        <row r="685">
          <cell r="A685" t="str">
            <v>1 14 02010 01 0000 440</v>
          </cell>
          <cell r="B685" t="str">
            <v>Доходы от реализации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v>
          </cell>
          <cell r="C685">
            <v>4</v>
          </cell>
        </row>
        <row r="686">
          <cell r="A686" t="str">
            <v>1 14 02011 01 0000 440</v>
          </cell>
          <cell r="B686" t="str">
            <v>Доходы от реализации продуктов утилизации кораблей (в части реализации материальных запасов по указанному имуществу)</v>
          </cell>
          <cell r="C686">
            <v>5</v>
          </cell>
        </row>
        <row r="687">
          <cell r="A687" t="str">
            <v>1 14 02013 01 0000 440</v>
          </cell>
          <cell r="B687" t="str">
            <v>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v>
          </cell>
          <cell r="C687">
            <v>5</v>
          </cell>
        </row>
        <row r="688">
          <cell r="A688" t="str">
            <v>1 14 02014 01 0000 440</v>
          </cell>
          <cell r="B688" t="str">
            <v>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материальных запасов по указанному имуществу)</v>
          </cell>
          <cell r="C688">
            <v>5</v>
          </cell>
        </row>
        <row r="689">
          <cell r="A689" t="str">
            <v>1 14 02015 01 0000 440</v>
          </cell>
          <cell r="B689" t="str">
            <v>Доходы от реализации продуктов утилизации вооружения, военной техники и боеприпасов (в части реализации материальных запасов по указанному имуществу)</v>
          </cell>
          <cell r="C689">
            <v>5</v>
          </cell>
        </row>
        <row r="690">
          <cell r="A690" t="str">
            <v>1 14 02016 01 0000 440</v>
          </cell>
          <cell r="B690" t="str">
            <v>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материальных запасов по указанному имуществу)</v>
          </cell>
          <cell r="C690">
            <v>5</v>
          </cell>
        </row>
        <row r="691">
          <cell r="A691" t="str">
            <v>1 14 02017 01 0000 440</v>
          </cell>
          <cell r="B691" t="str">
            <v>Доходы от реализации продуктов утилизации вооружения и военной техники в рамках федеральной целевой программы "Промышленная утилизация вооружения и военной техники         (2005 - 2010 годы)" (в части реализации материальных запасов по указанному имуществу)</v>
          </cell>
          <cell r="C691">
            <v>5</v>
          </cell>
        </row>
        <row r="692">
          <cell r="A692" t="str">
            <v>1 14 02018 01 0000 440</v>
          </cell>
          <cell r="B692" t="str">
            <v>Доходы от выпуска материальных ценностей из государственного запаса специального сырья и делящихся материалов (в части доходов от реализации, от предоставления во временное заимствование и иного использования материальных ценностей по указанному имуществу)</v>
          </cell>
          <cell r="C692">
            <v>5</v>
          </cell>
        </row>
        <row r="693">
          <cell r="A693" t="str">
            <v>1 14 02019 01 0000 440</v>
          </cell>
          <cell r="B693" t="str">
            <v>Доходы от реализации иного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v>
          </cell>
          <cell r="C693">
            <v>5</v>
          </cell>
        </row>
        <row r="694">
          <cell r="A694" t="str">
            <v>1 14 02020 02 0000 410</v>
          </cell>
          <cell r="B694" t="str">
            <v>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v>
          </cell>
          <cell r="C694">
            <v>4</v>
          </cell>
        </row>
        <row r="695">
          <cell r="A695" t="str">
            <v>1 14 02022 02 0000 410</v>
          </cell>
          <cell r="B695" t="str">
            <v>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v>
          </cell>
          <cell r="C695">
            <v>5</v>
          </cell>
        </row>
        <row r="696">
          <cell r="A696" t="str">
            <v>1 14 02023 02 0000 410</v>
          </cell>
          <cell r="B696" t="str">
            <v>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v>
          </cell>
          <cell r="C696">
            <v>5</v>
          </cell>
        </row>
        <row r="697">
          <cell r="A697" t="str">
            <v>1 14 02020 02 0000 440</v>
          </cell>
          <cell r="B697" t="str">
            <v>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v>
          </cell>
          <cell r="C697">
            <v>4</v>
          </cell>
        </row>
        <row r="698">
          <cell r="A698" t="str">
            <v>1 14 02022 02 0000 440</v>
          </cell>
          <cell r="B698" t="str">
            <v>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v>
          </cell>
          <cell r="C698">
            <v>5</v>
          </cell>
        </row>
        <row r="699">
          <cell r="A699" t="str">
            <v>1 14 02023 02 0000 440</v>
          </cell>
          <cell r="B699" t="str">
            <v>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v>
          </cell>
          <cell r="C699">
            <v>5</v>
          </cell>
        </row>
        <row r="700">
          <cell r="A700" t="str">
            <v>1 14 02030 03 0000 410</v>
          </cell>
          <cell r="B700" t="str">
            <v>Доходы от реализации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v>
          </cell>
          <cell r="C700">
            <v>4</v>
          </cell>
        </row>
        <row r="701">
          <cell r="A701" t="str">
            <v>1 14 02032 03 0000 410</v>
          </cell>
          <cell r="B701" t="str">
            <v>Доходы от реализации имущества, находящегося в оперативном управлении учреждений, находящихся в ведении органов местного самоуправления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в части реализации основных средств по указанному имуществу</v>
          </cell>
          <cell r="C701">
            <v>5</v>
          </cell>
        </row>
        <row r="702">
          <cell r="A702" t="str">
            <v>1 14 02033 03 0000 410</v>
          </cell>
          <cell r="B702" t="str">
            <v>Доходы от реализации иного имущества, находящегося в муниципальной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v>
          </cell>
          <cell r="C702">
            <v>5</v>
          </cell>
        </row>
        <row r="703">
          <cell r="A703" t="str">
            <v>1 14 02030 03 0000 440</v>
          </cell>
          <cell r="B703" t="str">
            <v>Доходы от реализации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v>
          </cell>
          <cell r="C703">
            <v>4</v>
          </cell>
        </row>
        <row r="704">
          <cell r="A704" t="str">
            <v>1 14 02032 03 0000 440</v>
          </cell>
          <cell r="B704" t="str">
            <v>Доходы от реализации имущества, находящегося в оперативном управлении учреждений, находящихся в ведении органов местного самоуправления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в части реализации материальных запасов по указанному имуществу</v>
          </cell>
          <cell r="C704">
            <v>5</v>
          </cell>
        </row>
        <row r="705">
          <cell r="A705" t="str">
            <v>1 14 02033 03 0000 440</v>
          </cell>
          <cell r="B705" t="str">
            <v>Доходы от реализации иного имущества, находящегося в муниципальной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v>
          </cell>
          <cell r="C705">
            <v>5</v>
          </cell>
        </row>
        <row r="706">
          <cell r="A706" t="str">
            <v>1 14 02040 04 0000 410</v>
          </cell>
          <cell r="B706" t="str">
            <v>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v>
          </cell>
          <cell r="C706">
            <v>4</v>
          </cell>
        </row>
        <row r="707">
          <cell r="A707" t="str">
            <v>1 14 02042 04 0000 410</v>
          </cell>
          <cell r="B707" t="str">
            <v>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v>
          </cell>
          <cell r="C707">
            <v>5</v>
          </cell>
        </row>
        <row r="708">
          <cell r="A708" t="str">
            <v>1 14 02043 04 0000 410</v>
          </cell>
          <cell r="B708" t="str">
            <v>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v>
          </cell>
          <cell r="C708">
            <v>5</v>
          </cell>
        </row>
        <row r="709">
          <cell r="A709" t="str">
            <v>1 14 02040 04 0000 440</v>
          </cell>
          <cell r="B709" t="str">
            <v>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v>
          </cell>
          <cell r="C709">
            <v>4</v>
          </cell>
        </row>
        <row r="710">
          <cell r="A710" t="str">
            <v>1 14 02042 04 0000 440</v>
          </cell>
          <cell r="B710" t="str">
            <v>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v>
          </cell>
          <cell r="C710">
            <v>5</v>
          </cell>
        </row>
        <row r="711">
          <cell r="A711" t="str">
            <v>1 14 02043 04 0000 440</v>
          </cell>
          <cell r="B711" t="str">
            <v>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v>
          </cell>
          <cell r="C711">
            <v>5</v>
          </cell>
        </row>
        <row r="712">
          <cell r="A712" t="str">
            <v>1 14 02050 05 0000 410</v>
          </cell>
          <cell r="B712" t="str">
            <v>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v>
          </cell>
          <cell r="C712">
            <v>4</v>
          </cell>
        </row>
        <row r="713">
          <cell r="A713" t="str">
            <v>1 14 02052 05 0000 410</v>
          </cell>
          <cell r="B713" t="str">
            <v>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v>
          </cell>
          <cell r="C713">
            <v>5</v>
          </cell>
        </row>
        <row r="714">
          <cell r="A714" t="str">
            <v>1 14 02053 05 0000 410</v>
          </cell>
          <cell r="B714" t="str">
            <v>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v>
          </cell>
          <cell r="C714">
            <v>5</v>
          </cell>
        </row>
        <row r="715">
          <cell r="A715" t="str">
            <v>1 14 02050 05 0000 440</v>
          </cell>
          <cell r="B715" t="str">
            <v>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v>
          </cell>
          <cell r="C715">
            <v>4</v>
          </cell>
        </row>
        <row r="716">
          <cell r="A716" t="str">
            <v>1 14 02052 05 0000 440</v>
          </cell>
          <cell r="B716" t="str">
            <v>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v>
          </cell>
          <cell r="C716">
            <v>5</v>
          </cell>
        </row>
        <row r="717">
          <cell r="A717" t="str">
            <v>1 14 02053 05 0000 440</v>
          </cell>
          <cell r="B717" t="str">
            <v>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v>
          </cell>
          <cell r="C717">
            <v>5</v>
          </cell>
        </row>
        <row r="718">
          <cell r="A718" t="str">
            <v>1 14 02050 10 0000 410</v>
          </cell>
          <cell r="B718" t="str">
            <v>Доходы от реализации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v>
          </cell>
          <cell r="C718">
            <v>4</v>
          </cell>
        </row>
        <row r="719">
          <cell r="A719" t="str">
            <v>1 14 02052 10 0000 410</v>
          </cell>
          <cell r="B719" t="str">
            <v>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бюджетных и автономных учреждений), в части реализации основных средств по указанному имуществу</v>
          </cell>
          <cell r="C719">
            <v>5</v>
          </cell>
        </row>
        <row r="720">
          <cell r="A720" t="str">
            <v>1 14 02053 10 0000 410</v>
          </cell>
          <cell r="B720" t="str">
            <v>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v>
          </cell>
          <cell r="C720">
            <v>5</v>
          </cell>
        </row>
        <row r="721">
          <cell r="A721" t="str">
            <v>1 14 02050 10 0000 440</v>
          </cell>
          <cell r="B721" t="str">
            <v>Доходы от реализации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v>
          </cell>
          <cell r="C721">
            <v>4</v>
          </cell>
        </row>
        <row r="722">
          <cell r="A722" t="str">
            <v>1 14 02052 10 0000 440</v>
          </cell>
          <cell r="B722" t="str">
            <v>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бюджетных и автономных учреждений), в части реализации материальных запасов по указанному имуществу</v>
          </cell>
          <cell r="C722">
            <v>5</v>
          </cell>
        </row>
        <row r="723">
          <cell r="A723" t="str">
            <v>1 14 02053 10 0000 440</v>
          </cell>
          <cell r="B723" t="str">
            <v>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v>
          </cell>
          <cell r="C723">
            <v>5</v>
          </cell>
        </row>
        <row r="724">
          <cell r="A724" t="str">
            <v>1 14 02060 06 0000 410</v>
          </cell>
          <cell r="B724" t="str">
            <v>Доходы от реализации имущества, находящегося в оперативном управлении Пенсионного фонда Российской Федерации (в части реализации основных средств по указанному имуществу)</v>
          </cell>
          <cell r="C724">
            <v>4</v>
          </cell>
        </row>
        <row r="725">
          <cell r="A725" t="str">
            <v>1 14 02060 06 0000 440</v>
          </cell>
          <cell r="B725" t="str">
            <v>Доходы от реализации имущества, находящегося в оперативном управлении Пенсионного фонда Российской Федерации (в части реализации материальных запасов по указанному имуществу)</v>
          </cell>
          <cell r="C725">
            <v>4</v>
          </cell>
        </row>
        <row r="726">
          <cell r="A726" t="str">
            <v>1 14 02070 07 0000 410</v>
          </cell>
          <cell r="B726" t="str">
            <v>Доходы от реализации имущества, находящегося  в оперативном управлении Фонда социального страхования Российской Федерации (в части реализации основных средств по указанному имуществу)</v>
          </cell>
          <cell r="C726">
            <v>4</v>
          </cell>
        </row>
        <row r="727">
          <cell r="A727" t="str">
            <v>1 14 02070 07 0000 440</v>
          </cell>
          <cell r="B727" t="str">
            <v>Доходы от реализации имущества, находящегося  в оперативном управлении Фонда социального страхования Российской Федерации (в части реализации материальных запасов по указанному имуществу)</v>
          </cell>
          <cell r="C727">
            <v>4</v>
          </cell>
        </row>
        <row r="728">
          <cell r="A728" t="str">
            <v>1 14 02080 08 0000 410</v>
          </cell>
          <cell r="B728" t="str">
            <v>Доходы от реализации имущества, находящегося  в оперативном управлении Федерального фонда обязательного медицинского страхования (в части реализации основных средств по указанному имуществу)</v>
          </cell>
          <cell r="C728">
            <v>4</v>
          </cell>
        </row>
        <row r="729">
          <cell r="A729" t="str">
            <v>1 14 02080 08 0000 440</v>
          </cell>
          <cell r="B729" t="str">
            <v>Доходы от реализации имущества, находящегося  в оперативном управлении Федерального фонда обязательного медицинского страхования (в части реализации материальных запасов по указанному имуществу)</v>
          </cell>
          <cell r="C729">
            <v>4</v>
          </cell>
        </row>
        <row r="730">
          <cell r="A730" t="str">
            <v>1 14 02090 09 0000 410</v>
          </cell>
          <cell r="B730" t="str">
            <v>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v>
          </cell>
          <cell r="C730">
            <v>4</v>
          </cell>
        </row>
        <row r="731">
          <cell r="A731" t="str">
            <v>1 14 02090 09 0000 440</v>
          </cell>
          <cell r="B731" t="str">
            <v>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материальных запасов по указанному имуществу)</v>
          </cell>
          <cell r="C731">
            <v>4</v>
          </cell>
        </row>
        <row r="732">
          <cell r="A732" t="str">
            <v>1 14 03000 00 0000 410</v>
          </cell>
          <cell r="B732" t="str">
            <v>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v>
          </cell>
          <cell r="C732">
            <v>3</v>
          </cell>
        </row>
        <row r="733">
          <cell r="A733" t="str">
            <v>1 14 03000 00 0000 440</v>
          </cell>
          <cell r="B733" t="str">
            <v>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v>
          </cell>
          <cell r="C733">
            <v>3</v>
          </cell>
        </row>
        <row r="734">
          <cell r="A734" t="str">
            <v>1 14 03010 01 0000 410</v>
          </cell>
          <cell r="B734" t="str">
            <v>Средства от распоряжения и реализации имущества, обращенного в доход Российской Федерации (в части реализации основных средств по указанному имуществу)</v>
          </cell>
          <cell r="C734">
            <v>4</v>
          </cell>
        </row>
        <row r="735">
          <cell r="A735" t="str">
            <v>1 14 03011 01 0000 410</v>
          </cell>
          <cell r="B735" t="str">
            <v>Средства от распоряжения и реализации выморочного имущества, обращенного в доход Российской Федерации (в части реализации основных средств по указанному имуществу)</v>
          </cell>
          <cell r="C735">
            <v>5</v>
          </cell>
        </row>
        <row r="736">
          <cell r="A736" t="str">
            <v>1 14 03012 01 0000 410</v>
          </cell>
          <cell r="B736" t="str">
            <v>Средства от распоряжения и реализации конфискованного и иного имущества, обращенного в доход Российской Федерации (в части реализации основных средств по указанному имуществу)</v>
          </cell>
          <cell r="C736">
            <v>5</v>
          </cell>
        </row>
        <row r="737">
          <cell r="A737" t="str">
            <v>1 14 03010 01 0000 440</v>
          </cell>
          <cell r="B737" t="str">
            <v>Средства от распоряжения и реализации имущества, обращенного в доход Российской Федерации (в части реализации материальных запасов по                   указанному имуществу)</v>
          </cell>
          <cell r="C737">
            <v>4</v>
          </cell>
        </row>
        <row r="738">
          <cell r="A738" t="str">
            <v>1 14 03011 01 0000 440</v>
          </cell>
          <cell r="B738" t="str">
            <v>Средства от распоряжения и реализации выморочного имущества, обращенного в доход Российской Федерации (в части реализации материальных запасов по указанному имуществу)</v>
          </cell>
          <cell r="C738">
            <v>5</v>
          </cell>
        </row>
        <row r="739">
          <cell r="A739" t="str">
            <v>1 14 03012 01 0000 440</v>
          </cell>
          <cell r="B739" t="str">
            <v>Средства от распоряжения и реализации конфискованного и иного имущества, обращенного в доход Российской Федерации (в части реализации материальных запасов по указанному имуществу)</v>
          </cell>
          <cell r="C739">
            <v>5</v>
          </cell>
        </row>
        <row r="740">
          <cell r="A740" t="str">
            <v>1 14 03013 01 0000 440</v>
          </cell>
          <cell r="B740" t="str">
            <v>Средства от реализации древесины, полученной при проведении мероприятий по охране, защите, воспроизводству лесов при размещении государственного заказа на их выполнение без продажи лесных насаждений для заготовки древесины, а также древесины, полученной при использовании лесов, расположенных на землях лесного фонда, в соответствии со статьями 43 - 46 Лесного кодекса Российской Федерации</v>
          </cell>
          <cell r="C740">
            <v>5</v>
          </cell>
        </row>
        <row r="741">
          <cell r="A741" t="str">
            <v>1 14 03020 02 0000 410</v>
          </cell>
          <cell r="B741" t="str">
            <v>Средства от распоряжения и реализации конфискованного и иного имущества, обращенного в доходы субъектов Российской Федерации (в части реализации основных средств по указанному имуществу)</v>
          </cell>
          <cell r="C741">
            <v>4</v>
          </cell>
        </row>
        <row r="742">
          <cell r="A742" t="str">
            <v>1 14 03020 02 0000 440</v>
          </cell>
          <cell r="B742" t="str">
            <v>Средства от распоряжения и реализации конфискованного и иного имущества, обращенного в доходы субъектов Российской Федерации (в части реализации материальных запасов по указанному имуществу)</v>
          </cell>
          <cell r="C742">
            <v>4</v>
          </cell>
        </row>
        <row r="743">
          <cell r="A743" t="str">
            <v>1 14 03030 03 0000 410</v>
          </cell>
          <cell r="B743" t="str">
            <v>Средства от распоряжения и реализации конфискованного и иного имущества, обращенного в доходы внутригородских муниципальных образований городов федерального значения Москвы и Санкт-Петербурга (в части реализации основных средств по указанному имуществу)</v>
          </cell>
          <cell r="C743">
            <v>4</v>
          </cell>
        </row>
        <row r="744">
          <cell r="A744" t="str">
            <v>1 14 03030 03 0000 440</v>
          </cell>
          <cell r="B744" t="str">
            <v>Средства от распоряжения и реализации конфискованного и иного имущества, обращенного в доходы внутригородских муниципальных образований городов федерального значения Москвы и Санкт-Петербурга (в части реализации материальных запасов по указанному имуществу)</v>
          </cell>
          <cell r="C744">
            <v>4</v>
          </cell>
        </row>
        <row r="745">
          <cell r="A745" t="str">
            <v>1 14 03040 04 0000 410</v>
          </cell>
          <cell r="B745" t="str">
            <v>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v>
          </cell>
          <cell r="C745">
            <v>4</v>
          </cell>
        </row>
        <row r="746">
          <cell r="A746" t="str">
            <v>1 14 03040 04 0000 440</v>
          </cell>
          <cell r="B746" t="str">
            <v>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v>
          </cell>
          <cell r="C746">
            <v>4</v>
          </cell>
        </row>
        <row r="747">
          <cell r="A747" t="str">
            <v>1 14 03050 05 0000 410</v>
          </cell>
          <cell r="B747" t="str">
            <v>Средства от распоряжения и реализации конфискованного и иного имущества, обращенного в доходы муниципальных районов (в части реализации основных средств по указанному имуществу)</v>
          </cell>
          <cell r="C747">
            <v>4</v>
          </cell>
        </row>
        <row r="748">
          <cell r="A748" t="str">
            <v>1 14 03050 05 0000 440</v>
          </cell>
          <cell r="B748" t="str">
            <v>Средства от распоряжения и реализации конфискованного и иного имущества, обращенного в доходы муниципальных районов (в части реализации материальных запасов по указанному имуществу)</v>
          </cell>
          <cell r="C748">
            <v>4</v>
          </cell>
        </row>
        <row r="749">
          <cell r="A749" t="str">
            <v>1 14 03050 10 0000 410</v>
          </cell>
          <cell r="B749" t="str">
            <v>Средства от распоряжения и реализации конфискованного и иного имущества, обращенного в доходы поселений (в части реализации основных средств по указанному имуществу)</v>
          </cell>
          <cell r="C749">
            <v>4</v>
          </cell>
        </row>
        <row r="750">
          <cell r="A750" t="str">
            <v>1 14 03050 10 0000 440</v>
          </cell>
          <cell r="B750" t="str">
            <v>Средства от распоряжения и реализации конфискованного и иного имущества, обращенного в доходы поселений (в части реализации материальных запасов по указанному имуществу)</v>
          </cell>
          <cell r="C750">
            <v>4</v>
          </cell>
        </row>
        <row r="751">
          <cell r="A751" t="str">
            <v>1 14 03060 06 0000 410</v>
          </cell>
          <cell r="B751" t="str">
            <v>Средства от распоряжения и реализации конфискованного и иного имущества, обращенного в доход Пенсионного фонда Российской Федерации (в части реализации основных средств по указанному имуществу)</v>
          </cell>
          <cell r="C751">
            <v>4</v>
          </cell>
        </row>
        <row r="752">
          <cell r="A752" t="str">
            <v>1 14 03060 06 0000 440</v>
          </cell>
          <cell r="B752" t="str">
            <v>Средства от распоряжения и реализации конфискованного и иного имущества, обращенного в доход Пенсионного фонда Российской Федерации (в части реализации материальных запасов по указанному имуществу)</v>
          </cell>
          <cell r="C752">
            <v>4</v>
          </cell>
        </row>
        <row r="753">
          <cell r="A753" t="str">
            <v>1 14 04000 00 0000 420</v>
          </cell>
          <cell r="B753" t="str">
            <v>Доходы от продажи нематериальных активов</v>
          </cell>
          <cell r="C753">
            <v>3</v>
          </cell>
        </row>
        <row r="754">
          <cell r="A754" t="str">
            <v>1 14 04010 01 0000 420</v>
          </cell>
          <cell r="B754" t="str">
            <v>Доходы от продажи нематериальных активов, находящихся в федеральной собственности</v>
          </cell>
          <cell r="C754">
            <v>4</v>
          </cell>
        </row>
        <row r="755">
          <cell r="A755" t="str">
            <v>1 14 04020 02 0000 420</v>
          </cell>
          <cell r="B755" t="str">
            <v>Доходы от продажи нематериальных активов, находящихся в собственности субъектов Российской Федерации</v>
          </cell>
          <cell r="C755">
            <v>4</v>
          </cell>
        </row>
        <row r="756">
          <cell r="A756" t="str">
            <v>1 14 04030 03 0000 420</v>
          </cell>
          <cell r="B756" t="str">
            <v>Доходы от продажи нематериальных активов, находящихся в собственности внутригородских муниципальных образований городов федерального значения Москвы и Санкт-Петербурга</v>
          </cell>
          <cell r="C756">
            <v>4</v>
          </cell>
        </row>
        <row r="757">
          <cell r="A757" t="str">
            <v>1 14 04040 04 0000 420</v>
          </cell>
          <cell r="B757" t="str">
            <v>Доходы от продажи нематериальных активов, находящихся в собственности городских округов</v>
          </cell>
          <cell r="C757">
            <v>4</v>
          </cell>
        </row>
        <row r="758">
          <cell r="A758" t="str">
            <v>1 14 04050 05 0000 420</v>
          </cell>
          <cell r="B758" t="str">
            <v>Доходы от продажи нематериальных активов, находящихся в собственности муниципальных районов</v>
          </cell>
          <cell r="C758">
            <v>4</v>
          </cell>
        </row>
        <row r="759">
          <cell r="A759" t="str">
            <v>1 14 04050 10 0000 420</v>
          </cell>
          <cell r="B759" t="str">
            <v>Доходы от продажи нематериальных активов, находящихся в собственности поселений</v>
          </cell>
          <cell r="C759">
            <v>4</v>
          </cell>
        </row>
        <row r="760">
          <cell r="A760" t="str">
            <v>1 14 04060 06 0000 420</v>
          </cell>
          <cell r="B760" t="str">
            <v>Доходы от продажи нематериальных активов, находящихся в федеральной собственности, закрепленных за  Пенсионным фондом Российской Федерации</v>
          </cell>
          <cell r="C760">
            <v>4</v>
          </cell>
        </row>
        <row r="761">
          <cell r="A761" t="str">
            <v>1 14 04070 07 0000 420</v>
          </cell>
          <cell r="B761" t="str">
            <v>Доходы от продажи нематериальных активов, находящихся в федеральной собственности, закрепленных за  Фондом социального страхования Российской Федерации</v>
          </cell>
          <cell r="C761">
            <v>4</v>
          </cell>
        </row>
        <row r="762">
          <cell r="A762" t="str">
            <v>1 14 04080 08 0000 420</v>
          </cell>
          <cell r="B762" t="str">
            <v>Доходы от продажи нематериальных активов, находящихся в федеральной собственности, закрепленных за  Федеральным фондом обязательного медицинского страхования</v>
          </cell>
          <cell r="C762">
            <v>4</v>
          </cell>
        </row>
        <row r="763">
          <cell r="A763" t="str">
            <v>1 14 04090 09 0000 420</v>
          </cell>
          <cell r="B763" t="str">
            <v>Доходы от продажи нематериальных активов, находящихся в государственной собственности, закрепленных за  территориальными фондами обязательного медицинского страхования</v>
          </cell>
          <cell r="C763">
            <v>4</v>
          </cell>
        </row>
        <row r="764">
          <cell r="A764" t="str">
            <v>1 14 05000 01 0000 440</v>
          </cell>
          <cell r="B764" t="str">
            <v>Доходы в виде доли прибыльной продукции государства при выполнении соглашений о разделе продукции</v>
          </cell>
          <cell r="C764">
            <v>3</v>
          </cell>
        </row>
        <row r="765">
          <cell r="A765" t="str">
            <v>1 14 05010 01 0000 440</v>
          </cell>
          <cell r="B765" t="str">
            <v>Доходы в виде доли прибыльной продукции государства при выполнении соглашения о разделе продукции по проекту "Сахалин-1"</v>
          </cell>
          <cell r="C765">
            <v>4</v>
          </cell>
        </row>
        <row r="766">
          <cell r="A766" t="str">
            <v>1 14 05020 01 0000 440</v>
          </cell>
          <cell r="B766" t="str">
            <v>Доходы в виде доли прибыльной продукции государства при выполнении соглашения о разделе продукции по проекту "Сахалин-2"</v>
          </cell>
          <cell r="C766">
            <v>4</v>
          </cell>
        </row>
        <row r="767">
          <cell r="A767" t="str">
            <v>1 14 05030 01 0000 440</v>
          </cell>
          <cell r="B767" t="str">
            <v>Доходы в виде доли прибыльной продукции государства при выполнении соглашения о разделе продукции по проекту "Харьягинское месторождение"</v>
          </cell>
          <cell r="C767">
            <v>4</v>
          </cell>
        </row>
        <row r="768">
          <cell r="A768" t="str">
            <v>1 14 06000 00 0000 430</v>
          </cell>
          <cell r="B768" t="str">
            <v>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v>
          </cell>
          <cell r="C768">
            <v>3</v>
          </cell>
        </row>
        <row r="769">
          <cell r="A769" t="str">
            <v>1 14 06010 00 0000 430</v>
          </cell>
          <cell r="B769" t="str">
            <v>Доходы от продажи земельных участков, государственная собственность на которые не разграничена</v>
          </cell>
          <cell r="C769">
            <v>4</v>
          </cell>
        </row>
        <row r="770">
          <cell r="A770" t="str">
            <v>1 14 06011 02 0000 430</v>
          </cell>
          <cell r="B770" t="str">
            <v>Доходы от продажи земельных участков, государственная собственность на которые не разграничена и которые расположены в границах городов федерального значения Москвы и Санкт-Петербурга</v>
          </cell>
          <cell r="C770">
            <v>5</v>
          </cell>
        </row>
        <row r="771">
          <cell r="A771" t="str">
            <v>1 14 06012 04 0000 430</v>
          </cell>
          <cell r="B771" t="str">
            <v>Доходы от продажи земельных участков, государственная собственность на которые не разграничена и которые расположены в границах городских округов</v>
          </cell>
          <cell r="C771">
            <v>5</v>
          </cell>
        </row>
        <row r="772">
          <cell r="A772" t="str">
            <v>1 14 06013 05 0000 430</v>
          </cell>
          <cell r="B772" t="str">
            <v>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v>
          </cell>
          <cell r="C772">
            <v>5</v>
          </cell>
        </row>
        <row r="773">
          <cell r="A773" t="str">
            <v>1 14 06013 10 0000 430</v>
          </cell>
          <cell r="B773" t="str">
            <v>Доходы от продажи земельных участков, государственная собственность на которые не разграничена и которые расположены в границах поселений</v>
          </cell>
          <cell r="C773">
            <v>5</v>
          </cell>
        </row>
        <row r="774">
          <cell r="A774" t="str">
            <v>1 14 06020 00 0000 430</v>
          </cell>
          <cell r="B774" t="str">
            <v>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v>
          </cell>
          <cell r="C774">
            <v>4</v>
          </cell>
        </row>
        <row r="775">
          <cell r="A775" t="str">
            <v>1 14 06021 01 0000 430</v>
          </cell>
          <cell r="B775" t="str">
            <v>Доходы от продажи земельных участков, находящихся в федеральной собственности (за исключением земельных участков федеральных бюджетных и автономных учреждений)</v>
          </cell>
          <cell r="C775">
            <v>5</v>
          </cell>
        </row>
        <row r="776">
          <cell r="A776" t="str">
            <v>1 14 06022 02 0000 430</v>
          </cell>
          <cell r="B776" t="str">
            <v>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v>
          </cell>
          <cell r="C776">
            <v>5</v>
          </cell>
        </row>
        <row r="777">
          <cell r="A777" t="str">
            <v>1 14 06023 03 0000 430</v>
          </cell>
          <cell r="B777" t="str">
            <v>Доходы от продажи земельных участков, находящихся в собственности внутригородских муниципальных образований городов федерального значения Москвы и Санкт-Петербурга (за исключением земельных участков муниципальных бюджетных и автономных учреждений)</v>
          </cell>
          <cell r="C777">
            <v>5</v>
          </cell>
        </row>
        <row r="778">
          <cell r="A778" t="str">
            <v>1 14 06024 04 0000 430</v>
          </cell>
          <cell r="B778" t="str">
            <v>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v>
          </cell>
          <cell r="C778">
            <v>5</v>
          </cell>
        </row>
        <row r="779">
          <cell r="A779" t="str">
            <v>1 14 06025 05 0000 430</v>
          </cell>
          <cell r="B779" t="str">
            <v>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v>
          </cell>
          <cell r="C779">
            <v>5</v>
          </cell>
        </row>
        <row r="780">
          <cell r="A780" t="str">
            <v>1 14 06025 10 0000 430</v>
          </cell>
          <cell r="B780" t="str">
            <v>Доходы от продажи земельных участков, находящихся в собственности поселений (за исключением земельных участков муниципальных бюджетных и автономных учреждений)</v>
          </cell>
          <cell r="C780">
            <v>5</v>
          </cell>
        </row>
        <row r="781">
          <cell r="A781" t="str">
            <v>1 14 06030 00 0000 430</v>
          </cell>
          <cell r="B781" t="str">
            <v>Доходы от продажи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v>
          </cell>
          <cell r="C781">
            <v>4</v>
          </cell>
        </row>
        <row r="782">
          <cell r="A782" t="str">
            <v>1 14 06031 02 0000 430</v>
          </cell>
          <cell r="B782" t="str">
            <v>Доходы от продажи земельных участков, которые расположены в границах городов федерального значения Москвы и Санкт-Петербурга,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v>
          </cell>
          <cell r="C782">
            <v>5</v>
          </cell>
        </row>
        <row r="783">
          <cell r="A783" t="str">
            <v>1 14 06032 04 0000 430</v>
          </cell>
          <cell r="B783" t="str">
            <v>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v>
          </cell>
          <cell r="C783">
            <v>5</v>
          </cell>
        </row>
        <row r="784">
          <cell r="A784" t="str">
            <v>1 14 06033 05 0000 430</v>
          </cell>
          <cell r="B784" t="str">
            <v>Доходы от продажи земельных участков,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v>
          </cell>
          <cell r="C784">
            <v>5</v>
          </cell>
        </row>
        <row r="785">
          <cell r="A785" t="str">
            <v>1 14 06033 10 0000 430</v>
          </cell>
          <cell r="B785" t="str">
            <v>Доходы от продажи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v>
          </cell>
          <cell r="C785">
            <v>5</v>
          </cell>
        </row>
        <row r="786">
          <cell r="A786" t="str">
            <v>1 14 07000 00 0000 410</v>
          </cell>
          <cell r="B786" t="str">
            <v>Доходы от продажи недвижимого имущества одновременно с занятыми такими объектами недвижимого имущества земельными участками,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v>
          </cell>
          <cell r="C786">
            <v>3</v>
          </cell>
        </row>
        <row r="787">
          <cell r="A787" t="str">
            <v>1 14 07010 02 0000 410</v>
          </cell>
          <cell r="B787" t="str">
            <v>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городов федерального значения Москвы и Санкт-Петербурга,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v>
          </cell>
          <cell r="C787">
            <v>4</v>
          </cell>
        </row>
        <row r="788">
          <cell r="A788" t="str">
            <v>1 14 07020 04 0000 410</v>
          </cell>
          <cell r="B788" t="str">
            <v>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v>
          </cell>
          <cell r="C788">
            <v>4</v>
          </cell>
        </row>
        <row r="789">
          <cell r="A789" t="str">
            <v>1 14 07030 05 0000 410</v>
          </cell>
          <cell r="B789" t="str">
            <v>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v>
          </cell>
          <cell r="C789">
            <v>4</v>
          </cell>
        </row>
        <row r="790">
          <cell r="A790" t="str">
            <v>1 14 07030 10 0000 410</v>
          </cell>
          <cell r="B790" t="str">
            <v>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v>
          </cell>
          <cell r="C790">
            <v>4</v>
          </cell>
        </row>
        <row r="791">
          <cell r="A791" t="str">
            <v>1 14 08000 01 0000 440</v>
          </cell>
          <cell r="B791" t="str">
            <v>Доходы от отпуска семян из федеральных фондов семян</v>
          </cell>
          <cell r="C791">
            <v>3</v>
          </cell>
        </row>
        <row r="792">
          <cell r="A792" t="str">
            <v>1 14 09000 01 0000 440</v>
          </cell>
          <cell r="B792" t="str">
            <v>Доходы от проведения товарных интервенций из запасов федерального интервенционного фонда сельскохозяйственной продукции, сырья и продовольствия</v>
          </cell>
          <cell r="C792">
            <v>3</v>
          </cell>
        </row>
        <row r="793">
          <cell r="A793" t="str">
            <v>1 14 10000 01 0000 440</v>
          </cell>
          <cell r="B793" t="str">
            <v>Доходы от выпуска материальных ценностей из государственного резерва</v>
          </cell>
          <cell r="C793">
            <v>3</v>
          </cell>
        </row>
        <row r="794">
          <cell r="A794" t="str">
            <v>1 14 11000 01 0000 440</v>
          </cell>
          <cell r="B794" t="str">
            <v>Доходы от привлечения осужденных к оплачиваемому труду (в части реализации готовой продукции)</v>
          </cell>
          <cell r="C794">
            <v>3</v>
          </cell>
        </row>
        <row r="795">
          <cell r="A795" t="str">
            <v>1 14 12000 01 0000 440</v>
          </cell>
          <cell r="B795" t="str">
            <v>Доходы от реализации продукции особого хранения</v>
          </cell>
          <cell r="C795">
            <v>3</v>
          </cell>
        </row>
        <row r="796">
          <cell r="A796" t="str">
            <v>1 15 00000 00 0000 000</v>
          </cell>
          <cell r="B796" t="str">
            <v>АДМИНИСТРАТИВНЫЕ ПЛАТЕЖИ И СБОРЫ</v>
          </cell>
          <cell r="C796">
            <v>2</v>
          </cell>
        </row>
        <row r="797">
          <cell r="A797" t="str">
            <v>1 15 01000 01 0000 140</v>
          </cell>
          <cell r="B797" t="str">
            <v>Административные сборы</v>
          </cell>
          <cell r="C797">
            <v>3</v>
          </cell>
        </row>
        <row r="798">
          <cell r="A798" t="str">
            <v>1 15 01010 01 0000 140</v>
          </cell>
          <cell r="B798" t="str">
            <v>Исполнительский сбор</v>
          </cell>
          <cell r="C798">
            <v>4</v>
          </cell>
        </row>
        <row r="799">
          <cell r="A799" t="str">
            <v>1 15 02000 00 0000 140</v>
          </cell>
          <cell r="B799" t="str">
            <v>Платежи, взимаемые государственными и муниципальными органами (организациями) за выполнение определенных функций</v>
          </cell>
          <cell r="C799">
            <v>3</v>
          </cell>
        </row>
        <row r="800">
          <cell r="A800" t="str">
            <v>1 15 02010 01 0000 140</v>
          </cell>
          <cell r="B800" t="str">
            <v>Платежи, взимаемые федеральными государственными органами (организациями) за выполнение определенных функций</v>
          </cell>
          <cell r="C800">
            <v>4</v>
          </cell>
        </row>
        <row r="801">
          <cell r="A801" t="str">
            <v>1 15 02012 01 0000 140</v>
          </cell>
          <cell r="B801" t="str">
            <v>Плата, взимаемая при исполнении государственной функции по проведению экспертизы проектов геологического изучения недр</v>
          </cell>
          <cell r="C801">
            <v>5</v>
          </cell>
        </row>
        <row r="802">
          <cell r="A802" t="str">
            <v>1 15 02013 01 0000 140</v>
          </cell>
          <cell r="B802" t="str">
            <v>Плата, взимаемая при исполнении государственной функции, связанной с продлением действия российских виз</v>
          </cell>
          <cell r="C802">
            <v>5</v>
          </cell>
        </row>
        <row r="803">
          <cell r="A803" t="str">
            <v>1 15 02014 01 0000 140</v>
          </cell>
          <cell r="B803" t="str">
            <v>Прочая плата,  взимаемая при исполнении государственной функции</v>
          </cell>
          <cell r="C803">
            <v>5</v>
          </cell>
        </row>
        <row r="804">
          <cell r="A804" t="str">
            <v>1 15 02020 02 0000 140</v>
          </cell>
          <cell r="B804" t="str">
            <v>Платежи, взимаемые государственными органами (организациями) субъектов Российской Федерации за выполнение определенных функций</v>
          </cell>
          <cell r="C804">
            <v>4</v>
          </cell>
        </row>
        <row r="805">
          <cell r="A805" t="str">
            <v>1 15 02030 03 0000 140</v>
          </cell>
          <cell r="B805" t="str">
            <v>Платежи, взимаемые органами местного самоуправления (организациями) внутригородских муниципальных образований городов федерального значения Москвы и Санкт-Петербурга за выполнение определенных функций</v>
          </cell>
          <cell r="C805">
            <v>4</v>
          </cell>
        </row>
        <row r="806">
          <cell r="A806" t="str">
            <v>1 15 02040 04 0000 140</v>
          </cell>
          <cell r="B806" t="str">
            <v>Платежи, взимаемые органами местного самоуправления (организациями) городских округов за выполнение определенных функций</v>
          </cell>
          <cell r="C806">
            <v>4</v>
          </cell>
        </row>
        <row r="807">
          <cell r="A807" t="str">
            <v>1 15 02050 05 0000 140</v>
          </cell>
          <cell r="B807" t="str">
            <v>Платежи, взимаемые органами местного самоуправления (организациями) муниципальных районов за выполнение определенных функций</v>
          </cell>
          <cell r="C807">
            <v>4</v>
          </cell>
        </row>
        <row r="808">
          <cell r="A808" t="str">
            <v>1 15 02050 10 0000 140</v>
          </cell>
          <cell r="B808" t="str">
            <v>Платежи, взимаемые органами местного самоуправления (организациями) поселений за выполнение определенных функций</v>
          </cell>
          <cell r="C808">
            <v>4</v>
          </cell>
        </row>
        <row r="809">
          <cell r="A809" t="str">
            <v>1 15 03000 00 0000 140</v>
          </cell>
          <cell r="B809" t="str">
            <v>Лицензионные сборы</v>
          </cell>
          <cell r="C809">
            <v>3</v>
          </cell>
        </row>
        <row r="810">
          <cell r="A810" t="str">
            <v>1 15 03010 01 0000 140</v>
          </cell>
          <cell r="B810" t="str">
            <v>Сборы за выдачу лицензий федеральными органами исполнительной власти</v>
          </cell>
          <cell r="C810">
            <v>4</v>
          </cell>
        </row>
        <row r="811">
          <cell r="A811" t="str">
            <v>1 15 03020 02 0000 140</v>
          </cell>
          <cell r="B811" t="str">
            <v>Сборы за выдачу лицензий органами государственной власти субъектов Российской Федерации</v>
          </cell>
          <cell r="C811">
            <v>4</v>
          </cell>
        </row>
        <row r="812">
          <cell r="A812" t="str">
            <v>1 15 03030 03 0000 140</v>
          </cell>
          <cell r="B812" t="str">
            <v>Сборы за выдачу лицензий органами местного самоуправления внутригородских муниципальных образований городов федерального значения Москвы и Санкт-Петербурга</v>
          </cell>
          <cell r="C812">
            <v>4</v>
          </cell>
        </row>
        <row r="813">
          <cell r="A813" t="str">
            <v>1 15 03040 04 0000 140</v>
          </cell>
          <cell r="B813" t="str">
            <v>Сборы за выдачу лицензий органами местного самоуправления  городских округов</v>
          </cell>
          <cell r="C813">
            <v>4</v>
          </cell>
        </row>
        <row r="814">
          <cell r="A814" t="str">
            <v>1 15 03050 05 0000 140</v>
          </cell>
          <cell r="B814" t="str">
            <v>Сборы за выдачу лицензий органами местного самоуправления  муниципальных районов</v>
          </cell>
          <cell r="C814">
            <v>4</v>
          </cell>
        </row>
        <row r="815">
          <cell r="A815" t="str">
            <v>1 15 04000 01 0000 140</v>
          </cell>
          <cell r="B815" t="str">
            <v>Консульские сборы</v>
          </cell>
          <cell r="C815">
            <v>3</v>
          </cell>
        </row>
        <row r="816">
          <cell r="A816" t="str">
            <v>1 15 05000 01 0000 140</v>
          </cell>
          <cell r="B816" t="str">
            <v>Патентные  и иные пошлины</v>
          </cell>
          <cell r="C816">
            <v>3</v>
          </cell>
        </row>
        <row r="817">
          <cell r="A817" t="str">
            <v>1 15 05010 01 0000 140</v>
          </cell>
          <cell r="B817" t="str">
            <v>Патентные пошлины за селекционные достижения</v>
          </cell>
          <cell r="C817">
            <v>4</v>
          </cell>
        </row>
        <row r="818">
          <cell r="A818" t="str">
            <v>1 15 05020 01 0000 140</v>
          </cell>
          <cell r="B818" t="str">
            <v>Патентные и иные пошлины за совершение юридически значимых действий, связанных с патентом на изобретение, полезную модель, промышленный образец, с государственной регистрацией товарного знака и знака обслуживания, с государственной регистрацией и предоставлением исключительного права на наименование мест происхождения товара, а также с государственной регистрацией перехода исключительных прав к другим лицам и договоров о распоряжении этими правами</v>
          </cell>
          <cell r="C818">
            <v>4</v>
          </cell>
        </row>
        <row r="819">
          <cell r="A819" t="str">
            <v>1 15 06000 01 0000 140</v>
          </cell>
          <cell r="B819" t="str">
            <v>Средства, уплачиваемые импортерами таможенным органам за выдачу акцизных марок</v>
          </cell>
          <cell r="C819">
            <v>3</v>
          </cell>
        </row>
        <row r="820">
          <cell r="A820" t="str">
            <v>1 15 07000 01 0000 140</v>
          </cell>
          <cell r="B820" t="str">
            <v>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v>
          </cell>
        </row>
        <row r="821">
          <cell r="A821" t="str">
            <v>1 15 07010 01 0000 140</v>
          </cell>
          <cell r="B821" t="str">
            <v>Сборы, вносимые заказчиками документации, подлежащей государственной экологической экспертизе, организация и проведение которой осуществляется федеральным органом исполнительной власти в области экологической экспертизы, рассчитанные в соответствии со сметой расходов на проведение государственной экологической экспертизы</v>
          </cell>
        </row>
        <row r="822">
          <cell r="A822" t="str">
            <v>1 15 07020 01 0000 140</v>
          </cell>
          <cell r="B822" t="str">
            <v>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v>
          </cell>
        </row>
        <row r="823">
          <cell r="A823" t="str">
            <v>1 16 00000 00 0000 000</v>
          </cell>
          <cell r="B823" t="str">
            <v>ШТРАФЫ, САНКЦИИ, ВОЗМЕЩЕНИЕ УЩЕРБА</v>
          </cell>
          <cell r="C823">
            <v>2</v>
          </cell>
        </row>
        <row r="824">
          <cell r="A824" t="str">
            <v>1 16 01000 01 0000 140</v>
          </cell>
          <cell r="B824" t="str">
            <v>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v>
          </cell>
          <cell r="C824">
            <v>3</v>
          </cell>
        </row>
        <row r="825">
          <cell r="A825" t="str">
            <v>1 16 02000 00 0000 140</v>
          </cell>
          <cell r="B825" t="str">
            <v>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v>
          </cell>
          <cell r="C825">
            <v>3</v>
          </cell>
        </row>
        <row r="826">
          <cell r="A826" t="str">
            <v>1 16 02010 01 0000 140</v>
          </cell>
          <cell r="B826" t="str">
            <v>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 налагаемые федеральными органами государственной власти</v>
          </cell>
          <cell r="C826">
            <v>4</v>
          </cell>
        </row>
        <row r="827">
          <cell r="A827" t="str">
            <v>1 16 02020 01 0000 140</v>
          </cell>
          <cell r="B827" t="str">
            <v>Денежные взыскания (штрафы) за нарушение законодательства о государственном регулировании цен (тарифов) в части цен (тарифов), регулируемых федеральными органами исполнительной власти, налагаемые органами исполнительной власти субъектов  Российской Федерации</v>
          </cell>
          <cell r="C827">
            <v>4</v>
          </cell>
        </row>
        <row r="828">
          <cell r="A828" t="str">
            <v>1 16 02030 02 0000 140</v>
          </cell>
          <cell r="B828" t="str">
            <v>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v>
          </cell>
          <cell r="C828">
            <v>4</v>
          </cell>
        </row>
        <row r="829">
          <cell r="A829" t="str">
            <v>1 16 03000 00 0000 140</v>
          </cell>
          <cell r="B829" t="str">
            <v>Денежные взыскания (штрафы) за нарушение законодательства о налогах и сборах</v>
          </cell>
          <cell r="C829">
            <v>3</v>
          </cell>
        </row>
        <row r="830">
          <cell r="A830" t="str">
            <v>1 16 03010 01 0000 140</v>
          </cell>
          <cell r="B830" t="str">
            <v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v>
          </cell>
          <cell r="C830">
            <v>4</v>
          </cell>
        </row>
        <row r="831">
          <cell r="A831" t="str">
            <v>1 16 03020 02 0000 140</v>
          </cell>
          <cell r="B831" t="str">
            <v>Денежные взыскания (штрафы) за нарушение законодательства о налогах и сборах, предусмотренные статьей 1292 Налогового кодекса Российской Федерации</v>
          </cell>
          <cell r="C831">
            <v>4</v>
          </cell>
        </row>
        <row r="832">
          <cell r="A832" t="str">
            <v>1 16 03030 01 0000 140</v>
          </cell>
          <cell r="B832" t="str">
            <v>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v>
          </cell>
          <cell r="C832">
            <v>4</v>
          </cell>
        </row>
        <row r="833">
          <cell r="A833" t="str">
            <v>1 16 04000 01 0000 140</v>
          </cell>
          <cell r="B833" t="str">
            <v xml:space="preserve">Денежные взыскания (штрафы) за нарушение таможенного законодательства Таможенного союза, законодательства Российской Федерации о таможенном деле </v>
          </cell>
          <cell r="C833">
            <v>3</v>
          </cell>
        </row>
        <row r="834">
          <cell r="A834" t="str">
            <v>1 16 05000 01 0000 140</v>
          </cell>
          <cell r="B834" t="str">
            <v xml:space="preserve">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 </v>
          </cell>
          <cell r="C834">
            <v>3</v>
          </cell>
        </row>
        <row r="835">
          <cell r="A835" t="str">
            <v>1 16 06000 01 0000 140</v>
          </cell>
          <cell r="B835" t="str">
            <v>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v>
          </cell>
          <cell r="C835">
            <v>3</v>
          </cell>
        </row>
        <row r="836">
          <cell r="A836" t="str">
            <v>1 16 07000 01 0000 140</v>
          </cell>
          <cell r="B836" t="str">
            <v>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v>
          </cell>
          <cell r="C836">
            <v>3</v>
          </cell>
        </row>
        <row r="837">
          <cell r="A837" t="str">
            <v>1 16 08000 01 0000 140</v>
          </cell>
          <cell r="B837" t="str">
            <v>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v>
          </cell>
          <cell r="C837">
            <v>3</v>
          </cell>
        </row>
        <row r="838">
          <cell r="A838" t="str">
            <v>1 16 08010 01 0000 140</v>
          </cell>
          <cell r="B838" t="str">
            <v>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v>
          </cell>
          <cell r="C838">
            <v>4</v>
          </cell>
        </row>
        <row r="839">
          <cell r="A839" t="str">
            <v>1 16 08020 01 0000 140</v>
          </cell>
          <cell r="B839" t="str">
            <v>Денежные взыскания (штрафы) за административные правонарушения в области государственного регулирования производства и оборота табачной продукции</v>
          </cell>
          <cell r="C839">
            <v>4</v>
          </cell>
        </row>
        <row r="840">
          <cell r="A840" t="str">
            <v>1 16 09000 01 0000 140</v>
          </cell>
          <cell r="B840" t="str">
            <v>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v>
          </cell>
          <cell r="C840">
            <v>3</v>
          </cell>
        </row>
        <row r="841">
          <cell r="A841" t="str">
            <v>1 16 10000 01 0000 140</v>
          </cell>
          <cell r="B841" t="str">
            <v>Денежные взыскания (штрафы) за нарушение законодательства Российской Федерации о государственном оборонном заказе</v>
          </cell>
          <cell r="C841">
            <v>3</v>
          </cell>
        </row>
        <row r="842">
          <cell r="A842" t="str">
            <v>1 16 11000 01 0000 140</v>
          </cell>
          <cell r="B842" t="str">
            <v>Денежные взыскания (штрафы) за нарушение законодательства Российской Федерации об использовании атомной энергии</v>
          </cell>
          <cell r="C842">
            <v>3</v>
          </cell>
        </row>
        <row r="843">
          <cell r="A843" t="str">
            <v>1 16 12000 01 0000 140</v>
          </cell>
          <cell r="B843" t="str">
            <v>Денежные взыскания (штрафы) за нарушение законодательства Российской Федерации о противодействии легализации (отмыванию) доходов, полученных преступным путем, и финансированию терроризма, об обороте наркотических и психотропных средств</v>
          </cell>
          <cell r="C843">
            <v>3</v>
          </cell>
        </row>
        <row r="844">
          <cell r="A844" t="str">
            <v>1 16 13000 01 0000 140</v>
          </cell>
          <cell r="B844" t="str">
            <v>Денежные взыскания (штрафы) за нарушение законодательства Российской Федерации о внутренних морских водах, территориальном море, континентальном шельфе, об исключительной экономической зоне Российской Федерации</v>
          </cell>
          <cell r="C844">
            <v>3</v>
          </cell>
        </row>
        <row r="845">
          <cell r="A845" t="str">
            <v>1 16 14000 01 0000 140</v>
          </cell>
          <cell r="B845" t="str">
            <v>Денежные взыскания (штрафы) за нарушение законодательства Российской Федерации о банках и банковской деятельности</v>
          </cell>
          <cell r="C845">
            <v>3</v>
          </cell>
        </row>
        <row r="846">
          <cell r="A846" t="str">
            <v>1 16 15000 01 0000 140</v>
          </cell>
          <cell r="B846" t="str">
            <v>Денежные взыскания (штрафы) за нарушение законодательства Российской Федерации о рынке ценных бумаг</v>
          </cell>
          <cell r="C846">
            <v>3</v>
          </cell>
        </row>
        <row r="847">
          <cell r="A847" t="str">
            <v>1 16 16000 01 0000 140</v>
          </cell>
          <cell r="B847" t="str">
            <v>Денежные взыскания (штрафы) за нарушение законодательства Российской Федерации о товарных биржах и биржевой торговле</v>
          </cell>
          <cell r="C847">
            <v>3</v>
          </cell>
        </row>
        <row r="848">
          <cell r="A848" t="str">
            <v>1 16 17000 01 0000 140</v>
          </cell>
          <cell r="B848" t="str">
            <v>Денежные взыскания (штрафы) за нарушение законодательства Российской Федерации о суде и судоустройстве, об исполнительном производстве и судебные штрафы</v>
          </cell>
          <cell r="C848">
            <v>3</v>
          </cell>
        </row>
        <row r="849">
          <cell r="A849" t="str">
            <v>1 16 18000 00 0000 140</v>
          </cell>
          <cell r="B849" t="str">
            <v>Денежные взыскания (штрафы) за нарушение бюджетного законодательства Российской Федерации</v>
          </cell>
          <cell r="C849">
            <v>3</v>
          </cell>
        </row>
        <row r="850">
          <cell r="A850" t="str">
            <v>1 16 18010 01 0000 140</v>
          </cell>
          <cell r="B850" t="str">
            <v>Денежные взыскания (штрафы)  за нарушение бюджетного законодательства (в части федерального бюджета)</v>
          </cell>
          <cell r="C850">
            <v>4</v>
          </cell>
        </row>
        <row r="851">
          <cell r="A851" t="str">
            <v>1 16 18020 02 0000 140</v>
          </cell>
          <cell r="B851" t="str">
            <v>Денежные взыскания (штрафы) за нарушение бюджетного законодательства (в части бюджетов субъектов Российской Федерации)</v>
          </cell>
          <cell r="C851">
            <v>4</v>
          </cell>
        </row>
        <row r="852">
          <cell r="A852" t="str">
            <v>1 16 18030 03 0000 140</v>
          </cell>
          <cell r="B852" t="str">
            <v>Денежные взыскания (штрафы) за нарушение бюджетного законодательства (в части бюджетов внутригородских муниципальных образований городов федерального значения Москвы и Санкт-Петербурга)</v>
          </cell>
          <cell r="C852">
            <v>4</v>
          </cell>
        </row>
        <row r="853">
          <cell r="A853" t="str">
            <v>1 16 18040 04 0000 140</v>
          </cell>
          <cell r="B853" t="str">
            <v>Денежные взыскания (штрафы) за нарушение бюджетного законодательства (в части бюджетов городских округов)</v>
          </cell>
          <cell r="C853">
            <v>4</v>
          </cell>
        </row>
        <row r="854">
          <cell r="A854" t="str">
            <v>1 16 18050 05 0000 140</v>
          </cell>
          <cell r="B854" t="str">
            <v>Денежные взыскания (штрафы) за нарушение бюджетного законодательства (в части бюджетов муниципальных районов)</v>
          </cell>
          <cell r="C854">
            <v>4</v>
          </cell>
        </row>
        <row r="855">
          <cell r="A855" t="str">
            <v>1 16 18050 10 0000 140</v>
          </cell>
          <cell r="B855" t="str">
            <v>Денежные взыскания (штрафы) за нарушение бюджетного законодательства (в части бюджетов поселений)</v>
          </cell>
          <cell r="C855">
            <v>4</v>
          </cell>
        </row>
        <row r="856">
          <cell r="A856" t="str">
            <v>1 16 19000 01 0000 140</v>
          </cell>
          <cell r="B856" t="str">
            <v>Денежные взыскания (штрафы) за нарушение трудового законодательства</v>
          </cell>
          <cell r="C856">
            <v>3</v>
          </cell>
        </row>
        <row r="857">
          <cell r="A857" t="str">
            <v>1 16 20000 00 0000 140</v>
          </cell>
          <cell r="B857" t="str">
            <v>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v>
          </cell>
          <cell r="C857">
            <v>3</v>
          </cell>
        </row>
        <row r="858">
          <cell r="A858" t="str">
            <v>1 16 20010 06 0000 140</v>
          </cell>
          <cell r="B858" t="str">
            <v>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Пенсионного фонда Российской Федерации)</v>
          </cell>
          <cell r="C858">
            <v>4</v>
          </cell>
        </row>
        <row r="859">
          <cell r="A859" t="str">
            <v>1 16 20020 07 0000 140</v>
          </cell>
          <cell r="B859" t="str">
            <v>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Фонда социального страхования Российской Федерации)</v>
          </cell>
          <cell r="C859">
            <v>4</v>
          </cell>
        </row>
        <row r="860">
          <cell r="A860" t="str">
            <v>1 16 20030 08 0000 140</v>
          </cell>
          <cell r="B860" t="str">
            <v>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Федерального фонда обязательного медицинского страхования)</v>
          </cell>
          <cell r="C860">
            <v>4</v>
          </cell>
        </row>
        <row r="861">
          <cell r="A861" t="str">
            <v>1 16 20040 09 0000 140</v>
          </cell>
          <cell r="B861" t="str">
            <v>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v>
          </cell>
          <cell r="C861">
            <v>4</v>
          </cell>
        </row>
        <row r="862">
          <cell r="A862" t="str">
            <v>1 16 20050 01 0000 140</v>
          </cell>
          <cell r="B862" t="str">
            <v>Денежные взыскания (штрафы), налагаемые Пенсионным фондом Российской Федерации и его территориальными органами в соответствии со статьями 48 - 51 Федерального закона "О страховых взносах в Пенсионный фонд Российской Федерации, Фонд социального страхования Российской Федерации, Федеральный фонд обязательного медицинского страхования"</v>
          </cell>
          <cell r="C862">
            <v>4</v>
          </cell>
        </row>
        <row r="863">
          <cell r="A863" t="str">
            <v>1 16 21000 00 0000 140</v>
          </cell>
          <cell r="B863" t="str">
            <v>Денежные взыскания (штрафы) и иные суммы, взыскиваемые с лиц, виновных в совершении преступлений, и в возмещение ущерба имуществу</v>
          </cell>
          <cell r="C863">
            <v>3</v>
          </cell>
        </row>
        <row r="864">
          <cell r="A864" t="str">
            <v>1 16 21010 01 0000 140</v>
          </cell>
          <cell r="B864" t="str">
            <v>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v>
          </cell>
          <cell r="C864">
            <v>4</v>
          </cell>
        </row>
        <row r="865">
          <cell r="A865" t="str">
            <v>1 16 21020 02 0000 140</v>
          </cell>
          <cell r="B865" t="str">
            <v>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v>
          </cell>
          <cell r="C865">
            <v>4</v>
          </cell>
        </row>
        <row r="866">
          <cell r="A866" t="str">
            <v>1 16 21030 03 0000 140</v>
          </cell>
          <cell r="B866" t="str">
            <v>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муниципальных образований городов федерального значения Москвы и Санкт-Петербурга</v>
          </cell>
          <cell r="C866">
            <v>4</v>
          </cell>
        </row>
        <row r="867">
          <cell r="A867" t="str">
            <v>1 16 21040 04 0000 140</v>
          </cell>
          <cell r="B867" t="str">
            <v>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v>
          </cell>
          <cell r="C867">
            <v>4</v>
          </cell>
        </row>
        <row r="868">
          <cell r="A868" t="str">
            <v>1 16 21050 05 0000 140</v>
          </cell>
          <cell r="B868" t="str">
            <v>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v>
          </cell>
          <cell r="C868">
            <v>4</v>
          </cell>
        </row>
        <row r="869">
          <cell r="A869" t="str">
            <v>1 16 21050 10 0000 140</v>
          </cell>
          <cell r="B869" t="str">
            <v>Денежные взыскания (штрафы) и иные суммы, взыскиваемые с лиц, виновных в совершении преступлений, и в возмещение ущерба имуществу, зачисляемые в бюджеты поселений</v>
          </cell>
          <cell r="C869">
            <v>4</v>
          </cell>
        </row>
        <row r="870">
          <cell r="A870" t="str">
            <v>1 16 21060 06 0000 140</v>
          </cell>
          <cell r="B870" t="str">
            <v>Денежные взыскания (штрафы) и иные суммы, взыскиваемые с лиц, виновных в совершении преступлений, и в возмещение ущерба имуществу, зачисляемые в бюджет Пенсионного фонда Российской Федерации</v>
          </cell>
          <cell r="C870">
            <v>4</v>
          </cell>
        </row>
        <row r="871">
          <cell r="A871" t="str">
            <v>1 16 21070 07 0000 140</v>
          </cell>
          <cell r="B871" t="str">
            <v>Денежные взыскания (штрафы) и иные суммы, взыскиваемые с лиц, виновных в совершении преступлений, и в возмещение ущерба имуществу, зачисляемые в бюджет Фонда социального страхования Российской Федерации</v>
          </cell>
          <cell r="C871">
            <v>4</v>
          </cell>
        </row>
        <row r="872">
          <cell r="A872" t="str">
            <v>1 16 21080 08 0000 140</v>
          </cell>
          <cell r="B872" t="str">
            <v>Денежные взыскания (штрафы) и иные суммы,  взыскиваемые с лиц, виновных в совершении преступлений, и в возмещение ущерба имуществу, зачисляемые в бюджет Федерального фонда обязательного медицинского страхования</v>
          </cell>
          <cell r="C872">
            <v>4</v>
          </cell>
        </row>
        <row r="873">
          <cell r="A873" t="str">
            <v>1 16 21090 09 0000 140</v>
          </cell>
          <cell r="B873" t="str">
            <v>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v>
          </cell>
          <cell r="C873">
            <v>4</v>
          </cell>
        </row>
        <row r="874">
          <cell r="A874" t="str">
            <v>1 16 22000 01 0000 140</v>
          </cell>
          <cell r="B874" t="str">
            <v>Поступление сумм в возмещение причиненного военному имуществу ущерба</v>
          </cell>
          <cell r="C874">
            <v>3</v>
          </cell>
        </row>
        <row r="875">
          <cell r="A875" t="str">
            <v>1 16 23000 00 0000 140</v>
          </cell>
          <cell r="B875" t="str">
            <v>Доходы от возмещения ущерба при возникновении страховых случаев</v>
          </cell>
          <cell r="C875">
            <v>3</v>
          </cell>
        </row>
        <row r="876">
          <cell r="A876" t="str">
            <v>1 16 23010 01 0000 140</v>
          </cell>
          <cell r="B876" t="str">
            <v>Доходы от возмещения ущерба при возникновении страховых случаев, когда выгодоприобретателями выступают получатели средств федерального бюджета</v>
          </cell>
          <cell r="C876">
            <v>4</v>
          </cell>
        </row>
        <row r="877">
          <cell r="A877" t="str">
            <v>1 16 23011 01 0000 140</v>
          </cell>
          <cell r="B877" t="str">
            <v>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v>
          </cell>
          <cell r="C877">
            <v>5</v>
          </cell>
        </row>
        <row r="878">
          <cell r="A878" t="str">
            <v>1 16 23012 01 0000 140</v>
          </cell>
          <cell r="B878" t="str">
            <v>Доходы от возмещения ущерба при возникновении иных страховых случаев, когда выгодоприобретателями выступают получатели средств федерального бюджета</v>
          </cell>
          <cell r="C878">
            <v>5</v>
          </cell>
        </row>
        <row r="879">
          <cell r="A879" t="str">
            <v>1 16 23020 02 0000 140</v>
          </cell>
          <cell r="B879" t="str">
            <v>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v>
          </cell>
          <cell r="C879">
            <v>4</v>
          </cell>
        </row>
        <row r="880">
          <cell r="A880" t="str">
            <v>1 16 23021 02 0000 140</v>
          </cell>
          <cell r="B880" t="str">
            <v>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v>
          </cell>
          <cell r="C880">
            <v>5</v>
          </cell>
        </row>
        <row r="881">
          <cell r="A881" t="str">
            <v>1 16 23022 02 0000 140</v>
          </cell>
          <cell r="B881" t="str">
            <v>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v>
          </cell>
          <cell r="C881">
            <v>5</v>
          </cell>
        </row>
        <row r="882">
          <cell r="A882" t="str">
            <v>1 16 23030 03 0000 140</v>
          </cell>
          <cell r="B882" t="str">
            <v>Доходы от возмещения ущерба при возникновении страховых случаев,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Санкт-Петербурга</v>
          </cell>
          <cell r="C882">
            <v>4</v>
          </cell>
        </row>
        <row r="883">
          <cell r="A883" t="str">
            <v>1 16 23031 03 0000 140</v>
          </cell>
          <cell r="B883" t="str">
            <v>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Санкт-Петербурга</v>
          </cell>
          <cell r="C883">
            <v>5</v>
          </cell>
        </row>
        <row r="884">
          <cell r="A884" t="str">
            <v>1 16 23032 03 0000 140</v>
          </cell>
          <cell r="B884" t="str">
            <v>Доходы от возмещения ущерба при возникновении иных страховых случаев,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Санкт-Петербурга</v>
          </cell>
          <cell r="C884">
            <v>5</v>
          </cell>
        </row>
        <row r="885">
          <cell r="A885" t="str">
            <v>1 16 23040 04 0000 140</v>
          </cell>
          <cell r="B885" t="str">
            <v>Доходы от возмещения ущерба при возникновении страховых случаев, когда выгодоприобретателями выступают получатели средств бюджетов городских округов</v>
          </cell>
          <cell r="C885">
            <v>4</v>
          </cell>
        </row>
        <row r="886">
          <cell r="A886" t="str">
            <v>1 16 23041 04 0000 140</v>
          </cell>
          <cell r="B886" t="str">
            <v>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v>
          </cell>
          <cell r="C886">
            <v>5</v>
          </cell>
        </row>
        <row r="887">
          <cell r="A887" t="str">
            <v>1 16 23042 04 0000 140</v>
          </cell>
          <cell r="B887" t="str">
            <v>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v>
          </cell>
          <cell r="C887">
            <v>5</v>
          </cell>
        </row>
        <row r="888">
          <cell r="A888" t="str">
            <v>1 16 23050 05 0000 140</v>
          </cell>
          <cell r="B888" t="str">
            <v>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v>
          </cell>
          <cell r="C888">
            <v>4</v>
          </cell>
        </row>
        <row r="889">
          <cell r="A889" t="str">
            <v>1 16 23051 05 0000 140</v>
          </cell>
          <cell r="B889" t="str">
            <v>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v>
          </cell>
          <cell r="C889">
            <v>5</v>
          </cell>
        </row>
        <row r="890">
          <cell r="A890" t="str">
            <v>1 16 23052 05 0000 140</v>
          </cell>
          <cell r="B890" t="str">
            <v>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v>
          </cell>
          <cell r="C890">
            <v>5</v>
          </cell>
        </row>
        <row r="891">
          <cell r="A891" t="str">
            <v>1 16 23050 10 0000 140</v>
          </cell>
          <cell r="B891" t="str">
            <v>Доходы от возмещения ущерба при возникновении страховых случаев, когда выгодоприобретателями выступают получатели средств бюджетов поселений</v>
          </cell>
          <cell r="C891">
            <v>4</v>
          </cell>
        </row>
        <row r="892">
          <cell r="A892" t="str">
            <v>1 16 23051 10 0000 140</v>
          </cell>
          <cell r="B892" t="str">
            <v>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v>
          </cell>
          <cell r="C892">
            <v>5</v>
          </cell>
        </row>
        <row r="893">
          <cell r="A893" t="str">
            <v>1 16 23052 10 0000 140</v>
          </cell>
          <cell r="B893" t="str">
            <v>Доходы от возмещения ущерба при возникновении иных страховых случаев, когда выгодоприобретателями выступают получатели средств бюджетов поселений</v>
          </cell>
          <cell r="C893">
            <v>5</v>
          </cell>
        </row>
        <row r="894">
          <cell r="A894" t="str">
            <v>1 16 23060 06 0000 140</v>
          </cell>
          <cell r="B894" t="str">
            <v>Доходы от возмещения ущерба при возникновении страховых случаев, когда выгодоприобретателями выступают получатели средств бюджета Пенсионного фонда Российской Федерации</v>
          </cell>
          <cell r="C894">
            <v>4</v>
          </cell>
        </row>
        <row r="895">
          <cell r="A895" t="str">
            <v>1 16 23061 06 0000 140</v>
          </cell>
          <cell r="B895" t="str">
            <v>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бюджета Пенсионного фонда Российской Федерации</v>
          </cell>
          <cell r="C895">
            <v>5</v>
          </cell>
        </row>
        <row r="896">
          <cell r="A896" t="str">
            <v>1 16 23062 06 0000 140</v>
          </cell>
          <cell r="B896" t="str">
            <v>Доходы от возмещения ущерба при возникновении иных страховых случаев, когда выгодоприобретателями  выступают получатели средств бюджета Пенсионного фонда Российской Федерации</v>
          </cell>
          <cell r="C896">
            <v>5</v>
          </cell>
        </row>
        <row r="897">
          <cell r="A897" t="str">
            <v>1 16 23070 07 0000 140</v>
          </cell>
          <cell r="B897" t="str">
            <v>Доходы от возмещения ущерба при возникновении страховых случаев, когда выгодоприобретателями выступают получатели средств бюджета Фонда социального страхования Российской Федерации</v>
          </cell>
          <cell r="C897">
            <v>4</v>
          </cell>
        </row>
        <row r="898">
          <cell r="A898" t="str">
            <v>1 16 23071 07 0000 140</v>
          </cell>
          <cell r="B898" t="str">
            <v>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бюджета  Фонда социального страхования   Российской Федерации</v>
          </cell>
          <cell r="C898">
            <v>5</v>
          </cell>
        </row>
        <row r="899">
          <cell r="A899" t="str">
            <v>1 16 23072 07 0000 140</v>
          </cell>
          <cell r="B899" t="str">
            <v>Доходы от возмещения ущерба при возникновении иных страховых случаев, когда выгодоприобретателями  выступают получатели средств бюджета Фонда социального страхования Российской Федерации</v>
          </cell>
          <cell r="C899">
            <v>5</v>
          </cell>
        </row>
        <row r="900">
          <cell r="A900" t="str">
            <v>1 16 23080 08 0000 140</v>
          </cell>
          <cell r="B900" t="str">
            <v>Доходы от возмещения ущерба при возникновении страховых случаев, когда выгодоприобретателями выступают получатели средств бюджета Федерального фонда обязательного медицинского  страхования</v>
          </cell>
          <cell r="C900">
            <v>4</v>
          </cell>
        </row>
        <row r="901">
          <cell r="A901" t="str">
            <v>1 16 23081 08 0000 140</v>
          </cell>
          <cell r="B901" t="str">
            <v>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фонда обязательного медицинского  страхования</v>
          </cell>
          <cell r="C901">
            <v>5</v>
          </cell>
        </row>
        <row r="902">
          <cell r="A902" t="str">
            <v>1 16 23082 08 0000 140</v>
          </cell>
          <cell r="B902" t="str">
            <v>Доходы от возмещения ущерба при возникновении иных страховых случаев, когда выгодоприобретателями  выступают получатели средств бюджета Федерального фонда обязательного медицинского  страхования</v>
          </cell>
          <cell r="C902">
            <v>5</v>
          </cell>
        </row>
        <row r="903">
          <cell r="A903" t="str">
            <v>1 16 23090 09 0000 140</v>
          </cell>
          <cell r="B903" t="str">
            <v>Доходы от возмещения ущерба при возникновении страховых случаев, когда выгодоприобретателями выступают получатели средств бюджетов территориальных фондов обязательного медицинского  страхования</v>
          </cell>
          <cell r="C903">
            <v>4</v>
          </cell>
        </row>
        <row r="904">
          <cell r="A904" t="str">
            <v>1 16 23091 09 0000 140</v>
          </cell>
          <cell r="B904" t="str">
            <v>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территориальных фондов обязательного медицинского  страхования</v>
          </cell>
          <cell r="C904">
            <v>5</v>
          </cell>
        </row>
        <row r="905">
          <cell r="A905" t="str">
            <v>1 16 23092 09 0000 140</v>
          </cell>
          <cell r="B905" t="str">
            <v>Доходы от возмещения ущерба при возникновении иных страховых случаев, когда выгодоприобретателями  выступают получатели средств территориальных фондов обязательного медицинского  страхования</v>
          </cell>
          <cell r="C905">
            <v>5</v>
          </cell>
        </row>
        <row r="906">
          <cell r="A906" t="str">
            <v>1 16 24000 01 0000 140</v>
          </cell>
          <cell r="B906" t="str">
            <v>Средства страховых выплат при возникновении страховых случаев на федеральных автомобильных дорогах и имущественных комплексах, необходимых для их эксплуатации</v>
          </cell>
          <cell r="C906">
            <v>3</v>
          </cell>
        </row>
        <row r="907">
          <cell r="A907" t="str">
            <v>1 16 25000 00 0000 140</v>
          </cell>
          <cell r="B907" t="str">
            <v>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v>
          </cell>
          <cell r="C907">
            <v>3</v>
          </cell>
        </row>
        <row r="908">
          <cell r="A908" t="str">
            <v>1 16 25010 01 0000 140</v>
          </cell>
          <cell r="B908" t="str">
            <v>Денежные взыскания (штрафы) за нарушение законодательства Российской Федерации  о недрах</v>
          </cell>
          <cell r="C908">
            <v>4</v>
          </cell>
        </row>
        <row r="909">
          <cell r="A909" t="str">
            <v>1 16 25020 01 0000 140</v>
          </cell>
          <cell r="B909" t="str">
            <v>Денежные взыскания (штрафы) за нарушение законодательства Российской Федерации об особо охраняемых природных территориях</v>
          </cell>
          <cell r="C909">
            <v>4</v>
          </cell>
        </row>
        <row r="910">
          <cell r="A910" t="str">
            <v>1 16 25030 01 0000 140</v>
          </cell>
          <cell r="B910" t="str">
            <v>Денежные взыскания (штрафы) за нарушение законодательства Российской Федерации об охране и использовании животного мира</v>
          </cell>
          <cell r="C910">
            <v>4</v>
          </cell>
        </row>
        <row r="911">
          <cell r="A911" t="str">
            <v>1 16 25040 01 0000 140</v>
          </cell>
          <cell r="B911" t="str">
            <v>Денежные взыскания (штрафы) за нарушение законодательства об экологической экспертизе</v>
          </cell>
          <cell r="C911">
            <v>4</v>
          </cell>
        </row>
        <row r="912">
          <cell r="A912" t="str">
            <v>1 16 25050 01 0000 140</v>
          </cell>
          <cell r="B912" t="str">
            <v>Денежные взыскания (штрафы) за нарушение законодательства в области охраны окружающей среды</v>
          </cell>
          <cell r="C912">
            <v>4</v>
          </cell>
        </row>
        <row r="913">
          <cell r="A913" t="str">
            <v>1 16 25060 01 0000 140</v>
          </cell>
          <cell r="B913" t="str">
            <v>Денежные взыскания (штрафы) за нарушение земельного законодательства</v>
          </cell>
          <cell r="C913">
            <v>4</v>
          </cell>
        </row>
        <row r="914">
          <cell r="A914" t="str">
            <v>1 16 25070 00 0000 140</v>
          </cell>
          <cell r="B914" t="str">
            <v>Денежные взыскания (штрафы) за нарушение лесного законодательства</v>
          </cell>
          <cell r="C914">
            <v>4</v>
          </cell>
        </row>
        <row r="915">
          <cell r="A915" t="str">
            <v>1 16 25071 01 0000 140</v>
          </cell>
          <cell r="B915" t="str">
            <v>Денежные взыскания (штрафы) за нарушение лесного законодательства на лесных участках, находящихся в федеральной собственности</v>
          </cell>
          <cell r="C915">
            <v>5</v>
          </cell>
        </row>
        <row r="916">
          <cell r="A916" t="str">
            <v>1 16 25072 02 0000 140</v>
          </cell>
          <cell r="B916" t="str">
            <v xml:space="preserve">Денежные взыскания (штрафы) за нарушение лесного законодательства на лесных участках, находящихся в собственности субъектов Российской Федерации </v>
          </cell>
          <cell r="C916">
            <v>5</v>
          </cell>
        </row>
        <row r="917">
          <cell r="A917" t="str">
            <v>1 16 25073 04 0000 140</v>
          </cell>
          <cell r="B917" t="str">
            <v>Денежные взыскания (штрафы) за нарушение лесного законодательства на лесных участках, находящихся в собственности городских округов</v>
          </cell>
          <cell r="C917">
            <v>5</v>
          </cell>
        </row>
        <row r="918">
          <cell r="A918" t="str">
            <v>1 16 25074 05 0000 140</v>
          </cell>
          <cell r="B918" t="str">
            <v>Денежные взыскания (штрафы) за нарушение лесного законодательства на лесных участках, находящихся в собственности муниципальных районов</v>
          </cell>
          <cell r="C918">
            <v>5</v>
          </cell>
        </row>
        <row r="919">
          <cell r="A919" t="str">
            <v>1 16 25074 10 0000 140</v>
          </cell>
          <cell r="B919" t="str">
            <v>Денежные взыскания (штрафы) за нарушение лесного законодательства на лесных участках, находящихся в собственности поселений</v>
          </cell>
          <cell r="C919">
            <v>5</v>
          </cell>
        </row>
        <row r="920">
          <cell r="A920" t="str">
            <v>1 16 25080 00 0000 140</v>
          </cell>
          <cell r="B920" t="str">
            <v>Денежные взыскания (штрафы) за нарушение водного законодательства</v>
          </cell>
          <cell r="C920">
            <v>4</v>
          </cell>
        </row>
        <row r="921">
          <cell r="A921" t="str">
            <v>1 16 25081 01 0000 140</v>
          </cell>
          <cell r="B921" t="str">
            <v xml:space="preserve">Денежные взыскания (штрафы) за нарушение водного законодательства, установленное  на водных объектах, находящихся в федеральной собственности (за исключением денежных взысканий (штрафов), налагаемых исполнительными органами государственной власти субъектов Российской Федерации) </v>
          </cell>
          <cell r="C921">
            <v>5</v>
          </cell>
        </row>
        <row r="922">
          <cell r="A922" t="str">
            <v>1 16 25082 02 0000 140</v>
          </cell>
          <cell r="B922" t="str">
            <v xml:space="preserve">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 </v>
          </cell>
          <cell r="C922">
            <v>5</v>
          </cell>
        </row>
        <row r="923">
          <cell r="A923" t="str">
            <v>1 16 25084 04 0000 140</v>
          </cell>
          <cell r="B923" t="str">
            <v xml:space="preserve">Денежные взыскания (штрафы) за нарушение водного законодательства, установленное  на водных объектах, находящихся в собственности городских округов </v>
          </cell>
          <cell r="C923">
            <v>5</v>
          </cell>
        </row>
        <row r="924">
          <cell r="A924" t="str">
            <v>1 16 25085 05 0000 140</v>
          </cell>
          <cell r="B924" t="str">
            <v>Денежные взыскания (штрафы) за нарушение водного законодательства, установленное на водных объектах, находящихся в собственности муниципальных районов</v>
          </cell>
          <cell r="C924">
            <v>5</v>
          </cell>
        </row>
        <row r="925">
          <cell r="A925" t="str">
            <v>1 16 25085 10 0000 140</v>
          </cell>
          <cell r="B925" t="str">
            <v>Денежные взыскания (штрафы) за нарушение водного законодательства, установленное на водных объектах, находящихся в собственности поселений</v>
          </cell>
          <cell r="C925">
            <v>5</v>
          </cell>
        </row>
        <row r="926">
          <cell r="A926" t="str">
            <v>1 16 25086 02 0000 140</v>
          </cell>
          <cell r="B926" t="str">
            <v>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v>
          </cell>
          <cell r="C926">
            <v>5</v>
          </cell>
        </row>
        <row r="927">
          <cell r="A927" t="str">
            <v xml:space="preserve">1 16 25090 01 0000 140 </v>
          </cell>
          <cell r="B927" t="str">
            <v>Денежные взыскания (штрафы) за нарушение  законодательства Российской Федерации о рыболовстве и сохранении водных биологических ресурсов</v>
          </cell>
          <cell r="C927">
            <v>4</v>
          </cell>
        </row>
        <row r="928">
          <cell r="A928" t="str">
            <v>1 16 26000 01 0000 140</v>
          </cell>
          <cell r="B928" t="str">
            <v>Денежные взыскания (штрафы) за нарушение законодательства о рекламе</v>
          </cell>
          <cell r="C928">
            <v>3</v>
          </cell>
        </row>
        <row r="929">
          <cell r="A929" t="str">
            <v>1 16 27000 01 0000 140</v>
          </cell>
          <cell r="B929" t="str">
            <v>Денежные взыскания (штрафы) за нарушение законодательства Российской Федерации о пожарной безопасности</v>
          </cell>
          <cell r="C929">
            <v>3</v>
          </cell>
        </row>
        <row r="930">
          <cell r="A930" t="str">
            <v>1 16 28000 01 0000 140</v>
          </cell>
          <cell r="B930" t="str">
            <v>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v>
          </cell>
          <cell r="C930">
            <v>3</v>
          </cell>
        </row>
        <row r="931">
          <cell r="A931" t="str">
            <v>1 16 29000 01 0000 140</v>
          </cell>
          <cell r="B931" t="str">
            <v>Денежные взыскания (штрафы) за нарушение законодательства о государственном контроле за осуществлением международных автомобильных перевозок</v>
          </cell>
          <cell r="C931">
            <v>3</v>
          </cell>
        </row>
        <row r="932">
          <cell r="A932" t="str">
            <v xml:space="preserve">1 16 30000 01 0000 140 </v>
          </cell>
          <cell r="B932" t="str">
            <v>Денежные взыскания (штрафы) за правонарушения в области дорожного движения</v>
          </cell>
          <cell r="C932">
            <v>3</v>
          </cell>
        </row>
        <row r="933">
          <cell r="A933" t="str">
            <v xml:space="preserve">1 16 30010 01 0000 140  </v>
          </cell>
          <cell r="B933" t="str">
            <v>Денежные взыскания (штрафы) за нарушение правил перевозки крупногабаритных и тяжеловесных грузов по автомобильным дорогам общего пользования</v>
          </cell>
          <cell r="C933">
            <v>4</v>
          </cell>
        </row>
        <row r="934">
          <cell r="A934" t="str">
            <v xml:space="preserve">1 16 30011 01 0000 140 </v>
          </cell>
          <cell r="B934" t="str">
            <v>Денежные взыскания (штрафы) за нарушение правил перевозки крупногабаритных и тяжеловесных грузов по автомобильным дорогам общего пользования федерального значения</v>
          </cell>
          <cell r="C934">
            <v>5</v>
          </cell>
        </row>
        <row r="935">
          <cell r="A935" t="str">
            <v xml:space="preserve">1 16 30012 01 0000 140 </v>
          </cell>
          <cell r="B935" t="str">
            <v>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v>
          </cell>
          <cell r="C935">
            <v>5</v>
          </cell>
        </row>
        <row r="936">
          <cell r="A936" t="str">
            <v xml:space="preserve">1 16 30013 01 0000 140 </v>
          </cell>
          <cell r="B936" t="str">
            <v>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v>
          </cell>
          <cell r="C936">
            <v>5</v>
          </cell>
        </row>
        <row r="937">
          <cell r="A937" t="str">
            <v xml:space="preserve">1 16 30014 01 0000 140 </v>
          </cell>
          <cell r="B937" t="str">
            <v>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v>
          </cell>
          <cell r="C937">
            <v>5</v>
          </cell>
        </row>
        <row r="938">
          <cell r="A938" t="str">
            <v xml:space="preserve">1 16 30015 01 0000 140 </v>
          </cell>
          <cell r="B938" t="str">
            <v>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поселений</v>
          </cell>
          <cell r="C938">
            <v>5</v>
          </cell>
        </row>
        <row r="939">
          <cell r="A939" t="str">
            <v>1 16 30016 01 0000 140</v>
          </cell>
          <cell r="B939" t="str">
            <v>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внутригородских муниципальных образований городов федерального значения Москвы и Санкт-Петербурга</v>
          </cell>
          <cell r="C939">
            <v>5</v>
          </cell>
        </row>
        <row r="940">
          <cell r="A940" t="str">
            <v xml:space="preserve">1 16 30020 01 0000 140 </v>
          </cell>
          <cell r="B940" t="str">
            <v>Денежные взыскания (штрафы) за нарушение законодательства Российской Федерации о безопасности дорожного движения</v>
          </cell>
          <cell r="C940">
            <v>4</v>
          </cell>
        </row>
        <row r="941">
          <cell r="A941" t="str">
            <v xml:space="preserve">1 16 30030 01 0000 140 </v>
          </cell>
          <cell r="B941" t="str">
            <v>Прочие денежные взыскания (штрафы) за  правонарушения в области дорожного движения</v>
          </cell>
          <cell r="C941">
            <v>4</v>
          </cell>
        </row>
        <row r="942">
          <cell r="A942" t="str">
            <v xml:space="preserve">1 16 30040 01 0000 140 </v>
          </cell>
          <cell r="B942" t="str">
            <v>Денежные взыскания (штрафы) за несоблюдение требований законодательства Российской Федерации о внесении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v>
          </cell>
          <cell r="C942">
            <v>4</v>
          </cell>
        </row>
        <row r="943">
          <cell r="A943" t="str">
            <v>1 16 31000 01 0000 140</v>
          </cell>
          <cell r="B943" t="str">
            <v>Денежные взыскания (штрафы) за нарушение порядка работы с денежной наличностью, ведения кассовых операций и невыполнение обязанностей по контролю за соблюдением правил ведения кассовых операций</v>
          </cell>
          <cell r="C943">
            <v>3</v>
          </cell>
        </row>
        <row r="944">
          <cell r="A944" t="str">
            <v>1 16 32000 00 0000 140</v>
          </cell>
          <cell r="B944" t="str">
            <v>Денежные взыскания, налагаемые в возмещение ущерба, причиненного в результате незаконного или нецелевого использования бюджетных средств</v>
          </cell>
          <cell r="C944">
            <v>3</v>
          </cell>
        </row>
        <row r="945">
          <cell r="A945" t="str">
            <v>1 16 32000 01 0000 140</v>
          </cell>
          <cell r="B945" t="str">
            <v>Денежные взыскания, налагаемые в возмещение ущерба, причиненного в результате незаконного или нецелевого использования бюджетных средств (в части федерального бюджета)</v>
          </cell>
          <cell r="C945">
            <v>4</v>
          </cell>
        </row>
        <row r="946">
          <cell r="A946" t="str">
            <v>1 16 32000 02 0000 140</v>
          </cell>
          <cell r="B946" t="str">
            <v>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v>
          </cell>
          <cell r="C946">
            <v>4</v>
          </cell>
        </row>
        <row r="947">
          <cell r="A947" t="str">
            <v>1 16 32000 03 0000 140</v>
          </cell>
          <cell r="B947" t="str">
            <v>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внутригородских муниципальных образований городов федерального значения Москвы и Санкт-Петербурга)</v>
          </cell>
          <cell r="C947">
            <v>4</v>
          </cell>
        </row>
        <row r="948">
          <cell r="A948" t="str">
            <v>1 16 32000 04 0000 140</v>
          </cell>
          <cell r="B948" t="str">
            <v>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v>
          </cell>
          <cell r="C948">
            <v>4</v>
          </cell>
        </row>
        <row r="949">
          <cell r="A949" t="str">
            <v>1 16 32000 05 0000 140</v>
          </cell>
          <cell r="B949" t="str">
            <v>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v>
          </cell>
          <cell r="C949">
            <v>4</v>
          </cell>
        </row>
        <row r="950">
          <cell r="A950" t="str">
            <v>1 16 32000 10 0000 140</v>
          </cell>
          <cell r="B950" t="str">
            <v>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поселений)</v>
          </cell>
          <cell r="C950">
            <v>4</v>
          </cell>
        </row>
        <row r="951">
          <cell r="A951" t="str">
            <v>1 16 32000 06 0000 140</v>
          </cell>
          <cell r="B951" t="str">
            <v>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Пенсионного фонда Российской Федерации)</v>
          </cell>
          <cell r="C951">
            <v>4</v>
          </cell>
        </row>
        <row r="952">
          <cell r="A952" t="str">
            <v>1 16 32000 07 0000 140</v>
          </cell>
          <cell r="B952" t="str">
            <v>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Фонда социального страхования Российской Федерации)</v>
          </cell>
          <cell r="C952">
            <v>4</v>
          </cell>
        </row>
        <row r="953">
          <cell r="A953" t="str">
            <v>1 16 32000 08 0000 140</v>
          </cell>
          <cell r="B953" t="str">
            <v>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Федерального фонда обязательного медицинского страхования)</v>
          </cell>
          <cell r="C953">
            <v>4</v>
          </cell>
        </row>
        <row r="954">
          <cell r="A954" t="str">
            <v>1 16 32000 09 0000 140</v>
          </cell>
          <cell r="B954" t="str">
            <v>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v>
          </cell>
          <cell r="C954">
            <v>4</v>
          </cell>
        </row>
        <row r="955">
          <cell r="A955" t="str">
            <v>1 16 33000 00 0000 140</v>
          </cell>
          <cell r="B955" t="str">
            <v>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v>
          </cell>
          <cell r="C955">
            <v>3</v>
          </cell>
        </row>
        <row r="956">
          <cell r="A956" t="str">
            <v>1 16 33010 01 0000 140</v>
          </cell>
          <cell r="B956" t="str">
            <v>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v>
          </cell>
          <cell r="C956">
            <v>4</v>
          </cell>
        </row>
        <row r="957">
          <cell r="A957" t="str">
            <v>1 16 33020 02 0000 140</v>
          </cell>
          <cell r="B957" t="str">
            <v>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субъектов Российской Федерации</v>
          </cell>
          <cell r="C957">
            <v>4</v>
          </cell>
        </row>
        <row r="958">
          <cell r="A958" t="str">
            <v>1 16 33030 03 0000 140</v>
          </cell>
          <cell r="B958" t="str">
            <v>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внутригородских муниципальных образований городов федерального значения Москвы и Санкт-Петербурга</v>
          </cell>
          <cell r="C958">
            <v>4</v>
          </cell>
        </row>
        <row r="959">
          <cell r="A959" t="str">
            <v>1 16 33040 04 0000 140</v>
          </cell>
          <cell r="B959" t="str">
            <v>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v>
          </cell>
          <cell r="C959">
            <v>4</v>
          </cell>
        </row>
        <row r="960">
          <cell r="A960" t="str">
            <v>1 16 33050 05 0000 140</v>
          </cell>
          <cell r="B960" t="str">
            <v>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v>
          </cell>
          <cell r="C960">
            <v>4</v>
          </cell>
        </row>
        <row r="961">
          <cell r="A961" t="str">
            <v>1 16 33050 10 0000 140</v>
          </cell>
          <cell r="B961" t="str">
            <v>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v>
          </cell>
          <cell r="C961">
            <v>4</v>
          </cell>
        </row>
        <row r="962">
          <cell r="A962" t="str">
            <v>1 16 33060 06 0000 140</v>
          </cell>
          <cell r="B962" t="str">
            <v>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Пенсионного фонда Российской Федерации</v>
          </cell>
          <cell r="C962">
            <v>4</v>
          </cell>
        </row>
        <row r="963">
          <cell r="A963" t="str">
            <v>1 16 33070 07 0000 140</v>
          </cell>
          <cell r="B963" t="str">
            <v xml:space="preserve">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Фонда социального страхования Российской Федерации </v>
          </cell>
          <cell r="C963">
            <v>4</v>
          </cell>
        </row>
        <row r="964">
          <cell r="A964" t="str">
            <v>1 16 33080 08 0000 140</v>
          </cell>
          <cell r="B964" t="str">
            <v>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Федерального фонда обязательного медицинского страхования</v>
          </cell>
          <cell r="C964">
            <v>4</v>
          </cell>
        </row>
        <row r="965">
          <cell r="A965" t="str">
            <v>1 16 33090 09 0000 140</v>
          </cell>
          <cell r="B965" t="str">
            <v>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территориального фонда обязательного медицинского страхования</v>
          </cell>
          <cell r="C965">
            <v>4</v>
          </cell>
        </row>
        <row r="966">
          <cell r="A966" t="str">
            <v>1 16 34000 01 0000 140</v>
          </cell>
          <cell r="B966" t="str">
            <v>Денежные взыскания (штрафы) за несоблюдение бюро кредитных историй требований законодательства Российской Федерации</v>
          </cell>
          <cell r="C966">
            <v>3</v>
          </cell>
        </row>
        <row r="967">
          <cell r="A967" t="str">
            <v>1 16 35000 00 0000 140</v>
          </cell>
          <cell r="B967" t="str">
            <v>Суммы по искам о возмещении вреда, причиненного окружающей среде</v>
          </cell>
          <cell r="C967">
            <v>3</v>
          </cell>
        </row>
        <row r="968">
          <cell r="A968" t="str">
            <v>1 16 35010 02 0000 140</v>
          </cell>
          <cell r="B968" t="str">
            <v>Суммы по искам о возмещении вреда, причиненного окружающей среде, подлежащие зачислению в бюджеты субъектов Российской Федерации</v>
          </cell>
          <cell r="C968">
            <v>4</v>
          </cell>
        </row>
        <row r="969">
          <cell r="A969" t="str">
            <v>1 16 35020 04 0000 140</v>
          </cell>
          <cell r="B969" t="str">
            <v>Суммы по искам о возмещении вреда, причиненного окружающей среде, подлежащие зачислению в бюджеты городских округов</v>
          </cell>
          <cell r="C969">
            <v>4</v>
          </cell>
        </row>
        <row r="970">
          <cell r="A970" t="str">
            <v>1 16 35030 05 0000 140</v>
          </cell>
          <cell r="B970" t="str">
            <v>Суммы по искам о возмещении вреда, причиненного окружающей среде, подлежащие зачислению в бюджеты муниципальных районов</v>
          </cell>
          <cell r="C970">
            <v>4</v>
          </cell>
        </row>
        <row r="971">
          <cell r="A971" t="str">
            <v>1 16 36000 01 0000 140</v>
          </cell>
          <cell r="B971" t="str">
            <v>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v>
          </cell>
          <cell r="C971">
            <v>3</v>
          </cell>
        </row>
        <row r="972">
          <cell r="A972" t="str">
            <v xml:space="preserve">1 16 37000 00 0000 140 </v>
          </cell>
          <cell r="B972" t="str">
            <v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v>
          </cell>
          <cell r="C972">
            <v>3</v>
          </cell>
        </row>
        <row r="973">
          <cell r="A973" t="str">
            <v xml:space="preserve">1 16 37010 01 0000 140 </v>
          </cell>
          <cell r="B973" t="str">
            <v>Поступления  сумм в возмещение вреда, причиняемого автомобильным дорогам федерального значения транспортными средствами, осуществляющими перевозки тяжеловесных и  (или) крупногабаритных грузов, зачисляемые в федеральный бюджет</v>
          </cell>
          <cell r="C973">
            <v>4</v>
          </cell>
        </row>
        <row r="974">
          <cell r="A974" t="str">
            <v xml:space="preserve">1 16 37020 02 0000 140 </v>
          </cell>
          <cell r="B974" t="str">
            <v>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v>
          </cell>
          <cell r="C974">
            <v>4</v>
          </cell>
        </row>
        <row r="975">
          <cell r="A975" t="str">
            <v xml:space="preserve">1 16 37030 04 0000 140 </v>
          </cell>
          <cell r="B975" t="str">
            <v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v>
          </cell>
          <cell r="C975">
            <v>4</v>
          </cell>
        </row>
        <row r="976">
          <cell r="A976" t="str">
            <v xml:space="preserve">1 16 37040 05 0000 140 </v>
          </cell>
          <cell r="B976" t="str">
            <v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  </v>
          </cell>
          <cell r="C976">
            <v>4</v>
          </cell>
        </row>
        <row r="977">
          <cell r="A977" t="str">
            <v xml:space="preserve">1 16 37040 10 0000 140 </v>
          </cell>
          <cell r="B977" t="str">
            <v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поселений   </v>
          </cell>
          <cell r="C977">
            <v>4</v>
          </cell>
        </row>
        <row r="978">
          <cell r="A978" t="str">
            <v>1 16 38000 01 0000 140</v>
          </cell>
          <cell r="B978" t="str">
            <v>Денежные взыскания (штрафы) за нарушение законодательства Российской Федерации о противодействии неправомерному использованию инсайдерской информации и манипулированию рынком</v>
          </cell>
          <cell r="C978">
            <v>3</v>
          </cell>
        </row>
        <row r="979">
          <cell r="A979" t="str">
            <v>1 16 39000 01 0000 140</v>
          </cell>
          <cell r="B979" t="str">
            <v>Денежные взыскания (штрафы) за нарушение законодательства Российской Федерации о микрофинансовой деятельности</v>
          </cell>
          <cell r="C979">
            <v>3</v>
          </cell>
        </row>
        <row r="980">
          <cell r="A980" t="str">
            <v>1 16 40000 01 0000 140</v>
          </cell>
          <cell r="B980" t="str">
            <v>Денежные взыскания (штрафы) за нарушение миграционного законодательства Российской Федерации</v>
          </cell>
          <cell r="C980">
            <v>3</v>
          </cell>
        </row>
        <row r="981">
          <cell r="A981" t="str">
            <v>1 16 41000 01 0000 140</v>
          </cell>
          <cell r="B981" t="str">
            <v>Денежные взыскания (штрафы) за нарушение законодательства Российской Федерации об электроэнергетике</v>
          </cell>
          <cell r="C981">
            <v>3</v>
          </cell>
        </row>
        <row r="982">
          <cell r="A982" t="str">
            <v>1 16 42000 00 0000 140</v>
          </cell>
          <cell r="B982" t="str">
            <v>Денежные взыскания (штрафы) за нарушение условий договоров (соглашений) о предоставлении бюджетных кредитов</v>
          </cell>
          <cell r="C982">
            <v>3</v>
          </cell>
        </row>
        <row r="983">
          <cell r="A983" t="str">
            <v>1 16 42010 01 0000 140</v>
          </cell>
          <cell r="B983" t="str">
            <v>Денежные взыскания (штрафы) за нарушение условий договоров (соглашений) о предоставлении бюджетных кредитов за счет средств федерального бюджета</v>
          </cell>
          <cell r="C983">
            <v>4</v>
          </cell>
        </row>
        <row r="984">
          <cell r="A984" t="str">
            <v>1 16 42011 01 0000 140</v>
          </cell>
          <cell r="B984" t="str">
            <v xml:space="preserve">Денежные взыскания (штрафы) за нарушение условий договоров (соглашений) о предоставлении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 </v>
          </cell>
          <cell r="C984">
            <v>5</v>
          </cell>
        </row>
        <row r="985">
          <cell r="A985" t="str">
            <v>1 16 42012 01 0000 140</v>
          </cell>
          <cell r="B985" t="str">
            <v>Денежные взыскания (штрафы) за нарушение условий договоров (соглашений) о предоставлении бюджетных кредитов за счет средств федерального бюджета, за исключением бюджетных кредитов на пополнение остатков средств на счетах бюджетов субъектов Российской Федерации (местных бюджетов)</v>
          </cell>
          <cell r="C985">
            <v>5</v>
          </cell>
        </row>
        <row r="986">
          <cell r="A986" t="str">
            <v>1 16 42020 02 0000 140</v>
          </cell>
          <cell r="B986" t="str">
            <v>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v>
          </cell>
          <cell r="C986">
            <v>4</v>
          </cell>
        </row>
        <row r="987">
          <cell r="A987" t="str">
            <v>1 16 42030 03 0000 140</v>
          </cell>
          <cell r="B987" t="str">
            <v>Денежные взыскания (штрафы) за нарушение условий договоров (соглашений) о предоставлении бюджетных кредитов за счет средств бюджетов внутригородских муниципальных образований городов федерального  значения Москвы и Санкт-Петербурга</v>
          </cell>
          <cell r="C987">
            <v>4</v>
          </cell>
        </row>
        <row r="988">
          <cell r="A988" t="str">
            <v>1 16 42040 04 0000 140</v>
          </cell>
          <cell r="B988" t="str">
            <v>Денежные взыскания (штрафы) за нарушение условий договоров (соглашений) о предоставлении бюджетных кредитов за счет средств бюджетов городских округов</v>
          </cell>
          <cell r="C988">
            <v>4</v>
          </cell>
        </row>
        <row r="989">
          <cell r="A989" t="str">
            <v>1 16 42050 05 0000 140</v>
          </cell>
          <cell r="B989" t="str">
            <v>Денежные взыскания (штрафы) за нарушение условий договоров (соглашений) о предоставлении бюджетных кредитов за счет средств бюджетов муниципальных районов</v>
          </cell>
          <cell r="C989">
            <v>4</v>
          </cell>
        </row>
        <row r="990">
          <cell r="A990" t="str">
            <v>1 16 42050 10 0000 140</v>
          </cell>
          <cell r="B990" t="str">
            <v>Денежные взыскания (штрафы) за нарушение условий договоров (соглашений) о предоставлении бюджетных кредитов за счет средств бюджетов поселений</v>
          </cell>
          <cell r="C990">
            <v>4</v>
          </cell>
        </row>
        <row r="991">
          <cell r="A991" t="str">
            <v>1 16 43000 01 0000 140</v>
          </cell>
          <cell r="B991" t="str">
            <v>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v>
          </cell>
          <cell r="C991">
            <v>3</v>
          </cell>
        </row>
        <row r="992">
          <cell r="A992" t="str">
            <v>1 16 44000 07 0000 140</v>
          </cell>
          <cell r="B992" t="str">
            <v>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v>
          </cell>
          <cell r="C992">
            <v>3</v>
          </cell>
        </row>
        <row r="993">
          <cell r="A993" t="str">
            <v>1 16 45000 01 0000 140</v>
          </cell>
          <cell r="B993" t="str">
            <v>Денежные взыскания (штрафы) за нарушения законодательства Российской Федерации о промышленной безопасности</v>
          </cell>
          <cell r="C993">
            <v>3</v>
          </cell>
        </row>
        <row r="994">
          <cell r="A994" t="str">
            <v>1 16 46000 00 0000 140</v>
          </cell>
          <cell r="B994" t="str">
            <v>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v>
          </cell>
          <cell r="C994">
            <v>3</v>
          </cell>
        </row>
        <row r="995">
          <cell r="A995" t="str">
            <v>1 16 46000 01 0000 140</v>
          </cell>
          <cell r="B995" t="str">
            <v>Поступления сумм в возмещение ущерба в связи с нарушением исполнителем (подрядчиком) условий государственного контракта или иных договоров, финансируемых за счет средств Федерального дорожного фонда, либо в связи с уклонением от заключения таких контрактов или иных договоров</v>
          </cell>
          <cell r="C995">
            <v>4</v>
          </cell>
        </row>
        <row r="996">
          <cell r="A996" t="str">
            <v>1 16 46000 02 0000 140</v>
          </cell>
          <cell r="B996" t="str">
            <v>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v>
          </cell>
          <cell r="C996">
            <v>4</v>
          </cell>
        </row>
        <row r="997">
          <cell r="A997" t="str">
            <v>1 16 46000 04 0000 140</v>
          </cell>
          <cell r="B997" t="str">
            <v>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округов, либо в связи с уклонением от заключения таких контрактов или иных договоров</v>
          </cell>
          <cell r="C997">
            <v>4</v>
          </cell>
        </row>
        <row r="998">
          <cell r="A998" t="str">
            <v>1 16 46000 05 0000 140</v>
          </cell>
          <cell r="B998" t="str">
            <v>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v>
          </cell>
          <cell r="C998">
            <v>4</v>
          </cell>
        </row>
        <row r="999">
          <cell r="A999" t="str">
            <v>1 16 46000 10 0000 140</v>
          </cell>
          <cell r="B999" t="str">
            <v>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поселений, либо в связи с уклонением от заключения таких контрактов или иных договоров</v>
          </cell>
          <cell r="C999">
            <v>4</v>
          </cell>
        </row>
        <row r="1000">
          <cell r="A1000" t="str">
            <v>1 16 47000 01 0000 140</v>
          </cell>
          <cell r="B1000" t="str">
            <v>Поступления сумм в возмещение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v>
          </cell>
          <cell r="C1000">
            <v>3</v>
          </cell>
        </row>
        <row r="1001">
          <cell r="A1001" t="str">
            <v>1 16 48000 01 0000 140</v>
          </cell>
          <cell r="B1001" t="str">
            <v xml:space="preserve">Поступления сумм, неосновательно сбереженных перевозчиком вследствие неисполнения им обязанности по страхованию гражданской ответственности за причинение вреда жизни, здоровью, имуществу пассажиров, взысканных в соответствии  Федеральным законом от 14 июня 2012 года № 67-ФЗ "Об обязательном страховании гражданской ответственности перевозчика за причинение вреда жизни, здоровью, имуществу пассажиров и о порядке возмещения такого вреда, причиненного при перевозках пассажиров метрополитеном" </v>
          </cell>
          <cell r="C1001">
            <v>3</v>
          </cell>
        </row>
        <row r="1002">
          <cell r="A1002" t="str">
            <v>1 16 50000 01 0000 140</v>
          </cell>
          <cell r="B1002" t="str">
            <v>Денежные взыскания (штрафы) за нарушения правил перевозок пассажиров и багажа легковым такси</v>
          </cell>
          <cell r="C1002">
            <v>3</v>
          </cell>
        </row>
        <row r="1003">
          <cell r="A1003" t="str">
            <v xml:space="preserve"> 1 16 51000 02 0000 140 </v>
          </cell>
          <cell r="B1003" t="str">
            <v>Денежные взыскания (штрафы), установленные законами субъектов Российской Федерации за несоблюдение муниципальных правовых актов</v>
          </cell>
          <cell r="C1003">
            <v>3</v>
          </cell>
        </row>
        <row r="1004">
          <cell r="A1004" t="str">
            <v xml:space="preserve"> 1 16 51010 02 0000 140 </v>
          </cell>
          <cell r="B1004" t="str">
            <v xml:space="preserve">Денежные взыскания (штрафы), установленные законами субъектов Российской Федерации за несоблюдение муниципальных правовых актов, зачисляемые в бюджеты внутригородских муниципальных образований городов федерального значения Москвы и Санкт-Петербурга </v>
          </cell>
          <cell r="C1004">
            <v>4</v>
          </cell>
        </row>
        <row r="1005">
          <cell r="A1005" t="str">
            <v xml:space="preserve"> 1 16 51020 02 0000 140 </v>
          </cell>
          <cell r="B1005" t="str">
            <v>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v>
          </cell>
          <cell r="C1005">
            <v>4</v>
          </cell>
        </row>
        <row r="1006">
          <cell r="A1006" t="str">
            <v xml:space="preserve"> 1 16 51030 02 0000 140 </v>
          </cell>
          <cell r="B1006" t="str">
            <v>Денежные взыскания (штрафы), установленные законами субъектов Российской Федерации за несоблюдение муниципальных правовых актов, зачисляемые в бюжеты муниципальных районов</v>
          </cell>
          <cell r="C1006">
            <v>4</v>
          </cell>
        </row>
        <row r="1007">
          <cell r="A1007" t="str">
            <v xml:space="preserve"> 1 16 51040 02 0000 140 </v>
          </cell>
          <cell r="B1007" t="str">
            <v>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v>
          </cell>
          <cell r="C1007">
            <v>4</v>
          </cell>
        </row>
        <row r="1008">
          <cell r="A1008" t="str">
            <v>1 16 60000 01 0000 140</v>
          </cell>
          <cell r="B1008" t="str">
            <v>Денежные взыскания (штрафы), налагаемые за административные правонарушения по результатам рассмотрения дел, возбужденных Федеральной службой по ветеринарному и фитосанитарному надзору в рамках  осуществления государственного контроля (надзора) в пунктах пропуска через  Государственную границу Российской Федерации</v>
          </cell>
          <cell r="C1008">
            <v>3</v>
          </cell>
        </row>
        <row r="1009">
          <cell r="A1009" t="str">
            <v>1 16 90000 00 0000 140</v>
          </cell>
          <cell r="B1009" t="str">
            <v>Прочие поступления от денежных взысканий (штрафов) и иных сумм в возмещение ущерба</v>
          </cell>
          <cell r="C1009">
            <v>3</v>
          </cell>
        </row>
        <row r="1010">
          <cell r="A1010" t="str">
            <v>1 16 90010 01 0000 140</v>
          </cell>
          <cell r="B1010" t="str">
            <v>Прочие поступления от денежных взысканий (штрафов) и иных сумм в возмещение ущерба, зачисляемые в федеральный бюджет</v>
          </cell>
          <cell r="C1010">
            <v>4</v>
          </cell>
        </row>
        <row r="1011">
          <cell r="A1011" t="str">
            <v>1 16 90020 02 0000 140</v>
          </cell>
          <cell r="B1011" t="str">
            <v>Прочие поступления от денежных взысканий (штрафов) и иных сумм в возмещение ущерба, зачисляемые в бюджеты субъектов Российской Федерации</v>
          </cell>
          <cell r="C1011">
            <v>4</v>
          </cell>
        </row>
        <row r="1012">
          <cell r="A1012" t="str">
            <v>1 16 90030 03 0000 140</v>
          </cell>
          <cell r="B1012" t="str">
            <v>Прочие поступления от денежных взысканий (штрафов) и иных сумм в возмещение ущерба, зачисляемые в бюджеты внутригородских муниципальных образований городов федерального значения Москвы и Санкт-Петербурга</v>
          </cell>
          <cell r="C1012">
            <v>4</v>
          </cell>
        </row>
        <row r="1013">
          <cell r="A1013" t="str">
            <v>1 16 90040 04 0000 140</v>
          </cell>
          <cell r="B1013" t="str">
            <v>Прочие поступления от денежных взысканий (штрафов) и иных сумм в возмещение ущерба, зачисляемые в бюджеты городских округов</v>
          </cell>
          <cell r="C1013">
            <v>4</v>
          </cell>
        </row>
        <row r="1014">
          <cell r="A1014" t="str">
            <v>1 16 90050 05 0000 140</v>
          </cell>
          <cell r="B1014" t="str">
            <v>Прочие поступления от денежных взысканий (штрафов) и иных сумм в возмещение ущерба, зачисляемые в бюджеты муниципальных районов</v>
          </cell>
          <cell r="C1014">
            <v>4</v>
          </cell>
        </row>
        <row r="1015">
          <cell r="A1015" t="str">
            <v>1 16 90050 10 0000 140</v>
          </cell>
          <cell r="B1015" t="str">
            <v>Прочие поступления от денежных взысканий (штрафов) и иных сумм в возмещение ущерба, зачисляемые в бюджеты поселений</v>
          </cell>
          <cell r="C1015">
            <v>4</v>
          </cell>
        </row>
        <row r="1016">
          <cell r="A1016" t="str">
            <v>1 16 90060 06 0000 140</v>
          </cell>
          <cell r="B1016" t="str">
            <v>Прочие поступления от денежных взысканий (штрафов) и иных сумм в возмещение ущерба, зачисляемые в бюджет Пенсионного фонда Российской Федерации</v>
          </cell>
          <cell r="C1016">
            <v>4</v>
          </cell>
        </row>
        <row r="1017">
          <cell r="A1017" t="str">
            <v>1 16 90070 07 0000 140</v>
          </cell>
          <cell r="B1017" t="str">
            <v>Прочие поступления от денежных взысканий (штрафов) и иных сумм в возмещение ущерба, зачисляемые в бюджет Фонда социального страхования Российской Федерации</v>
          </cell>
          <cell r="C1017">
            <v>4</v>
          </cell>
        </row>
        <row r="1018">
          <cell r="A1018" t="str">
            <v>1 16 90080 08 0000 140</v>
          </cell>
          <cell r="B1018" t="str">
            <v>Прочие поступления от денежных взысканий (штрафов) и иных сумм в возмещение ущерба, зачисляемые в бюджет Федерального фонда обязательного медицинского страхования</v>
          </cell>
          <cell r="C1018">
            <v>4</v>
          </cell>
        </row>
        <row r="1019">
          <cell r="A1019" t="str">
            <v>1 16 90090 09 0000 140</v>
          </cell>
          <cell r="B1019" t="str">
            <v>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v>
          </cell>
          <cell r="C1019">
            <v>4</v>
          </cell>
        </row>
        <row r="1020">
          <cell r="A1020" t="str">
            <v>1 17 00000 00 0000 000</v>
          </cell>
          <cell r="B1020" t="str">
            <v>ПРОЧИЕ НЕНАЛОГОВЫЕ ДОХОДЫ</v>
          </cell>
          <cell r="C1020">
            <v>2</v>
          </cell>
        </row>
        <row r="1021">
          <cell r="A1021" t="str">
            <v>1 17 01000 00 0000 180</v>
          </cell>
          <cell r="B1021" t="str">
            <v>Невыясненные поступления</v>
          </cell>
          <cell r="C1021">
            <v>3</v>
          </cell>
        </row>
        <row r="1022">
          <cell r="A1022" t="str">
            <v>1 17 01010 01 0000 180</v>
          </cell>
          <cell r="B1022" t="str">
            <v>Невыясненные поступления, зачисляемые в федеральный бюджет</v>
          </cell>
          <cell r="C1022">
            <v>4</v>
          </cell>
        </row>
        <row r="1023">
          <cell r="A1023" t="str">
            <v>1 17 01020 02 0000 180</v>
          </cell>
          <cell r="B1023" t="str">
            <v>Невыясненные поступления, зачисляемые в бюджеты субъектов Российской Федерации</v>
          </cell>
          <cell r="C1023">
            <v>4</v>
          </cell>
        </row>
        <row r="1024">
          <cell r="A1024" t="str">
            <v>1 17 01030 03 0000 180</v>
          </cell>
          <cell r="B1024" t="str">
            <v>Невыясненные поступления, зачисляемые в бюджеты внутригородских муниципальных образований городов федерального значения Москвы и Санкт-Петербурга</v>
          </cell>
          <cell r="C1024">
            <v>4</v>
          </cell>
        </row>
        <row r="1025">
          <cell r="A1025" t="str">
            <v>1 17 01040 04 0000 180</v>
          </cell>
          <cell r="B1025" t="str">
            <v>Невыясненные поступления, зачисляемые в бюджеты городских округов</v>
          </cell>
          <cell r="C1025">
            <v>4</v>
          </cell>
        </row>
        <row r="1026">
          <cell r="A1026" t="str">
            <v>1 17 01050 05 0000 180</v>
          </cell>
          <cell r="B1026" t="str">
            <v>Невыясненные поступления, зачисляемые в бюджеты муниципальных районов</v>
          </cell>
          <cell r="C1026">
            <v>4</v>
          </cell>
        </row>
        <row r="1027">
          <cell r="A1027" t="str">
            <v>1 17 01050 10 0000 180</v>
          </cell>
          <cell r="B1027" t="str">
            <v>Невыясненные поступления, зачисляемые в бюджеты поселений</v>
          </cell>
          <cell r="C1027">
            <v>4</v>
          </cell>
        </row>
        <row r="1028">
          <cell r="A1028" t="str">
            <v>1 17 01060 06 0000 180</v>
          </cell>
          <cell r="B1028" t="str">
            <v>Невыясненные поступления, зачисляемые в бюджет  Пенсионного фонда Российской Федерации</v>
          </cell>
          <cell r="C1028">
            <v>4</v>
          </cell>
        </row>
        <row r="1029">
          <cell r="A1029" t="str">
            <v>1 17 01070 07 0000 180</v>
          </cell>
          <cell r="B1029" t="str">
            <v>Невыясненные поступления, зачисляемые в бюджет Фонда социального страхования Российской Федерации</v>
          </cell>
          <cell r="C1029">
            <v>4</v>
          </cell>
        </row>
        <row r="1030">
          <cell r="A1030" t="str">
            <v>1 17 01080 08 0000 180</v>
          </cell>
          <cell r="B1030" t="str">
            <v>Невыясненные поступления, зачисляемые в бюджет Федерального фонда обязательного медицинского страхования</v>
          </cell>
          <cell r="C1030">
            <v>4</v>
          </cell>
        </row>
        <row r="1031">
          <cell r="A1031" t="str">
            <v>1 17 01090 09 0000 180</v>
          </cell>
          <cell r="B1031" t="str">
            <v>Невыясненные поступления, зачисляемые в бюджеты территориальных фондов обязательного медицинского страхования</v>
          </cell>
          <cell r="C1031">
            <v>4</v>
          </cell>
        </row>
        <row r="1032">
          <cell r="A1032" t="str">
            <v>1 17 02000 00 0000 180</v>
          </cell>
          <cell r="B1032" t="str">
            <v>Возмещение потерь сельскохозяйственного производства, связанных с изъятием сельскохозяйственных угодий (по обязательствам, возникшим до 1 января 2008 года)</v>
          </cell>
          <cell r="C1032">
            <v>3</v>
          </cell>
        </row>
        <row r="1033">
          <cell r="A1033" t="str">
            <v>1 17 02010 04 0000 180</v>
          </cell>
          <cell r="B1033" t="str">
            <v>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(по обязательствам, возникшим до 1 января 2008 года)</v>
          </cell>
          <cell r="C1033">
            <v>4</v>
          </cell>
        </row>
        <row r="1034">
          <cell r="A1034" t="str">
            <v>1 17 02020 05 0000 180</v>
          </cell>
          <cell r="B1034" t="str">
            <v>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v>
          </cell>
          <cell r="C1034">
            <v>4</v>
          </cell>
        </row>
        <row r="1035">
          <cell r="A1035" t="str">
            <v>1 17 02020 10 0000 180</v>
          </cell>
          <cell r="B1035" t="str">
            <v>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v>
          </cell>
          <cell r="C1035">
            <v>4</v>
          </cell>
        </row>
        <row r="1036">
          <cell r="A1036" t="str">
            <v>1 17 03000 01 0000 180</v>
          </cell>
          <cell r="B1036" t="str">
            <v>Поступление средств, удерживаемых из заработной платы осужденных</v>
          </cell>
          <cell r="C1036">
            <v>3</v>
          </cell>
        </row>
        <row r="1037">
          <cell r="A1037" t="str">
            <v>1 17 04000 01 0000 180</v>
          </cell>
          <cell r="B1037" t="str">
            <v>Поступления капитализированных платежей предприятий</v>
          </cell>
          <cell r="C1037">
            <v>3</v>
          </cell>
        </row>
        <row r="1038">
          <cell r="A1038" t="str">
            <v>1 17 05000 00 0000 180</v>
          </cell>
          <cell r="B1038" t="str">
            <v>Прочие неналоговые доходы</v>
          </cell>
          <cell r="C1038">
            <v>3</v>
          </cell>
        </row>
        <row r="1039">
          <cell r="A1039" t="str">
            <v>1 17 05010 01 0000 180</v>
          </cell>
          <cell r="B1039" t="str">
            <v>Прочие неналоговые доходы федерального бюджета</v>
          </cell>
          <cell r="C1039">
            <v>4</v>
          </cell>
        </row>
        <row r="1040">
          <cell r="A1040" t="str">
            <v>1 17 05020 02 0000 180</v>
          </cell>
          <cell r="B1040" t="str">
            <v>Прочие неналоговые доходы бюджетов субъектов Российской Федерации</v>
          </cell>
          <cell r="C1040">
            <v>4</v>
          </cell>
        </row>
        <row r="1041">
          <cell r="A1041" t="str">
            <v>1 17 05030 03 0000 180</v>
          </cell>
          <cell r="B1041" t="str">
            <v>Прочие неналоговые доходы бюджетов внутригородских муниципальных образований городов федерального значения Москвы и Санкт-Петербурга</v>
          </cell>
          <cell r="C1041">
            <v>4</v>
          </cell>
        </row>
        <row r="1042">
          <cell r="A1042" t="str">
            <v>1 17 05040 04 0000 180</v>
          </cell>
          <cell r="B1042" t="str">
            <v>Прочие неналоговые доходы бюджетов городских округов</v>
          </cell>
          <cell r="C1042">
            <v>4</v>
          </cell>
        </row>
        <row r="1043">
          <cell r="A1043" t="str">
            <v>1 17 05050 05 0000 180</v>
          </cell>
          <cell r="B1043" t="str">
            <v>Прочие неналоговые доходы бюджетов муниципальных районов</v>
          </cell>
          <cell r="C1043">
            <v>4</v>
          </cell>
        </row>
        <row r="1044">
          <cell r="A1044" t="str">
            <v>1 17 05050 10 0000 180</v>
          </cell>
          <cell r="B1044" t="str">
            <v>Прочие неналоговые доходы бюджетов поселений</v>
          </cell>
          <cell r="C1044">
            <v>4</v>
          </cell>
        </row>
        <row r="1045">
          <cell r="A1045" t="str">
            <v>1 17 05060 01 0000 180</v>
          </cell>
          <cell r="B1045" t="str">
            <v>Прочие неналоговые доходы федерального бюджета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Федерального дорожного фонда,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v>
          </cell>
          <cell r="C1045">
            <v>4</v>
          </cell>
        </row>
        <row r="1046">
          <cell r="A1046" t="str">
            <v>1 17 05070 02 0000 180</v>
          </cell>
          <cell r="B1046" t="str">
            <v>Прочие неналоговые доходы бюджетов субъектов Российской Федерации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дорожных фондов субъектов Российской Федерации,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v>
          </cell>
          <cell r="C1046">
            <v>4</v>
          </cell>
        </row>
        <row r="1047">
          <cell r="A1047" t="str">
            <v>1 17 06000 00 0000 180</v>
          </cell>
          <cell r="B1047" t="str">
            <v>Прочие неналоговые поступления в бюджеты государственных внебюджетных фондов</v>
          </cell>
          <cell r="C1047">
            <v>3</v>
          </cell>
        </row>
        <row r="1048">
          <cell r="A1048" t="str">
            <v>1 17 06010 06 0000 180</v>
          </cell>
          <cell r="B1048" t="str">
            <v>Прочие неналоговые поступления в Пенсионный фонд Российской Федерации</v>
          </cell>
          <cell r="C1048">
            <v>4</v>
          </cell>
        </row>
        <row r="1049">
          <cell r="A1049" t="str">
            <v>1 17 06011 06 0000 180</v>
          </cell>
          <cell r="B1049" t="str">
            <v xml:space="preserve">Прочие неналоговые поступления по накопительной составляющей бюджета Пенсионного фонда Российской Федерации </v>
          </cell>
          <cell r="C1049">
            <v>5</v>
          </cell>
        </row>
        <row r="1050">
          <cell r="A1050" t="str">
            <v>1 17 06012 06 0000 180</v>
          </cell>
          <cell r="B1050" t="str">
            <v xml:space="preserve">Прочие неналоговые поступления по распределительной составляющей бюджета  Пенсионного фонда Российской Федерации </v>
          </cell>
          <cell r="C1050">
            <v>5</v>
          </cell>
        </row>
        <row r="1051">
          <cell r="A1051" t="str">
            <v>1 17 06020 07 0000 180</v>
          </cell>
          <cell r="B1051" t="str">
            <v>Прочие неналоговые поступления в Фонд социального страхования Российской Федерации</v>
          </cell>
          <cell r="C1051">
            <v>4</v>
          </cell>
        </row>
        <row r="1052">
          <cell r="A1052" t="str">
            <v>1 17 06030 08 0000 180</v>
          </cell>
          <cell r="B1052" t="str">
            <v>Прочие неналоговые поступления в Федеральный фонд обязательного медицинского страхования</v>
          </cell>
          <cell r="C1052">
            <v>4</v>
          </cell>
        </row>
        <row r="1053">
          <cell r="A1053" t="str">
            <v>1 17 06040 09 0000 180</v>
          </cell>
          <cell r="B1053" t="str">
            <v xml:space="preserve">Прочие неналоговые поступления в территориальные фонды обязательного медицинского страхования </v>
          </cell>
          <cell r="C1053">
            <v>4</v>
          </cell>
        </row>
        <row r="1054">
          <cell r="A1054" t="str">
            <v>1 17 08000 01 0000 180</v>
          </cell>
          <cell r="B1054" t="str">
            <v xml:space="preserve">Доходы от привлечения осужденных к оплачиваемому труду (в части прочих поступлений) </v>
          </cell>
          <cell r="C1054">
            <v>3</v>
          </cell>
        </row>
        <row r="1055">
          <cell r="A1055" t="str">
            <v>1 17 09000 01 0000 180</v>
          </cell>
          <cell r="B1055" t="str">
            <v xml:space="preserve">Средства отчислений операторов сети связи общего пользования в резерв универсального обслуживания </v>
          </cell>
          <cell r="C1055">
            <v>3</v>
          </cell>
        </row>
        <row r="1056">
          <cell r="A1056" t="str">
            <v>1 17 10000 01 0000 180</v>
          </cell>
          <cell r="B1056" t="str">
            <v xml:space="preserve">Перечисления нефтегазовых доходов </v>
          </cell>
          <cell r="C1056">
            <v>3</v>
          </cell>
        </row>
        <row r="1057">
          <cell r="A1057" t="str">
            <v>1 17 10010 01 0000 180</v>
          </cell>
          <cell r="B1057" t="str">
            <v>Средства федерального бюджета, перечисляемые на счет по учету средств нефтегазовых доходов федерального бюджета</v>
          </cell>
          <cell r="C1057">
            <v>4</v>
          </cell>
        </row>
        <row r="1058">
          <cell r="A1058" t="str">
            <v>1 17 10020 01 0000 180</v>
          </cell>
          <cell r="B1058" t="str">
            <v>Поступления средств федерального бюджета на счет по учету средств нефтегазовых доходов федерального бюджета</v>
          </cell>
          <cell r="C1058">
            <v>4</v>
          </cell>
        </row>
        <row r="1059">
          <cell r="A1059" t="str">
            <v>1 17 11000 02 0000 180</v>
          </cell>
          <cell r="B1059" t="str">
            <v>Возврат декларационного платежа, уплаченного в период с 1 марта 2007 года и до 1 января 2008 года при упрощенном декларировании доходов</v>
          </cell>
          <cell r="C1059">
            <v>3</v>
          </cell>
        </row>
        <row r="1060">
          <cell r="A1060" t="str">
            <v>1 17 12000 00 0000 180</v>
          </cell>
          <cell r="B1060" t="str">
            <v>Целевые отчисления от государственных и муниципальных лотерей</v>
          </cell>
          <cell r="C1060">
            <v>3</v>
          </cell>
        </row>
        <row r="1061">
          <cell r="A1061" t="str">
            <v>1 17 12010 01 0000 180</v>
          </cell>
          <cell r="B1061" t="str">
            <v>Целевые отчисления от всероссийских государственных лотерей</v>
          </cell>
          <cell r="C1061">
            <v>4</v>
          </cell>
        </row>
        <row r="1062">
          <cell r="A1062" t="str">
            <v>1 17 12011 01 0000 180</v>
          </cell>
          <cell r="B1062" t="str">
            <v>Целевые отчисления от всероссийских государственных лотерей в поддержку организации и проведения XXII Олимпийских зимних игр и XI Паралимпийских зимних игр 2014 года в г. Сочи</v>
          </cell>
          <cell r="C1062">
            <v>5</v>
          </cell>
        </row>
        <row r="1063">
          <cell r="A1063" t="str">
            <v>1 17 12012 01 0000 180</v>
          </cell>
          <cell r="B1063" t="str">
            <v>Прочие целевые отчисления от всероссийских государственных лотерей</v>
          </cell>
          <cell r="C1063">
            <v>5</v>
          </cell>
        </row>
        <row r="1064">
          <cell r="A1064" t="str">
            <v>1 17 12020 02 0000 180</v>
          </cell>
          <cell r="B1064" t="str">
            <v>Целевые отчисления от региональных государственных лотерей</v>
          </cell>
          <cell r="C1064">
            <v>4</v>
          </cell>
        </row>
        <row r="1065">
          <cell r="A1065" t="str">
            <v>1 17 12030 03 0000 180</v>
          </cell>
          <cell r="B1065" t="str">
            <v>Целевые отчисления от муниципальных лотерей внутригородских муниципальных образований городов федерального значения Москвы и Санкт-Петербурга</v>
          </cell>
          <cell r="C1065">
            <v>4</v>
          </cell>
        </row>
        <row r="1066">
          <cell r="A1066" t="str">
            <v>1 17 12040 04 0000 180</v>
          </cell>
          <cell r="B1066" t="str">
            <v>Целевые отчисления от лотерей городских округов</v>
          </cell>
          <cell r="C1066">
            <v>4</v>
          </cell>
        </row>
        <row r="1067">
          <cell r="A1067" t="str">
            <v>1 17 12050 05 0000 180</v>
          </cell>
          <cell r="B1067" t="str">
            <v>Целевые отчисления от лотерей муниципальных районов</v>
          </cell>
          <cell r="C1067">
            <v>4</v>
          </cell>
        </row>
        <row r="1068">
          <cell r="A1068" t="str">
            <v>1 17 12050 10 0000 180</v>
          </cell>
          <cell r="B1068" t="str">
            <v>Целевые отчисления от лотерей поселений</v>
          </cell>
          <cell r="C1068">
            <v>4</v>
          </cell>
        </row>
        <row r="1069">
          <cell r="A1069" t="str">
            <v>1 17 13000 01 0000 180</v>
          </cell>
          <cell r="B1069" t="str">
            <v>Денежные средства от реализации задержанных или изъятых товаров</v>
          </cell>
          <cell r="C1069">
            <v>3</v>
          </cell>
        </row>
        <row r="1070">
          <cell r="A1070" t="str">
            <v>1 17 13010 01 0000 180</v>
          </cell>
          <cell r="B1070" t="str">
            <v>Денежные средства, вырученные от реализации товаров, задержанных или изъятых таможенными органами</v>
          </cell>
          <cell r="C1070">
            <v>4</v>
          </cell>
        </row>
        <row r="1071">
          <cell r="A1071" t="str">
            <v>1 17 13020 01 0000 180</v>
          </cell>
          <cell r="B1071" t="str">
            <v>Доходы федерального бюджета от поступления невостребованных сумм денежных средств, вырученных от реализации товаров, задержанных или изъятых таможенными органами</v>
          </cell>
          <cell r="C1071">
            <v>4</v>
          </cell>
        </row>
        <row r="1072">
          <cell r="A1072" t="str">
            <v>1 17 14000 00 0000 180</v>
          </cell>
          <cell r="B1072" t="str">
            <v>Средства самообложения граждан</v>
          </cell>
          <cell r="C1072">
            <v>3</v>
          </cell>
        </row>
        <row r="1073">
          <cell r="A1073" t="str">
            <v>1 17 14010 03 0000 180</v>
          </cell>
          <cell r="B1073" t="str">
            <v>Средства самообложения граждан, зачисляемые в бюджеты внутригородских муниципальных образований городов федерального значения Москвы и Санкт-Петербурга</v>
          </cell>
          <cell r="C1073">
            <v>4</v>
          </cell>
        </row>
        <row r="1074">
          <cell r="A1074" t="str">
            <v>1 17 14020 04 0000 180</v>
          </cell>
          <cell r="B1074" t="str">
            <v>Средства самообложения граждан, зачисляемые в бюджеты городских округов</v>
          </cell>
          <cell r="C1074">
            <v>4</v>
          </cell>
        </row>
        <row r="1075">
          <cell r="A1075" t="str">
            <v>1 17 14030 05 0000 180</v>
          </cell>
          <cell r="B1075" t="str">
            <v>Средства самообложения граждан, зачисляемые в бюджеты муниципальных районов</v>
          </cell>
          <cell r="C1075">
            <v>4</v>
          </cell>
        </row>
        <row r="1076">
          <cell r="A1076" t="str">
            <v>1 17 14030 10 0000 180</v>
          </cell>
          <cell r="B1076" t="str">
            <v>Средства самообложения граждан, зачисляемые в бюджеты поселений</v>
          </cell>
          <cell r="C1076">
            <v>4</v>
          </cell>
        </row>
        <row r="1077">
          <cell r="A1077" t="str">
            <v>1 18 00000 00 0000 000</v>
          </cell>
          <cell r="B1077" t="str">
            <v xml:space="preserve">ПОСТУПЛЕНИЯ (ПЕРЕЧИСЛЕНИЯ) ПО УРЕГУЛИРОВАНИЮ РАСЧЕТОВ МЕЖДУ БЮДЖЕТАМИ БЮДЖЕТНОЙ СИСТЕМЫ РОССИЙСКОЙ </v>
          </cell>
          <cell r="C1077">
            <v>2</v>
          </cell>
        </row>
        <row r="1078">
          <cell r="A1078" t="str">
            <v>1 18 01000 01 0000 180</v>
          </cell>
          <cell r="B1078" t="str">
            <v xml:space="preserve">Поступления в федеральный бюджет (перечисления из федерального бюджета) по урегулированию расчетов между бюджетами бюджетной системы Российской Федерации </v>
          </cell>
          <cell r="C1078">
            <v>3</v>
          </cell>
        </row>
        <row r="1079">
          <cell r="A1079" t="str">
            <v>1 18 02000 02 0000 180</v>
          </cell>
          <cell r="B1079" t="str">
            <v>Поступления в бюджеты субъектов Российской Федерации (перечисления из бюджетов субъектов Российской Федерации) по урегулированию расчетов между бюджетами бюджетной системы Российской Федерации</v>
          </cell>
          <cell r="C1079">
            <v>3</v>
          </cell>
        </row>
        <row r="1080">
          <cell r="A1080" t="str">
            <v>1 18  03000 03 0000 180</v>
          </cell>
          <cell r="B1080" t="str">
            <v>Поступления в бюджеты внутригородских муниципальных образований городов федерального значения Москвы и Санкт-Петербурга (перечисления из бюджетов внутригородских муниципальных образований городов федерального значения Москвы и Санкт-Петербурга) по урегулированию расчетов между бюджетами бюджетной системы Российской Федерации</v>
          </cell>
          <cell r="C1080">
            <v>3</v>
          </cell>
        </row>
        <row r="1081">
          <cell r="A1081" t="str">
            <v>1 18 04000 04 0000 180</v>
          </cell>
          <cell r="B1081" t="str">
            <v>Поступления в бюджеты городских округов (перечисления из бюджетов городских округов) по урегулированию расчетов между бюджетами бюджетной системы Российской Федерации</v>
          </cell>
          <cell r="C1081">
            <v>3</v>
          </cell>
        </row>
        <row r="1082">
          <cell r="A1082" t="str">
            <v>1 18 05000 05 0000 180</v>
          </cell>
          <cell r="B1082" t="str">
            <v>Поступления в бюджеты муниципальных районов (перечисления из бюджетов муниципальных районов) по урегулированию расчетов между бюджетами бюджетной системы Российской Федерации</v>
          </cell>
          <cell r="C1082">
            <v>3</v>
          </cell>
        </row>
        <row r="1083">
          <cell r="A1083" t="str">
            <v>1 18  05000 10 0000 180</v>
          </cell>
          <cell r="B1083" t="str">
            <v>Поступления в  бюджеты поселений (перечисления из бюджетов поселений) по урегулированию расчетов между бюджетами бюджетной системы Российской Федерации</v>
          </cell>
          <cell r="C1083">
            <v>3</v>
          </cell>
        </row>
        <row r="1084">
          <cell r="A1084" t="str">
            <v>1 18  06000 06 0000 180</v>
          </cell>
          <cell r="B1084" t="str">
            <v>Поступления в  бюджет Пенсионного фонда Российской Федерации (перечисления из бюджета Пенсионного фонда Российской Федерации) по урегулированию расчетов между бюджетами бюджетной системы Российской Федерации</v>
          </cell>
          <cell r="C1084">
            <v>3</v>
          </cell>
        </row>
        <row r="1085">
          <cell r="A1085" t="str">
            <v>1 18  07000 07 0000 180</v>
          </cell>
          <cell r="B1085" t="str">
            <v>Поступления в  бюджет Фонда социального страхования Российской Федерации (перечисления из бюджета Фонда социального страхования Российской Федерации) по урегулированию расчетов между бюджетами бюджетной системы Российской Федерации</v>
          </cell>
          <cell r="C1085">
            <v>3</v>
          </cell>
        </row>
        <row r="1086">
          <cell r="A1086" t="str">
            <v>1 18  08000 08 0000 180</v>
          </cell>
          <cell r="B1086" t="str">
            <v>Поступления в  бюджет Фонда обязательного медицинского страхования (перечисления из бюджета Фонда обязательного медицинского  страхования) по урегулированию расчетов между бюджетами бюджетной системы Российской Федерации</v>
          </cell>
          <cell r="C1086">
            <v>3</v>
          </cell>
        </row>
        <row r="1087">
          <cell r="A1087" t="str">
            <v>1 18  09000 09 0000 180</v>
          </cell>
          <cell r="B1087" t="str">
            <v>Поступления в  бюджеты территориальных фондов обязательного медицинского страхования (перечисления из бюджетов территориальных фондов обязательного медицинского  страхования) по урегулированию расчетов между бюджетами бюджетной системы Российской Федерации</v>
          </cell>
          <cell r="C1087">
            <v>3</v>
          </cell>
        </row>
        <row r="1088">
          <cell r="A1088" t="str">
            <v>2 00 00000 00 0000 000</v>
          </cell>
          <cell r="B1088" t="str">
            <v>БЕЗВОЗМЕЗДНЫЕ ПОСТУПЛЕНИЯ</v>
          </cell>
          <cell r="C1088">
            <v>1</v>
          </cell>
        </row>
        <row r="1089">
          <cell r="A1089" t="str">
            <v xml:space="preserve">2 01 00000 00 0000 000 </v>
          </cell>
          <cell r="B1089" t="str">
            <v>БЕЗВОЗМЕЗДНЫЕ ПОСТУПЛЕНИЯ ОТ НЕРЕЗИДЕНТОВ</v>
          </cell>
          <cell r="C1089">
            <v>2</v>
          </cell>
        </row>
        <row r="1090">
          <cell r="A1090" t="str">
            <v>2 01 01000 01 0000 180</v>
          </cell>
          <cell r="B1090" t="str">
            <v>Безвозмездные поступления от нерезидентов в федеральный бюджет</v>
          </cell>
          <cell r="C1090">
            <v>3</v>
          </cell>
        </row>
        <row r="1091">
          <cell r="A1091" t="str">
            <v>2 01 01010 01 0000 180</v>
          </cell>
          <cell r="B1091" t="str">
            <v>Предоставление нерезидентами грантов для получателей средств федерального бюджета</v>
          </cell>
          <cell r="C1091">
            <v>4</v>
          </cell>
        </row>
        <row r="1092">
          <cell r="A1092" t="str">
            <v>2 01 01020 01 0000 180</v>
          </cell>
          <cell r="B1092" t="str">
            <v xml:space="preserve">Поступления от  денежных пожертвований, предоставляемых нерезидентами получателям средств федерального бюджета </v>
          </cell>
          <cell r="C1092">
            <v>4</v>
          </cell>
        </row>
        <row r="1093">
          <cell r="A1093" t="str">
            <v>2 01 01099 01 0000 180</v>
          </cell>
          <cell r="B1093" t="str">
            <v xml:space="preserve">Прочие безвозмездные поступления от нерезидентов в федеральный бюджет </v>
          </cell>
          <cell r="C1093">
            <v>4</v>
          </cell>
        </row>
        <row r="1094">
          <cell r="A1094" t="str">
            <v>2 01 02000 02 0000 180</v>
          </cell>
          <cell r="B1094" t="str">
            <v>Безвозмездные поступления от нерезидентов в бюджеты субъектов Российской Федерации</v>
          </cell>
          <cell r="C1094">
            <v>3</v>
          </cell>
        </row>
        <row r="1095">
          <cell r="A1095" t="str">
            <v>2 01 02010 02 0000 180</v>
          </cell>
          <cell r="B1095" t="str">
            <v>Предоставление нерезидентами грантов для получателей средств бюджетов субъектов Российской Федерации</v>
          </cell>
          <cell r="C1095">
            <v>4</v>
          </cell>
        </row>
        <row r="1096">
          <cell r="A1096" t="str">
            <v>2 01 02020 02 0000 180</v>
          </cell>
          <cell r="B1096" t="str">
            <v>Поступления от  денежных пожертвований, предоставляемых нерезидентами получателям средств бюджетов субъектов Российской Федерации</v>
          </cell>
          <cell r="C1096">
            <v>4</v>
          </cell>
        </row>
        <row r="1097">
          <cell r="A1097" t="str">
            <v>2 01 02099 02 0000 180</v>
          </cell>
          <cell r="B1097" t="str">
            <v>Прочие безвозмездные поступления от нерезидентов в бюджеты субъектов Российской Федерации</v>
          </cell>
          <cell r="C1097">
            <v>4</v>
          </cell>
        </row>
        <row r="1098">
          <cell r="A1098" t="str">
            <v>2 01 03000 03 0000 180</v>
          </cell>
          <cell r="B1098" t="str">
            <v>Безвозмездные поступления от нерезидентов в бюджеты внутригородских муниципальных образований городов федерального значения Москвы и Санкт-Петербурга</v>
          </cell>
          <cell r="C1098">
            <v>3</v>
          </cell>
        </row>
        <row r="1099">
          <cell r="A1099" t="str">
            <v>2 01 03010 03 0000 180</v>
          </cell>
          <cell r="B1099" t="str">
            <v>Предоставление нерезидентами грантов для получателей средств бюджетов внутригородских муниципальных образований городов федерального значения Москвы и Санкт-Петербурга</v>
          </cell>
          <cell r="C1099">
            <v>4</v>
          </cell>
        </row>
        <row r="1100">
          <cell r="A1100" t="str">
            <v>2 01 03020 03 0000 180</v>
          </cell>
          <cell r="B1100" t="str">
            <v>Поступления от  денежных пожертвований, предоставляемых нерезидентами получателям средств бюджетов внутригородских муниципальных образований городов федерального значения Москвы и Санкт-Петербурга</v>
          </cell>
          <cell r="C1100">
            <v>4</v>
          </cell>
        </row>
        <row r="1101">
          <cell r="A1101" t="str">
            <v>2 01 03099 03 0000 180</v>
          </cell>
          <cell r="B1101" t="str">
            <v>Прочие безвозмездные поступления от нерезидентов в бюджеты внутригородских муниципальных образований городов федерального значения Москвы и Санкт-Петербурга</v>
          </cell>
          <cell r="C1101">
            <v>4</v>
          </cell>
        </row>
        <row r="1102">
          <cell r="A1102" t="str">
            <v>2 01 04000 04 0000 180</v>
          </cell>
          <cell r="B1102" t="str">
            <v>Безвозмездные поступления от нерезидентов в бюджеты городских округов</v>
          </cell>
          <cell r="C1102">
            <v>3</v>
          </cell>
        </row>
        <row r="1103">
          <cell r="A1103" t="str">
            <v>2 01 04010 04 0000 180</v>
          </cell>
          <cell r="B1103" t="str">
            <v>Предоставление нерезидентами грантов для получателей средств бюджетов городских округов</v>
          </cell>
          <cell r="C1103">
            <v>4</v>
          </cell>
        </row>
        <row r="1104">
          <cell r="A1104" t="str">
            <v>2 01 04020 04 0000 180</v>
          </cell>
          <cell r="B1104" t="str">
            <v>Поступления от  денежных пожертвований, предоставляемых нерезидентами получателям средств бюджетов городских округов</v>
          </cell>
          <cell r="C1104">
            <v>4</v>
          </cell>
        </row>
        <row r="1105">
          <cell r="A1105" t="str">
            <v>2 01 04099 04 0000 180</v>
          </cell>
          <cell r="B1105" t="str">
            <v>Прочие безвозмездные поступления от нерезидентов в бюджеты городских округов</v>
          </cell>
          <cell r="C1105">
            <v>4</v>
          </cell>
        </row>
        <row r="1106">
          <cell r="A1106" t="str">
            <v>2 01 05000 05 0000 180</v>
          </cell>
          <cell r="B1106" t="str">
            <v>Безвозмездные поступления от нерезидентов в бюджеты муниципальных районов</v>
          </cell>
          <cell r="C1106">
            <v>3</v>
          </cell>
        </row>
        <row r="1107">
          <cell r="A1107" t="str">
            <v>2 01 05010 05 0000 180</v>
          </cell>
          <cell r="B1107" t="str">
            <v>Предоставление нерезидентами грантов для получателей средств бюджетов муниципальных районов</v>
          </cell>
          <cell r="C1107">
            <v>4</v>
          </cell>
        </row>
        <row r="1108">
          <cell r="A1108" t="str">
            <v>2 01 05020 05 0000 180</v>
          </cell>
          <cell r="B1108" t="str">
            <v>Поступления от  денежных пожертвований, предоставляемых нерезидентами получателям средств бюджетов муниципальных районов</v>
          </cell>
          <cell r="C1108">
            <v>4</v>
          </cell>
        </row>
        <row r="1109">
          <cell r="A1109" t="str">
            <v>2 01 05099 05 0000 180</v>
          </cell>
          <cell r="B1109" t="str">
            <v>Прочие безвозмездные поступления от нерезидентов в бюджеты муниципальных районов</v>
          </cell>
          <cell r="C1109">
            <v>4</v>
          </cell>
        </row>
        <row r="1110">
          <cell r="A1110" t="str">
            <v>2 01 05000 10 0000 180</v>
          </cell>
          <cell r="B1110" t="str">
            <v>Безвозмездные поступления от нерезидентов в бюджеты поселений</v>
          </cell>
          <cell r="C1110">
            <v>3</v>
          </cell>
        </row>
        <row r="1111">
          <cell r="A1111" t="str">
            <v>2 01 05010 10 0000 180</v>
          </cell>
          <cell r="B1111" t="str">
            <v>Предоставление нерезидентами грантов для получателей средств бюджетов поселений</v>
          </cell>
          <cell r="C1111">
            <v>4</v>
          </cell>
        </row>
        <row r="1112">
          <cell r="A1112" t="str">
            <v>2 01 05020 10 0000 180</v>
          </cell>
          <cell r="B1112" t="str">
            <v>Поступления от  денежных пожертвований, предоставляемых нерезидентами получателям средств бюджетов поселений</v>
          </cell>
          <cell r="C1112">
            <v>4</v>
          </cell>
        </row>
        <row r="1113">
          <cell r="A1113" t="str">
            <v>2 01 05099 10 0000 180</v>
          </cell>
          <cell r="B1113" t="str">
            <v>Прочие безвозмездные поступления от нерезидентов в бюджеты поселений</v>
          </cell>
          <cell r="C1113">
            <v>4</v>
          </cell>
        </row>
        <row r="1114">
          <cell r="A1114" t="str">
            <v>2 01 06000 06 0000 180</v>
          </cell>
          <cell r="B1114" t="str">
            <v>Безвозмездные поступления от нерезидентов в бюджет Пенсионного фонда Российской Федерации</v>
          </cell>
          <cell r="C1114">
            <v>3</v>
          </cell>
        </row>
        <row r="1115">
          <cell r="A1115" t="str">
            <v>2 01 06010 06 0000 180</v>
          </cell>
          <cell r="B1115" t="str">
            <v>Предоставление нерезидентами грантов для получателей средств бюджета Пенсионного фонда Российской Федерации</v>
          </cell>
          <cell r="C1115">
            <v>4</v>
          </cell>
        </row>
        <row r="1116">
          <cell r="A1116" t="str">
            <v>2 01 06020 06 0000 180</v>
          </cell>
          <cell r="B1116" t="str">
            <v>Поступления от  денежных пожертвований, предоставляемых нерезидентами получателям средств бюджета Пенсионного фонда Российской Федерации</v>
          </cell>
          <cell r="C1116">
            <v>4</v>
          </cell>
        </row>
        <row r="1117">
          <cell r="A1117" t="str">
            <v>2 01 06030 06 0000 180</v>
          </cell>
          <cell r="B1117" t="str">
            <v>Безвозмездные поступления в бюджет Пенсионного фонда Российской Федерации от Эстонской Республики</v>
          </cell>
          <cell r="C1117">
            <v>4</v>
          </cell>
        </row>
        <row r="1118">
          <cell r="A1118" t="str">
            <v>2 01 06040 06 0000 180</v>
          </cell>
          <cell r="B1118" t="str">
            <v>Безвозмездные поступления в бюджет Пенсионного фонда Российской Федерации от Латвийской Республики</v>
          </cell>
          <cell r="C1118">
            <v>4</v>
          </cell>
        </row>
        <row r="1119">
          <cell r="A1119" t="str">
            <v>2 01 06050 06 0000 180</v>
          </cell>
          <cell r="B1119" t="str">
            <v>Безвозмездные поступления в бюджет Пенсионного фонда Российской Федерации от Республики Беларусь</v>
          </cell>
          <cell r="C1119">
            <v>4</v>
          </cell>
        </row>
        <row r="1120">
          <cell r="A1120" t="str">
            <v>2 01 06060 06 0000 180</v>
          </cell>
          <cell r="B1120" t="str">
            <v>Безвозмездные поступления в бюджет Пенсионного фонда Российской Федерации от Республики Болгария</v>
          </cell>
          <cell r="C1120">
            <v>4</v>
          </cell>
        </row>
        <row r="1121">
          <cell r="A1121" t="str">
            <v>2 01 06070 06 0000 180</v>
          </cell>
          <cell r="B1121" t="str">
            <v>Безвозмездные поступления в бюджет Пенсионного фонда Российской Федерации от Литовской Республики</v>
          </cell>
          <cell r="C1121">
            <v>4</v>
          </cell>
        </row>
        <row r="1122">
          <cell r="A1122" t="str">
            <v>2 01 06099 06 0000 180</v>
          </cell>
          <cell r="B1122" t="str">
            <v>Прочие безвозмездные поступления от нерезидентов в бюджет Пенсионного фонда  Российской Федерации</v>
          </cell>
          <cell r="C1122">
            <v>4</v>
          </cell>
        </row>
        <row r="1123">
          <cell r="A1123" t="str">
            <v>2 01 07000 07 0000 180</v>
          </cell>
          <cell r="B1123" t="str">
            <v>Безвозмездные поступления от нерезидентов в бюджет Фонда социального страхования Российской Федерации</v>
          </cell>
          <cell r="C1123">
            <v>3</v>
          </cell>
        </row>
        <row r="1124">
          <cell r="A1124" t="str">
            <v>2 01 07010 07 0000 180</v>
          </cell>
          <cell r="B1124" t="str">
            <v>Предоставление нерезидентами грантов для получателей средств бюджета Фонда социального страхования Российской Федерации</v>
          </cell>
          <cell r="C1124">
            <v>4</v>
          </cell>
        </row>
        <row r="1125">
          <cell r="A1125" t="str">
            <v>2 01 07020 07 0000 180</v>
          </cell>
          <cell r="B1125" t="str">
            <v>Поступления от  денежных пожертвований, предоставляемых нерезидентами получателям средств бюджета Фонда социального страхования Российской Федерации</v>
          </cell>
          <cell r="C1125">
            <v>4</v>
          </cell>
        </row>
        <row r="1126">
          <cell r="A1126" t="str">
            <v>2 01 07099 07 0000 180</v>
          </cell>
          <cell r="B1126" t="str">
            <v>Прочие безвозмездные поступления от нерезидентов в бюджет Фонда социального страхования Российской Федерации</v>
          </cell>
          <cell r="C1126">
            <v>4</v>
          </cell>
        </row>
        <row r="1127">
          <cell r="A1127" t="str">
            <v>2 01 08000 08 0000 180</v>
          </cell>
          <cell r="B1127" t="str">
            <v>Безвозмездные поступления от нерезидентов в бюджет Федерального фонда обязательного медицинского страхования</v>
          </cell>
          <cell r="C1127">
            <v>3</v>
          </cell>
        </row>
        <row r="1128">
          <cell r="A1128" t="str">
            <v>2 01 08010 08 0000 180</v>
          </cell>
          <cell r="B1128" t="str">
            <v>Предоставление нерезидентами грантов для получателей средств бюджета Федерального фонда обязательного медицинского страхования</v>
          </cell>
          <cell r="C1128">
            <v>4</v>
          </cell>
        </row>
        <row r="1129">
          <cell r="A1129" t="str">
            <v>2 01 08020 08 0000 180</v>
          </cell>
          <cell r="B1129" t="str">
            <v>Поступления от  денежных пожертвований, предоставляемых нерезидентами получателям средств бюджета Федерального фонда обязательного медицинского страхования</v>
          </cell>
          <cell r="C1129">
            <v>4</v>
          </cell>
        </row>
        <row r="1130">
          <cell r="A1130" t="str">
            <v>2 01 08099 08 0000 180</v>
          </cell>
          <cell r="B1130" t="str">
            <v>Прочие безвозмездные поступления от нерезидентов в бюджет Федерального фонда обязательного медицинского страхования</v>
          </cell>
          <cell r="C1130">
            <v>4</v>
          </cell>
        </row>
        <row r="1131">
          <cell r="A1131" t="str">
            <v>2 01 09000 09 0000 180</v>
          </cell>
          <cell r="B1131" t="str">
            <v>Безвозмездные поступления от нерезидентов в бюджеты территориальных фондов обязательного медицинского страхования</v>
          </cell>
          <cell r="C1131">
            <v>3</v>
          </cell>
        </row>
        <row r="1132">
          <cell r="A1132" t="str">
            <v>2 01 09010 09 0000 180</v>
          </cell>
          <cell r="B1132" t="str">
            <v>Предоставление нерезидентами грантов для получателей средств бюджетов территориальных фондов обязательного медицинского страхования</v>
          </cell>
          <cell r="C1132">
            <v>4</v>
          </cell>
        </row>
        <row r="1133">
          <cell r="A1133" t="str">
            <v>2 01 09020 09 0000 180</v>
          </cell>
          <cell r="B1133" t="str">
            <v>Поступления от  денежных пожертвований, предоставляемых нерезидентами получателям средств бюджетов территориальных фондов обязательного медицинского страхования</v>
          </cell>
          <cell r="C1133">
            <v>4</v>
          </cell>
        </row>
        <row r="1134">
          <cell r="A1134" t="str">
            <v>2 01 09099 09 0000 180</v>
          </cell>
          <cell r="B1134" t="str">
            <v>Прочие безвозмездные поступления от нерезидентов в бюджеты территориальных фондов обязательного медицинского страхования</v>
          </cell>
          <cell r="C1134">
            <v>4</v>
          </cell>
        </row>
        <row r="1135">
          <cell r="A1135" t="str">
            <v>2 02 00000 00 0000 000</v>
          </cell>
          <cell r="B1135" t="str">
            <v>БЕЗВОЗМЕЗДНЫЕ ПОСТУПЛЕНИЯ ОТ ДРУГИХ БЮДЖЕТОВ БЮДЖЕТНОЙ СИСТЕМЫ РОССИЙСКОЙ ФЕДЕРАЦИИ</v>
          </cell>
          <cell r="C1135">
            <v>2</v>
          </cell>
        </row>
        <row r="1136">
          <cell r="A1136" t="str">
            <v>2 02 01000 00 0000 151</v>
          </cell>
          <cell r="B1136" t="str">
            <v>Дотации бюджетам субъектов Российской Федерации и муниципальных образований</v>
          </cell>
          <cell r="C1136">
            <v>3</v>
          </cell>
        </row>
        <row r="1137">
          <cell r="A1137" t="str">
            <v>2 02 01001 00 0000 151</v>
          </cell>
          <cell r="B1137" t="str">
            <v>Дотации на выравнивание бюджетной обеспеченности</v>
          </cell>
          <cell r="C1137">
            <v>4</v>
          </cell>
        </row>
        <row r="1138">
          <cell r="A1138" t="str">
            <v>2 02 01001 02 0000 151</v>
          </cell>
          <cell r="B1138" t="str">
            <v>Дотации бюджетам субъектов Российской Федерации на выравнивание бюджетной обеспеченности</v>
          </cell>
          <cell r="C1138">
            <v>5</v>
          </cell>
        </row>
        <row r="1139">
          <cell r="A1139" t="str">
            <v>2 02 01001 03 0000 151</v>
          </cell>
          <cell r="B1139" t="str">
            <v>Дотации бюджетам внутригородских муниципальных образований городов федерального значения Москвы и Санкт-Петербурга на выравнивание бюджетной обеспеченности</v>
          </cell>
          <cell r="C1139">
            <v>5</v>
          </cell>
        </row>
        <row r="1140">
          <cell r="A1140" t="str">
            <v>2 02 01001 04 0000 151</v>
          </cell>
          <cell r="B1140" t="str">
            <v>Дотации бюджетам городских округов на выравнивание бюджетной обеспеченности</v>
          </cell>
          <cell r="C1140">
            <v>5</v>
          </cell>
        </row>
        <row r="1141">
          <cell r="A1141" t="str">
            <v>2 02 01001 05 0000 151</v>
          </cell>
          <cell r="B1141" t="str">
            <v>Дотации бюджетам муниципальных районов на выравнивание  бюджетной обеспеченности</v>
          </cell>
          <cell r="C1141">
            <v>5</v>
          </cell>
        </row>
        <row r="1142">
          <cell r="A1142" t="str">
            <v>2 02 01001 10 0000 151</v>
          </cell>
          <cell r="B1142" t="str">
            <v>Дотации бюджетам поселений на выравнивание бюджетной обеспеченности</v>
          </cell>
          <cell r="C1142">
            <v>5</v>
          </cell>
        </row>
        <row r="1143">
          <cell r="A1143" t="str">
            <v>2 02 01003 00 0000 151</v>
          </cell>
          <cell r="B1143" t="str">
            <v>Дотации бюджетам на поддержку мер по обеспечению сбалансированности бюджетов</v>
          </cell>
          <cell r="C1143">
            <v>4</v>
          </cell>
        </row>
        <row r="1144">
          <cell r="A1144" t="str">
            <v>2 02 01003 02 0000 151</v>
          </cell>
          <cell r="B1144" t="str">
            <v>Дотации бюджетам субъектов Российской Федерации на поддержку мер по обеспечению сбалансированности бюджетов</v>
          </cell>
          <cell r="C1144">
            <v>5</v>
          </cell>
        </row>
        <row r="1145">
          <cell r="A1145" t="str">
            <v>2 02 01003 03 0000 151</v>
          </cell>
          <cell r="B1145" t="str">
            <v>Дотации бюджетам внутригородских муниципальных образований городов федерального значения Москвы и Санкт-Петербурга на поддержку мер по обеспечению сбалансированности бюджетов</v>
          </cell>
          <cell r="C1145">
            <v>5</v>
          </cell>
        </row>
        <row r="1146">
          <cell r="A1146" t="str">
            <v>2 02 01003 04 0000 151</v>
          </cell>
          <cell r="B1146" t="str">
            <v>Дотации бюджетам городских округов на поддержку мер по обеспечению сбалансированности бюджетов</v>
          </cell>
          <cell r="C1146">
            <v>5</v>
          </cell>
        </row>
        <row r="1147">
          <cell r="A1147" t="str">
            <v>2 02 01003 05 0000 151</v>
          </cell>
          <cell r="B1147" t="str">
            <v>Дотации бюджетам муниципальных районов на поддержку мер по обеспечению сбалансированности бюджетов</v>
          </cell>
          <cell r="C1147">
            <v>5</v>
          </cell>
        </row>
        <row r="1148">
          <cell r="A1148" t="str">
            <v>2 02 01003 10 0000 151</v>
          </cell>
          <cell r="B1148" t="str">
            <v>Дотации бюджетам поселений на поддержку мер по обеспечению сбалансированности бюджетов</v>
          </cell>
          <cell r="C1148">
            <v>5</v>
          </cell>
        </row>
        <row r="1149">
          <cell r="A1149" t="str">
            <v>2 02 01006 04 0000 151</v>
          </cell>
          <cell r="B1149" t="str">
            <v>Дотация на содержание объектов инфраструктуры города Байконура, связанных с арендой космодрома Байконур</v>
          </cell>
          <cell r="C1149">
            <v>4</v>
          </cell>
        </row>
        <row r="1150">
          <cell r="A1150" t="str">
            <v>2 02 01007 00 0000 151</v>
          </cell>
          <cell r="B1150" t="str">
            <v>Дотации бюджетам, связанные с особым режимом безопасного функционирования закрытых административно-территориальных образований</v>
          </cell>
          <cell r="C1150">
            <v>4</v>
          </cell>
        </row>
        <row r="1151">
          <cell r="A1151" t="str">
            <v>2 02 01007 02 0000 151</v>
          </cell>
          <cell r="B1151" t="str">
            <v>Дотации бюджетам субъектов Российской Федерации , связанные с особым режимом безопасного функционирования закрытых административно-территориальных образований</v>
          </cell>
          <cell r="C1151">
            <v>5</v>
          </cell>
        </row>
        <row r="1152">
          <cell r="A1152" t="str">
            <v>2 02 01007 04 0000 151</v>
          </cell>
          <cell r="B1152" t="str">
            <v>Дотации бюджетам городских округов, связанные с особым режимом безопасного функционирования закрытых административно-территориальных образований</v>
          </cell>
          <cell r="C1152">
            <v>5</v>
          </cell>
        </row>
        <row r="1153">
          <cell r="A1153" t="str">
            <v>2 02 01008 02 0000 151</v>
          </cell>
          <cell r="B1153" t="str">
            <v>Дотации бюджетам субъектов Российской Федерации на поддержку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 образований</v>
          </cell>
          <cell r="C1153">
            <v>4</v>
          </cell>
        </row>
        <row r="1154">
          <cell r="A1154" t="str">
            <v>2 02 01009 00 0000 151</v>
          </cell>
          <cell r="B1154" t="str">
            <v>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v>
          </cell>
          <cell r="C1154">
            <v>4</v>
          </cell>
        </row>
        <row r="1155">
          <cell r="A1155" t="str">
            <v>2 02 01009 02 0000 151</v>
          </cell>
          <cell r="B1155" t="str">
            <v>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v>
          </cell>
          <cell r="C1155">
            <v>5</v>
          </cell>
        </row>
        <row r="1156">
          <cell r="A1156" t="str">
            <v>2 02 01009 04 0000 151</v>
          </cell>
          <cell r="B1156" t="str">
            <v>Дотации бюджетам городских округов на поощрение достижения наилучших показателей деятельности органов местного самоуправления</v>
          </cell>
          <cell r="C1156">
            <v>5</v>
          </cell>
        </row>
        <row r="1157">
          <cell r="A1157" t="str">
            <v>2 02 01009 05 0000 151</v>
          </cell>
          <cell r="B1157" t="str">
            <v>Дотации бюджетам муниципальных районов на поощрение достижения наилучших показателей деятельности органов местного самоуправления</v>
          </cell>
          <cell r="C1157">
            <v>5</v>
          </cell>
        </row>
        <row r="1158">
          <cell r="A1158" t="str">
            <v>2 02 01009 10 0000 151</v>
          </cell>
          <cell r="B1158" t="str">
            <v>Дотации бюджетам поселений на поощрение достижения наилучших показателей деятельности органов местного самоуправления</v>
          </cell>
          <cell r="C1158">
            <v>5</v>
          </cell>
        </row>
        <row r="1159">
          <cell r="A1159" t="str">
            <v>2 02 01999 00 0000 151</v>
          </cell>
          <cell r="B1159" t="str">
            <v>Прочие дотации</v>
          </cell>
          <cell r="C1159">
            <v>4</v>
          </cell>
        </row>
        <row r="1160">
          <cell r="A1160" t="str">
            <v>2 02 01999 02 0000 151</v>
          </cell>
          <cell r="B1160" t="str">
            <v>Прочие дотации бюджетам субъектов Российской Федерации</v>
          </cell>
          <cell r="C1160">
            <v>5</v>
          </cell>
        </row>
        <row r="1161">
          <cell r="A1161" t="str">
            <v>2 02 01999 03 0000 151</v>
          </cell>
          <cell r="B1161" t="str">
            <v>Прочие дотации бюджетам внутригородских муниципальных образований городов федерального значения Москвы и Санкт-Петербурга</v>
          </cell>
          <cell r="C1161">
            <v>5</v>
          </cell>
        </row>
        <row r="1162">
          <cell r="A1162" t="str">
            <v>2 02 01999 04 0000 151</v>
          </cell>
          <cell r="B1162" t="str">
            <v>Прочие дотации бюджетам городских округов</v>
          </cell>
          <cell r="C1162">
            <v>5</v>
          </cell>
        </row>
        <row r="1163">
          <cell r="A1163" t="str">
            <v>2 02 01999 05 0000 151</v>
          </cell>
          <cell r="B1163" t="str">
            <v>Прочие дотации бюджетам муниципальных районов</v>
          </cell>
          <cell r="C1163">
            <v>5</v>
          </cell>
        </row>
        <row r="1164">
          <cell r="A1164" t="str">
            <v>2 02 01999 10 0000 151</v>
          </cell>
          <cell r="B1164" t="str">
            <v>Прочие дотации бюджетам поселений</v>
          </cell>
          <cell r="C1164">
            <v>5</v>
          </cell>
        </row>
        <row r="1165">
          <cell r="A1165" t="str">
            <v>2 02 02000 00 0000 151</v>
          </cell>
          <cell r="B1165" t="str">
            <v>Субсидии бюджетам бюджетной системы Российской Федерации (межбюджетные субсидии)</v>
          </cell>
          <cell r="C1165">
            <v>3</v>
          </cell>
        </row>
        <row r="1166">
          <cell r="A1166" t="str">
            <v>2 02 02002 02 0000 151</v>
          </cell>
          <cell r="B1166" t="str">
            <v>Субсидии бюджетам субъектов Российской Федерации на реформирование региональных финансов</v>
          </cell>
          <cell r="C1166">
            <v>4</v>
          </cell>
        </row>
        <row r="1167">
          <cell r="A1167" t="str">
            <v>2 02 02003 00 0000 151</v>
          </cell>
          <cell r="B1167" t="str">
            <v>Субсидии бюджетам на реформирование муниципальных финансов</v>
          </cell>
          <cell r="C1167">
            <v>4</v>
          </cell>
        </row>
        <row r="1168">
          <cell r="A1168" t="str">
            <v>2 02 02003 02 0000 151</v>
          </cell>
          <cell r="B1168" t="str">
            <v>Субсидии бюджетам субъектов Российской Федерации на реформирование муниципальных финансов</v>
          </cell>
          <cell r="C1168">
            <v>5</v>
          </cell>
        </row>
        <row r="1169">
          <cell r="A1169" t="str">
            <v>2 02 02003 03 0000 151</v>
          </cell>
          <cell r="B1169" t="str">
            <v>Субсидии бюджетам внутригородских муниципальных образований городов федерального значения Москвы и Санкт-Петербурга на реформирование муниципальных финансов</v>
          </cell>
          <cell r="C1169">
            <v>5</v>
          </cell>
        </row>
        <row r="1170">
          <cell r="A1170" t="str">
            <v>2 02 02003 04 0000 151</v>
          </cell>
          <cell r="B1170" t="str">
            <v>Субсидии бюджетам городских округов на реформирование муниципальных финансов</v>
          </cell>
          <cell r="C1170">
            <v>5</v>
          </cell>
        </row>
        <row r="1171">
          <cell r="A1171" t="str">
            <v>2 02 02003 05 0000 151</v>
          </cell>
          <cell r="B1171" t="str">
            <v>Субсидии бюджетам муниципальных районов на реформирование муниципальных финансов</v>
          </cell>
          <cell r="C1171">
            <v>5</v>
          </cell>
        </row>
        <row r="1172">
          <cell r="A1172" t="str">
            <v>2 02 02003 10 0000 151</v>
          </cell>
          <cell r="B1172" t="str">
            <v>Субсидии бюджетам поселений на реформирование муниципальных финансов</v>
          </cell>
          <cell r="C1172">
            <v>5</v>
          </cell>
        </row>
        <row r="1173">
          <cell r="A1173" t="str">
            <v>2 02 02005 02 0000 151</v>
          </cell>
          <cell r="B1173" t="str">
            <v>Субсидии бюджетам субъектов Российской Федерации на оздоровление детей</v>
          </cell>
          <cell r="C1173">
            <v>4</v>
          </cell>
        </row>
        <row r="1174">
          <cell r="A1174" t="str">
            <v>2 02 02007 02 0000 151</v>
          </cell>
          <cell r="B1174" t="str">
            <v>Субсидии бюджетам субъектов Российской Федерации на предоставление гражданам субсидий на оплату жилого помещения и коммунальных услуг</v>
          </cell>
          <cell r="C1174">
            <v>4</v>
          </cell>
        </row>
        <row r="1175">
          <cell r="A1175" t="str">
            <v>2 02 02008 00 0000 151</v>
          </cell>
          <cell r="B1175" t="str">
            <v xml:space="preserve">Субсидии бюджетам на обеспечение жильем молодых семей </v>
          </cell>
          <cell r="C1175">
            <v>4</v>
          </cell>
        </row>
        <row r="1176">
          <cell r="A1176" t="str">
            <v>2 02 02008 02 0000 151</v>
          </cell>
          <cell r="B1176" t="str">
            <v>Субсидии бюджетам субъектов Российской Федерации на обеспечение жильем молодых семей</v>
          </cell>
          <cell r="C1176">
            <v>5</v>
          </cell>
        </row>
        <row r="1177">
          <cell r="A1177" t="str">
            <v>2 02 02008 03 0000 151</v>
          </cell>
          <cell r="B1177" t="str">
            <v>Субсидии бюджетам внутригородских муниципальных образований городов федерального значения Москвы и Санкт-Петербурга на обеспечение жильем молодых семей</v>
          </cell>
          <cell r="C1177">
            <v>5</v>
          </cell>
        </row>
        <row r="1178">
          <cell r="A1178" t="str">
            <v>2 02 02008 04 0000 151</v>
          </cell>
          <cell r="B1178" t="str">
            <v>Субсидии бюджетам городских округов на обеспечение жильем молодых семей</v>
          </cell>
          <cell r="C1178">
            <v>5</v>
          </cell>
        </row>
        <row r="1179">
          <cell r="A1179" t="str">
            <v>2 02 02008 05 0000 151</v>
          </cell>
          <cell r="B1179" t="str">
            <v>Субсидии бюджетам муниципальных районов на обеспечение жильем молодых семей</v>
          </cell>
          <cell r="C1179">
            <v>5</v>
          </cell>
        </row>
        <row r="1180">
          <cell r="A1180" t="str">
            <v>2 02 02008 10 0000 151</v>
          </cell>
          <cell r="B1180" t="str">
            <v>Субсидии бюджетам поселений на обеспечение жильем молодых семей</v>
          </cell>
          <cell r="C1180">
            <v>5</v>
          </cell>
        </row>
        <row r="1181">
          <cell r="A1181" t="str">
            <v>2 02 02009 00 0000 151</v>
          </cell>
          <cell r="B1181" t="str">
            <v>Субсидии бюджетам на государственную поддержку малого и среднего предпринимательства, включая  крестьянские (фермерские) хозяйства</v>
          </cell>
          <cell r="C1181">
            <v>4</v>
          </cell>
        </row>
        <row r="1182">
          <cell r="A1182" t="str">
            <v>2 02 02009 02 0000 151</v>
          </cell>
          <cell r="B1182" t="str">
            <v>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v>
          </cell>
          <cell r="C1182">
            <v>5</v>
          </cell>
        </row>
        <row r="1183">
          <cell r="A1183" t="str">
            <v>2 02 02009 03 0000 151</v>
          </cell>
          <cell r="B1183" t="str">
            <v>Субсидии бюджетам внутригородских муниципальных образований городов федерального значения Москвы и Санкт-Петербурга на  государственную поддержку малого и среднего предпринимательства, включая крестьянские (фермерские) хозяйства</v>
          </cell>
          <cell r="C1183">
            <v>5</v>
          </cell>
        </row>
        <row r="1184">
          <cell r="A1184" t="str">
            <v>2 02 02009 04 0000 151</v>
          </cell>
          <cell r="B1184" t="str">
            <v>Субсидии бюджетам городских округов на государственную поддержку малого и среднего предпринимательства, включая крестьянские (фермерские) хозяйства</v>
          </cell>
          <cell r="C1184">
            <v>5</v>
          </cell>
        </row>
        <row r="1185">
          <cell r="A1185" t="str">
            <v>2 02 02009 05 0000 151</v>
          </cell>
          <cell r="B1185" t="str">
            <v>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v>
          </cell>
          <cell r="C1185">
            <v>5</v>
          </cell>
        </row>
        <row r="1186">
          <cell r="A1186" t="str">
            <v>2 02 02009 10 0000 151</v>
          </cell>
          <cell r="B1186" t="str">
            <v>Субсидии бюджетам поселений на государственную поддержку малого и среднего предпринимательства, включая крестьянские (фермерские) хозяйства</v>
          </cell>
          <cell r="C1186">
            <v>5</v>
          </cell>
        </row>
        <row r="1187">
          <cell r="A1187" t="str">
            <v>2 02 02011 02 0000 151</v>
          </cell>
          <cell r="B1187" t="str">
            <v>Субсидии бюджетам субъектов Российской Федерации на поддержку овцеводства</v>
          </cell>
          <cell r="C1187">
            <v>4</v>
          </cell>
        </row>
        <row r="1188">
          <cell r="A1188" t="str">
            <v>2 02 02012 02 0000 151</v>
          </cell>
          <cell r="B1188" t="str">
            <v>Субсидии бюджетам субъектов Российской Федерации на поддержку элитного семеноводства</v>
          </cell>
          <cell r="C1188">
            <v>4</v>
          </cell>
        </row>
        <row r="1189">
          <cell r="A1189" t="str">
            <v>2 02 02013 02 0000 151</v>
          </cell>
          <cell r="B1189" t="str">
            <v>Субсидии бюджетам субъектов Российской Федерации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v>
          </cell>
          <cell r="C1189">
            <v>4</v>
          </cell>
        </row>
        <row r="1190">
          <cell r="A1190" t="str">
            <v>2 02 02014 02 0000 151</v>
          </cell>
          <cell r="B1190" t="str">
            <v>Субсидии бюджетам субъектов Российской Федерации на поддержку производства льна и конопли</v>
          </cell>
          <cell r="C1190">
            <v>4</v>
          </cell>
        </row>
        <row r="1191">
          <cell r="A1191" t="str">
            <v>2 02 02015 02 0000 151</v>
          </cell>
          <cell r="B1191" t="str">
            <v>Субсидии бюджетам субъектов Российской Федерации на закладку и уход за многолетними насаждениями</v>
          </cell>
          <cell r="C1191">
            <v>4</v>
          </cell>
        </row>
        <row r="1192">
          <cell r="A1192" t="str">
            <v>2 02 02017 02 0000 151</v>
          </cell>
          <cell r="B1192" t="str">
            <v>Субсидии бюджетам субъектов Российской Федерации на компенсацию части затрат по страхованию урожая сельскохозяйственных культур, урожая многолетних насаждений и посадок многолетних насаждений</v>
          </cell>
          <cell r="C1192">
            <v>4</v>
          </cell>
        </row>
        <row r="1193">
          <cell r="A1193" t="str">
            <v>2 02 02019 00 0000 151</v>
          </cell>
          <cell r="B1193" t="str">
            <v>Субсидии бюджетам на реализацию программ поддержки социально ориентированных некоммерческих организаций</v>
          </cell>
          <cell r="C1193">
            <v>4</v>
          </cell>
        </row>
        <row r="1194">
          <cell r="A1194" t="str">
            <v>2 02 02019 02 0000 151</v>
          </cell>
          <cell r="B1194" t="str">
            <v>Субсидии бюджетам субъектов Российской Федерации на реализацию программ поддержки социально ориентированных некоммерческих организаций</v>
          </cell>
          <cell r="C1194">
            <v>5</v>
          </cell>
        </row>
        <row r="1195">
          <cell r="A1195" t="str">
            <v>2 02 02019 03 0000 151</v>
          </cell>
          <cell r="B1195" t="str">
            <v>Субсидии бюджетам внутригородских муниципальных образований городов федерального значения Москвы и Санкт-Петербурга на реализацию программ поддержки социально ориентированных некоммерческих организаций</v>
          </cell>
          <cell r="C1195">
            <v>5</v>
          </cell>
        </row>
        <row r="1196">
          <cell r="A1196" t="str">
            <v>2 02 02019 04 0000 151</v>
          </cell>
          <cell r="B1196" t="str">
            <v>Субсидии бюджетам городских округов на реализацию программ поддержки социально ориентированных некоммерческих организаций</v>
          </cell>
          <cell r="C1196">
            <v>5</v>
          </cell>
        </row>
        <row r="1197">
          <cell r="A1197" t="str">
            <v>2 02 02019 05 0000 151</v>
          </cell>
          <cell r="B1197" t="str">
            <v>Субсидии бюджетам муниципальных районов на реализацию программ поддержки социально ориентированных некоммерческих организаций</v>
          </cell>
          <cell r="C1197">
            <v>5</v>
          </cell>
        </row>
        <row r="1198">
          <cell r="A1198" t="str">
            <v>2 02 02019 10 0000 151</v>
          </cell>
          <cell r="B1198" t="str">
            <v>Субсидии бюджетам поселений на реализацию программ поддержки социально ориентированных некоммерческих организаций</v>
          </cell>
          <cell r="C1198">
            <v>5</v>
          </cell>
        </row>
        <row r="1199">
          <cell r="A1199" t="str">
            <v>2 02 02021 00 0000 151</v>
          </cell>
          <cell r="B1199" t="str">
            <v>Субсидии бюджетам на 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v>
          </cell>
          <cell r="C1199">
            <v>4</v>
          </cell>
        </row>
        <row r="1200">
          <cell r="A1200" t="str">
            <v>2 02 02021 02 0000 151</v>
          </cell>
          <cell r="B1200" t="str">
            <v>Субсидии бюджетам субъектов Российской Федерации на осуществление капитального ремонта гидротехнических сооружений, находящихся в собственности субъектов Российской Федерации, и бесхозяйных гидротехнических сооружений</v>
          </cell>
          <cell r="C1200">
            <v>5</v>
          </cell>
        </row>
        <row r="1201">
          <cell r="A1201" t="str">
            <v>2 02 02021 03 0000 151</v>
          </cell>
          <cell r="B1201" t="str">
            <v>Субсидии бюджетам внутригородских муниципальных образований городов федерального значения Москвы и Санкт-Петербурга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v>
          </cell>
          <cell r="C1201">
            <v>5</v>
          </cell>
        </row>
        <row r="1202">
          <cell r="A1202" t="str">
            <v>2 02 02021 04 0000 151</v>
          </cell>
          <cell r="B1202" t="str">
            <v>Субсидии бюджетам городских округов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v>
          </cell>
          <cell r="C1202">
            <v>5</v>
          </cell>
        </row>
        <row r="1203">
          <cell r="A1203" t="str">
            <v>2 02 02021 05 0000 151</v>
          </cell>
          <cell r="B1203" t="str">
            <v>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v>
          </cell>
          <cell r="C1203">
            <v>5</v>
          </cell>
        </row>
        <row r="1204">
          <cell r="A1204" t="str">
            <v>2 02 02021 10 0000 151</v>
          </cell>
          <cell r="B1204" t="str">
            <v>Субсидии бюджетам поселений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v>
          </cell>
          <cell r="C1204">
            <v>5</v>
          </cell>
        </row>
        <row r="1205">
          <cell r="A1205" t="str">
            <v>2 02 02024 00 0000 151</v>
          </cell>
          <cell r="B1205" t="str">
            <v>Субсидии бюджетам на денежные выплаты медицинскому персоналу фельдшерско-акушерских пунктов, врачам, фельдшерам и медицинским сестрам скорой медицинской помощи</v>
          </cell>
          <cell r="C1205">
            <v>4</v>
          </cell>
        </row>
        <row r="1206">
          <cell r="A1206" t="str">
            <v>2 02 02024 02 0000 151</v>
          </cell>
          <cell r="B1206" t="str">
            <v>Субсидии бюджетам субъектов Российской Федерации на денежные выплаты медицинскому персоналу фельдшерско-акушерских пунктов, врачам, фельдшерам и медицинским сестрам скорой медицинской помощи</v>
          </cell>
          <cell r="C1206">
            <v>5</v>
          </cell>
        </row>
        <row r="1207">
          <cell r="A1207" t="str">
            <v>2 02 02024 03 0000 151</v>
          </cell>
          <cell r="B1207" t="str">
            <v>Субсидии бюджетам внутригородских муниципальных образований городов федерального значения Москвы и Санкт-Петербурга на денежные выплаты медицинскому персоналу фельдшерско-акушерских пунктов, врачам, фельдшерам и медицинским сестрам скорой медицинской помощи</v>
          </cell>
          <cell r="C1207">
            <v>5</v>
          </cell>
        </row>
        <row r="1208">
          <cell r="A1208" t="str">
            <v>2 02 02024 04 0000 151</v>
          </cell>
          <cell r="B1208" t="str">
            <v>Субсидии бюджетам городских округов на денежные выплаты медицинскому персоналу фельдшерско-акушерских пунктов, врачам, фельдшерам и медицинским сестрам скорой медицинской помощи</v>
          </cell>
          <cell r="C1208">
            <v>5</v>
          </cell>
        </row>
        <row r="1209">
          <cell r="A1209" t="str">
            <v>2 02 02024 05 0000 151</v>
          </cell>
          <cell r="B1209" t="str">
            <v>Субсидии бюджетам муниципальных районов на денежные выплаты медицинскому персоналу фельдшерско-акушерских пунктов, врачам, фельдшерам и медицинским сестрам скорой медицинской помощи</v>
          </cell>
          <cell r="C1209">
            <v>5</v>
          </cell>
        </row>
        <row r="1210">
          <cell r="A1210" t="str">
            <v>2 02 02024 10 0000 151</v>
          </cell>
          <cell r="B1210" t="str">
            <v>Субсидии бюджетам поселений на денежные выплаты медицинскому персоналу фельдшерско-акушерских пунктов, врачам, фельдшерам и медицинским сестрам скорой медицинской помощи</v>
          </cell>
          <cell r="C1210">
            <v>5</v>
          </cell>
        </row>
        <row r="1211">
          <cell r="A1211" t="str">
            <v xml:space="preserve">2 02 02027 02 0000 151 </v>
          </cell>
          <cell r="B1211" t="str">
            <v>Субсидии бюджетам субъектов Российской  Федерации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v>
          </cell>
          <cell r="C1211">
            <v>4</v>
          </cell>
        </row>
        <row r="1212">
          <cell r="A1212" t="str">
            <v>2 02 02028 02 0000 151</v>
          </cell>
          <cell r="B1212" t="str">
            <v>Субсидии бюджетам субъектов Российской Федерации на компенсацию части затрат на приобретение средств химической защиты растений</v>
          </cell>
          <cell r="C1212">
            <v>4</v>
          </cell>
        </row>
        <row r="1213">
          <cell r="A1213" t="str">
            <v xml:space="preserve">2 02 02030 02 0000 151 </v>
          </cell>
          <cell r="B1213" t="str">
            <v>Субсидии бюджетам субъектов Российской Федерации на возмещение части затрат на закупку кормов для маточного поголовья крупного рогатого скота</v>
          </cell>
          <cell r="C1213">
            <v>4</v>
          </cell>
        </row>
        <row r="1214">
          <cell r="A1214" t="str">
            <v>2 02 02037 02 0000 151</v>
          </cell>
          <cell r="B1214" t="str">
            <v>Субсидии бюджетам субъектов Российской Федерации на ежемесячное денежное вознаграждение за классное руководство</v>
          </cell>
          <cell r="C1214">
            <v>4</v>
          </cell>
        </row>
        <row r="1215">
          <cell r="A1215" t="str">
            <v>2 02 02038 02 0000 151</v>
          </cell>
          <cell r="B1215" t="str">
            <v>Субсидии бюджетам субъектов Российской Федерации на поддержку северного оленеводства и табунного коневодства</v>
          </cell>
          <cell r="C1215">
            <v>4</v>
          </cell>
        </row>
        <row r="1216">
          <cell r="A1216" t="str">
            <v>2 02 02039 02 0000 151</v>
          </cell>
          <cell r="B1216" t="str">
            <v>Субсидии бюджетам субъектов Российской Федерации на поддержку племенного животноводства</v>
          </cell>
          <cell r="C1216">
            <v>4</v>
          </cell>
        </row>
        <row r="1217">
          <cell r="A1217" t="str">
            <v>2 02 02040 02 0000 151</v>
          </cell>
          <cell r="B1217" t="str">
            <v>Субсидии бюджетам субъектов Российской  Федерации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2007 - 2011 годах для осуществления промышленного рыбоводства, в 2012 году для разведения одомашненных видов и пород рыб</v>
          </cell>
          <cell r="C1217">
            <v>4</v>
          </cell>
        </row>
        <row r="1218">
          <cell r="A1218" t="str">
            <v>2 02 02041 00 0000 151</v>
          </cell>
          <cell r="B1218" t="str">
            <v>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v>
          </cell>
          <cell r="C1218">
            <v>4</v>
          </cell>
        </row>
        <row r="1219">
          <cell r="A1219" t="str">
            <v>2 02 02041 03 0000 151</v>
          </cell>
          <cell r="B1219" t="str">
            <v>Субсидии бюджетам внутригородских муниципальных образований городов федерального значения Москвы и Санкт-Петербурга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v>
          </cell>
          <cell r="C1219">
            <v>5</v>
          </cell>
        </row>
        <row r="1220">
          <cell r="A1220" t="str">
            <v>2 02 02041 04 0000 151</v>
          </cell>
          <cell r="B1220" t="str">
            <v>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v>
          </cell>
          <cell r="C1220">
            <v>5</v>
          </cell>
        </row>
        <row r="1221">
          <cell r="A1221" t="str">
            <v>2 02 02041 05 0000 151</v>
          </cell>
          <cell r="B1221" t="str">
            <v>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v>
          </cell>
          <cell r="C1221">
            <v>5</v>
          </cell>
        </row>
        <row r="1222">
          <cell r="A1222" t="str">
            <v>2 02 02041 10 0000 151</v>
          </cell>
          <cell r="B1222" t="str">
            <v>Субсидии бюджетам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v>
          </cell>
          <cell r="C1222">
            <v>5</v>
          </cell>
        </row>
        <row r="1223">
          <cell r="A1223" t="str">
            <v>2 02 02043 02 0000 151</v>
          </cell>
          <cell r="B1223" t="str">
            <v>Субсидии бюджетам субъектов Российской Федерации на материально-техническое обеспечение центров психолого-педагогической реабилитации и коррекции несовершеннолетних, злоупотребляющих наркотиками</v>
          </cell>
          <cell r="C1223">
            <v>4</v>
          </cell>
        </row>
        <row r="1224">
          <cell r="A1224" t="str">
            <v>2 02 02044 00 0000 151</v>
          </cell>
          <cell r="B1224" t="str">
            <v xml:space="preserve">Субсидии бюджетам на обеспечение автомобильными дорогами новых микрорайонов </v>
          </cell>
          <cell r="C1224">
            <v>4</v>
          </cell>
        </row>
        <row r="1225">
          <cell r="A1225" t="str">
            <v>2 02 02044 03 0000 151</v>
          </cell>
          <cell r="B1225" t="str">
            <v>Субсидии бюджетам внутригородских муниципальных образований городов федерального значения Москвы и Санкт-Петербурга на обеспечение автомобильными дорогами новых микрорайонов</v>
          </cell>
          <cell r="C1225">
            <v>5</v>
          </cell>
        </row>
        <row r="1226">
          <cell r="A1226" t="str">
            <v>2 02 02044 04 0000 151</v>
          </cell>
          <cell r="B1226" t="str">
            <v>Субсидии бюджетам городских округов на обеспечение автомобильными дорогами новых микрорайонов</v>
          </cell>
          <cell r="C1226">
            <v>5</v>
          </cell>
        </row>
        <row r="1227">
          <cell r="A1227" t="str">
            <v>2 02 02044 05 0000 151</v>
          </cell>
          <cell r="B1227" t="str">
            <v>Субсидии бюджетам муниципальных районов на обеспечение автомобильными дорогами новых микрорайонов</v>
          </cell>
          <cell r="C1227">
            <v>5</v>
          </cell>
        </row>
        <row r="1228">
          <cell r="A1228" t="str">
            <v>2 02 02044 10 0000 151</v>
          </cell>
          <cell r="B1228" t="str">
            <v>Субсидии бюджетам поселений на обеспечение автомобильными дорогами новых микрорайонов</v>
          </cell>
          <cell r="C1228">
            <v>5</v>
          </cell>
        </row>
        <row r="1229">
          <cell r="A1229" t="str">
            <v>2 02 02046 00 0000 151</v>
          </cell>
          <cell r="B1229" t="str">
            <v>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v>
          </cell>
          <cell r="C1229">
            <v>4</v>
          </cell>
        </row>
        <row r="1230">
          <cell r="A1230" t="str">
            <v>2 02 02046 02 0000 151</v>
          </cell>
          <cell r="B1230" t="str">
            <v>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v>
          </cell>
          <cell r="C1230">
            <v>5</v>
          </cell>
        </row>
        <row r="1231">
          <cell r="A1231" t="str">
            <v>2 02 02046 04 0000 151</v>
          </cell>
          <cell r="B1231" t="str">
            <v>Субсидии бюджетам городских округов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v>
          </cell>
          <cell r="C1231">
            <v>5</v>
          </cell>
        </row>
        <row r="1232">
          <cell r="A1232" t="str">
            <v>2 02 02046 05 0000 151</v>
          </cell>
          <cell r="B1232" t="str">
            <v>Субсидии бюджетам муниципальных районов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v>
          </cell>
          <cell r="C1232">
            <v>5</v>
          </cell>
        </row>
        <row r="1233">
          <cell r="A1233" t="str">
            <v>2 02 02046 10 0000 151</v>
          </cell>
          <cell r="B1233" t="str">
            <v>Субсидии бюджетам поселений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v>
          </cell>
          <cell r="C1233">
            <v>5</v>
          </cell>
        </row>
        <row r="1234">
          <cell r="A1234" t="str">
            <v>2 02 02047 02 0000 151</v>
          </cell>
          <cell r="B1234" t="str">
            <v>Субсидии бюджетам субъектов Российской Федерации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v>
          </cell>
          <cell r="C1234">
            <v>4</v>
          </cell>
        </row>
        <row r="1235">
          <cell r="A1235" t="str">
            <v>2 02 02051 00 0000 151</v>
          </cell>
          <cell r="B1235" t="str">
            <v>Субсидии бюджетам на реализацию федеральных целевых программ</v>
          </cell>
          <cell r="C1235">
            <v>4</v>
          </cell>
        </row>
        <row r="1236">
          <cell r="A1236" t="str">
            <v>2 02 02051 02 0000 151</v>
          </cell>
          <cell r="B1236" t="str">
            <v>Субсидии бюджетам субъектов Российской Федерации на реализацию федеральных целевых программ</v>
          </cell>
          <cell r="C1236">
            <v>5</v>
          </cell>
        </row>
        <row r="1237">
          <cell r="A1237" t="str">
            <v>2 02 02051 03 0000 151</v>
          </cell>
          <cell r="B1237" t="str">
            <v>Субсидии бюджетам внутригородских муниципальных образований городов федерального значения Москвы и Санкт-Петербурга на реализацию федеральных целевых программ</v>
          </cell>
          <cell r="C1237">
            <v>5</v>
          </cell>
        </row>
        <row r="1238">
          <cell r="A1238" t="str">
            <v>2 02 02051 04 0000 151</v>
          </cell>
          <cell r="B1238" t="str">
            <v>Субсидии бюджетам городских округов на реализацию федеральных целевых программ</v>
          </cell>
          <cell r="C1238">
            <v>5</v>
          </cell>
        </row>
        <row r="1239">
          <cell r="A1239" t="str">
            <v>2 02 02051 05 0000 151</v>
          </cell>
          <cell r="B1239" t="str">
            <v>Субсидии бюджетам муниципальных районов на реализацию федеральных целевых программ</v>
          </cell>
          <cell r="C1239">
            <v>5</v>
          </cell>
        </row>
        <row r="1240">
          <cell r="A1240" t="str">
            <v>2 02 02051 10 0000 151</v>
          </cell>
          <cell r="B1240" t="str">
            <v>Субсидии бюджетам поселений на реализацию федеральных целевых программ</v>
          </cell>
          <cell r="C1240">
            <v>5</v>
          </cell>
        </row>
        <row r="1241">
          <cell r="A1241" t="str">
            <v>2 02 02052 00 0000 151</v>
          </cell>
          <cell r="B1241" t="str">
            <v>Субсидии бюджетам на реализацию мероприятий по подготовке и проведению чемпионата мира по футболу в 2018 году в Российской Федерации</v>
          </cell>
          <cell r="C1241">
            <v>4</v>
          </cell>
        </row>
        <row r="1242">
          <cell r="A1242" t="str">
            <v>2 02 02052 02 0000 151</v>
          </cell>
          <cell r="B1242" t="str">
            <v>Субсидии бюджетам субъектов Российской Федерации на реализацию реализацию мероприятий по подготовке и проведению чемпионата мира по футболу в 2018 году в Российской Федерации</v>
          </cell>
          <cell r="C1242">
            <v>5</v>
          </cell>
        </row>
        <row r="1243">
          <cell r="A1243" t="str">
            <v>2 02 02052 03 0000 151</v>
          </cell>
          <cell r="B1243" t="str">
            <v>Субсидии бюджетам внутригородских муниципальных образований городов федерального значения Москвы и Санкт-Петербурга на реализацию реализацию мероприятий по подготовке и проведению чемпионата мира по футболу в 2018 году в Российской Федерации</v>
          </cell>
          <cell r="C1243">
            <v>5</v>
          </cell>
        </row>
        <row r="1244">
          <cell r="A1244" t="str">
            <v>2 02 02052 04 0000 151</v>
          </cell>
          <cell r="B1244" t="str">
            <v>Субсидии бюджетам городских округов на реализацию реализацию мероприятий по подготовке и проведению чемпионата мира по футболу в 2018 году в Российской Федерации</v>
          </cell>
          <cell r="C1244">
            <v>5</v>
          </cell>
        </row>
        <row r="1245">
          <cell r="A1245" t="str">
            <v>2 02 02052 05 0000 151</v>
          </cell>
          <cell r="B1245" t="str">
            <v>Субсидии бюджетам муниципальных районов на реализацию реализацию мероприятий по подготовке и проведению чемпионата мира по футболу в 2018 году в Российской Федерации</v>
          </cell>
          <cell r="C1245">
            <v>5</v>
          </cell>
        </row>
        <row r="1246">
          <cell r="A1246" t="str">
            <v>2 02 02052 10 0000 151</v>
          </cell>
          <cell r="B1246" t="str">
            <v>Субсидии бюджетам поселений на реализацию реализацию мероприятий по подготовке и проведению чемпионата мира по футболу в 2018 году в Российской Федерации</v>
          </cell>
          <cell r="C1246">
            <v>5</v>
          </cell>
        </row>
        <row r="1247">
          <cell r="A1247" t="str">
            <v>2 02 02054 02 0000 151</v>
          </cell>
          <cell r="B1247" t="str">
            <v>Субсидии бюджетам субъектов Российской Федерации на оказание высокотехнологичной медицинской помощи гражданам Российской Федерации</v>
          </cell>
          <cell r="C1247">
            <v>4</v>
          </cell>
        </row>
        <row r="1248">
          <cell r="A1248" t="str">
            <v xml:space="preserve">2 02 02064 02 0000 151 </v>
          </cell>
          <cell r="B1248" t="str">
            <v>Субсидии бюджетам субъектов Российской Федерации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v>
          </cell>
          <cell r="C1248">
            <v>4</v>
          </cell>
        </row>
        <row r="1249">
          <cell r="A1249" t="str">
            <v xml:space="preserve">2 02 02065 02 0000 151 </v>
          </cell>
          <cell r="B1249" t="str">
            <v>Субсидии бюджетам субъектов Российской  Федерации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v>
          </cell>
          <cell r="C1249">
            <v>4</v>
          </cell>
        </row>
        <row r="1250">
          <cell r="A1250" t="str">
            <v>2 02 02067 02 0000 151</v>
          </cell>
          <cell r="B1250" t="str">
            <v>Субсидии бюджетам субъектов Российской Федерации на поощрение лучших учителей</v>
          </cell>
          <cell r="C1250">
            <v>4</v>
          </cell>
        </row>
        <row r="1251">
          <cell r="A1251" t="str">
            <v>2 02 02070 00 0000 151</v>
          </cell>
          <cell r="B1251" t="str">
            <v>Субсидии бюджетам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v>
          </cell>
          <cell r="C1251">
            <v>4</v>
          </cell>
        </row>
        <row r="1252">
          <cell r="A1252" t="str">
            <v>2 02 02070 02 0000 151</v>
          </cell>
          <cell r="B1252" t="str">
            <v>Субсидия бюджету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v>
          </cell>
          <cell r="C1252">
            <v>5</v>
          </cell>
        </row>
        <row r="1253">
          <cell r="A1253" t="str">
            <v>2 02 02070 04 0000 151</v>
          </cell>
          <cell r="B1253" t="str">
            <v>Субсидии бюджетам городских округов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v>
          </cell>
          <cell r="C1253">
            <v>5</v>
          </cell>
        </row>
        <row r="1254">
          <cell r="A1254" t="str">
            <v>2 02 02070 05 0000 151</v>
          </cell>
          <cell r="B1254" t="str">
            <v>Субсидии бюджетам муниципальных районов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v>
          </cell>
          <cell r="C1254">
            <v>5</v>
          </cell>
        </row>
        <row r="1255">
          <cell r="A1255" t="str">
            <v>2 02 02070 10 0000 151</v>
          </cell>
          <cell r="B1255" t="str">
            <v>Субсидии бюджетам поселений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v>
          </cell>
          <cell r="C1255">
            <v>5</v>
          </cell>
        </row>
        <row r="1256">
          <cell r="A1256" t="str">
            <v>2 02 02071 00 0000 151</v>
          </cell>
          <cell r="B1256" t="str">
            <v>Субсидии бюджетам на предоставление грантов в области науки, культуры, искусства и средств массовой информации</v>
          </cell>
          <cell r="C1256">
            <v>4</v>
          </cell>
        </row>
        <row r="1257">
          <cell r="A1257" t="str">
            <v>2 02 02071 02 0000 151</v>
          </cell>
          <cell r="B1257" t="str">
            <v>Субсидии бюджетам субъектов Российской Федерации на предоставление грантов в области науки, культуры, искусства и средств массовой информации</v>
          </cell>
          <cell r="C1257">
            <v>5</v>
          </cell>
        </row>
        <row r="1258">
          <cell r="A1258" t="str">
            <v>2 02 02071 03 0000 151</v>
          </cell>
          <cell r="B1258" t="str">
            <v>Субсидии бюджетам внутригородских муниципальных образований городов федерального значения Москвы и Санкт-Петербурга на предоставление грантов в области науки, культуры, искусства и средств массовой информации</v>
          </cell>
          <cell r="C1258">
            <v>5</v>
          </cell>
        </row>
        <row r="1259">
          <cell r="A1259" t="str">
            <v>2 02 02071 04 0000 151</v>
          </cell>
          <cell r="B1259" t="str">
            <v>Субсидии бюджетам городских округов на предоставление грантов в области науки, культуры, искусства и средств массовой информации</v>
          </cell>
          <cell r="C1259">
            <v>5</v>
          </cell>
        </row>
        <row r="1260">
          <cell r="A1260" t="str">
            <v>2 02 02071 05 0000 151</v>
          </cell>
          <cell r="B1260" t="str">
            <v>Субсидии бюджетам муниципальных районов на предоставление грантов в области науки, культуры, искусства и средств массовой информации</v>
          </cell>
          <cell r="C1260">
            <v>5</v>
          </cell>
        </row>
        <row r="1261">
          <cell r="A1261" t="str">
            <v>2 02 02071 10 0000 151</v>
          </cell>
          <cell r="B1261" t="str">
            <v>Субсидии бюджетам поселений на предоставление грантов в области науки, культуры, искусства и средств массовой информации</v>
          </cell>
          <cell r="C1261">
            <v>5</v>
          </cell>
        </row>
        <row r="1262">
          <cell r="A1262" t="str">
            <v>2 02 02072 02 0000 151</v>
          </cell>
          <cell r="B1262" t="str">
            <v>Субсидия бюджету Ставропольского края на проведение Северо-Кавказского молодежного форума "Машук"</v>
          </cell>
          <cell r="C1262">
            <v>4</v>
          </cell>
        </row>
        <row r="1263">
          <cell r="A1263" t="str">
            <v>2 02 02073 00 0000 151</v>
          </cell>
          <cell r="B1263" t="str">
            <v>Субсидии бюджетам на создание технопарков</v>
          </cell>
          <cell r="C1263">
            <v>4</v>
          </cell>
        </row>
        <row r="1264">
          <cell r="A1264" t="str">
            <v>2 02 02073 02 0000 151</v>
          </cell>
          <cell r="B1264" t="str">
            <v>Субсидии бюджетам субъектов Российской Федерации на создание технопарков</v>
          </cell>
          <cell r="C1264">
            <v>5</v>
          </cell>
        </row>
        <row r="1265">
          <cell r="A1265" t="str">
            <v>2 02 02073 03 0000 151</v>
          </cell>
          <cell r="B1265" t="str">
            <v>Субсидии бюджетам внутригородских муниципальных образований городов федерального значения Москвы и Санкт-Петербурга на создание технопарков</v>
          </cell>
          <cell r="C1265">
            <v>5</v>
          </cell>
        </row>
        <row r="1266">
          <cell r="A1266" t="str">
            <v>2 02 02073 04 0000 151</v>
          </cell>
          <cell r="B1266" t="str">
            <v>Субсидии бюджетам городских округов на создание технопарков</v>
          </cell>
          <cell r="C1266">
            <v>5</v>
          </cell>
        </row>
        <row r="1267">
          <cell r="A1267" t="str">
            <v>2 02 02073 05 0000 151</v>
          </cell>
          <cell r="B1267" t="str">
            <v>Субсидии бюджетам муниципальных районов на создание технопарков</v>
          </cell>
          <cell r="C1267">
            <v>5</v>
          </cell>
        </row>
        <row r="1268">
          <cell r="A1268" t="str">
            <v>2 02 02073 10 0000 151</v>
          </cell>
          <cell r="B1268" t="str">
            <v>Субсидии бюджетам поселений на создание технопарков</v>
          </cell>
          <cell r="C1268">
            <v>5</v>
          </cell>
        </row>
        <row r="1269">
          <cell r="A1269" t="str">
            <v>2 02 02074 00 0000 151</v>
          </cell>
          <cell r="B1269" t="str">
            <v>Субсидии бюджетам на совершенствование организации питания учащихся в общеобразовательных учреждениях</v>
          </cell>
          <cell r="C1269">
            <v>4</v>
          </cell>
        </row>
        <row r="1270">
          <cell r="A1270" t="str">
            <v>2 02 02074 02 0000 151</v>
          </cell>
          <cell r="B1270" t="str">
            <v>Субсидии бюджетам субъектов Российской Федерации на совершенствование организации питания учащихся в общеобразовательных учреждениях</v>
          </cell>
          <cell r="C1270">
            <v>5</v>
          </cell>
        </row>
        <row r="1271">
          <cell r="A1271" t="str">
            <v>2 02 02074 03 0000 151</v>
          </cell>
          <cell r="B1271" t="str">
            <v>Субсидии бюджетам внутригородских муниципальных образований городов федерального значения Москвы и Санкт-Петербурга на совершенствование организации питания учащихся в общеобразовательных учреждениях</v>
          </cell>
          <cell r="C1271">
            <v>5</v>
          </cell>
        </row>
        <row r="1272">
          <cell r="A1272" t="str">
            <v>2 02 02074 04 0000 151</v>
          </cell>
          <cell r="B1272" t="str">
            <v>Субсидии бюджетам городских округов на совершенствование организации питания учащихся в общеобразовательных учреждениях</v>
          </cell>
          <cell r="C1272">
            <v>5</v>
          </cell>
        </row>
        <row r="1273">
          <cell r="A1273" t="str">
            <v>2 02 02074 05 0000 151</v>
          </cell>
          <cell r="B1273" t="str">
            <v>Субсидии бюджетам муниципальных районов на совершенствование организации питания учащихся в общеобразовательных учреждениях</v>
          </cell>
          <cell r="C1273">
            <v>5</v>
          </cell>
        </row>
        <row r="1274">
          <cell r="A1274" t="str">
            <v>2 02 02074 10 0000 151</v>
          </cell>
          <cell r="B1274" t="str">
            <v>Субсидии бюджетам поселений на совершенствование организации питания учащихся в общеобразовательных учреждениях</v>
          </cell>
          <cell r="C1274">
            <v>5</v>
          </cell>
        </row>
        <row r="1275">
          <cell r="A1275" t="str">
            <v>2 02 02077 00 0000 151</v>
          </cell>
          <cell r="B1275" t="str">
            <v>Субсидии бюджетам на софинансирование капитальных вложений в объекты государственной (муниципальной) собственности</v>
          </cell>
          <cell r="C1275">
            <v>4</v>
          </cell>
        </row>
        <row r="1276">
          <cell r="A1276" t="str">
            <v>2 02 02077 02 0000 151</v>
          </cell>
          <cell r="B1276" t="str">
            <v>Субсидии бюджетам субъектов Российской Федерации  на софинансирование капитальных вложений в объекты государственной (муниципальной) собственности</v>
          </cell>
          <cell r="C1276">
            <v>5</v>
          </cell>
        </row>
        <row r="1277">
          <cell r="A1277" t="str">
            <v>2 02 02077 03 0000 151</v>
          </cell>
          <cell r="B1277" t="str">
            <v>Субсидии бюджетам внутригородских муниципальных образований городов федерального значения Москвы и Санкт-Петербурга на софинансирование капитальных вложений в объекты государственной (муниципальной) собственности</v>
          </cell>
          <cell r="C1277">
            <v>5</v>
          </cell>
        </row>
        <row r="1278">
          <cell r="A1278" t="str">
            <v>2 02 02077 04 0000 151</v>
          </cell>
          <cell r="B1278" t="str">
            <v>Субсидии бюджетам городских округов на софинансирование капитальных вложений в объекты муниципальной собственности</v>
          </cell>
          <cell r="C1278">
            <v>5</v>
          </cell>
        </row>
        <row r="1279">
          <cell r="A1279" t="str">
            <v>2 02 02077 05 0000 151</v>
          </cell>
          <cell r="B1279" t="str">
            <v>Субсидии бюджетам муниципальных районов на  на софинансирование капитальных вложений в объекты муниципальной собственности</v>
          </cell>
          <cell r="C1279">
            <v>5</v>
          </cell>
        </row>
        <row r="1280">
          <cell r="A1280" t="str">
            <v>2 02 02077 10 0000 151</v>
          </cell>
          <cell r="B1280" t="str">
            <v>Субсидии бюджетам поселений на софинансирование капитальных вложений в объекты муниципальной собственности</v>
          </cell>
          <cell r="C1280">
            <v>5</v>
          </cell>
        </row>
        <row r="1281">
          <cell r="A1281" t="str">
            <v>2 02 02078 00 0000 151</v>
          </cell>
          <cell r="B1281" t="str">
            <v>Субсидии бюджетам на бюджетные инвестиции для модернизации объектов коммунальной инфраструктуры</v>
          </cell>
          <cell r="C1281">
            <v>4</v>
          </cell>
        </row>
        <row r="1282">
          <cell r="A1282" t="str">
            <v>2 02 02078 02 0000 151</v>
          </cell>
          <cell r="B1282" t="str">
            <v>Субсидии бюджетам субъектов Российской Федерации на бюджетные инвестиции для модернизации объектов коммунальной инфраструктуры</v>
          </cell>
          <cell r="C1282">
            <v>5</v>
          </cell>
        </row>
        <row r="1283">
          <cell r="A1283" t="str">
            <v>2 02 02078 03 0000 151</v>
          </cell>
          <cell r="B1283" t="str">
            <v>Субсидии бюджетам внутригородских муниципальных образований городов федерального значения Москвы и Санкт-Петербурга на бюджетные инвестиции для модернизации объектов коммунальной инфраструктуры</v>
          </cell>
          <cell r="C1283">
            <v>5</v>
          </cell>
        </row>
        <row r="1284">
          <cell r="A1284" t="str">
            <v>2 02 02078 04 0000 151</v>
          </cell>
          <cell r="B1284" t="str">
            <v>Субсидии бюджетам городских округов на бюджетные инвестиции для модернизации объектов коммунальной инфраструктуры</v>
          </cell>
          <cell r="C1284">
            <v>5</v>
          </cell>
        </row>
        <row r="1285">
          <cell r="A1285" t="str">
            <v>2 02 02078 05 0000 151</v>
          </cell>
          <cell r="B1285" t="str">
            <v>Субсидии бюджетам муниципальных районов на  бюджетные инвестиции для модернизации объектов коммунальной инфраструктуры</v>
          </cell>
          <cell r="C1285">
            <v>5</v>
          </cell>
        </row>
        <row r="1286">
          <cell r="A1286" t="str">
            <v>2 02 02078 10 0000 151</v>
          </cell>
          <cell r="B1286" t="str">
            <v>Субсидии бюджетам поселений на бюджетные инвестиции для модернизации объектов коммунальной инфраструктуры</v>
          </cell>
          <cell r="C1286">
            <v>5</v>
          </cell>
        </row>
        <row r="1287">
          <cell r="A1287" t="str">
            <v>2 02 02079 00 0000 151</v>
          </cell>
          <cell r="B1287" t="str">
            <v>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v>
          </cell>
          <cell r="C1287">
            <v>4</v>
          </cell>
        </row>
        <row r="1288">
          <cell r="A1288" t="str">
            <v>2 02 02079 03 0000 151</v>
          </cell>
          <cell r="B1288" t="str">
            <v>Субсидии бюджетам внутригородских муниципальных образований городов федерального значения Москвы и Санкт-Петербурга на переселение граждан из жилищного фонда, признанного непригодным для проживания, и (или) жилищного фонда с высоким уровнем износа (более 70 процентов)</v>
          </cell>
          <cell r="C1288">
            <v>5</v>
          </cell>
        </row>
        <row r="1289">
          <cell r="A1289" t="str">
            <v>2 02 02079 04 0000 151</v>
          </cell>
          <cell r="B1289" t="str">
            <v>Субсидии бюджетам городских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v>
          </cell>
          <cell r="C1289">
            <v>5</v>
          </cell>
        </row>
        <row r="1290">
          <cell r="A1290" t="str">
            <v>2 02 02079 05 0000 151</v>
          </cell>
          <cell r="B1290" t="str">
            <v>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v>
          </cell>
          <cell r="C1290">
            <v>5</v>
          </cell>
        </row>
        <row r="1291">
          <cell r="A1291" t="str">
            <v>2 02 02079 10 0000 151</v>
          </cell>
          <cell r="B1291" t="str">
            <v>Субсидии бюджетам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v>
          </cell>
          <cell r="C1291">
            <v>5</v>
          </cell>
        </row>
        <row r="1292">
          <cell r="A1292" t="str">
            <v>2 02 02080 00 0000 151</v>
          </cell>
          <cell r="B1292" t="str">
            <v>Субсидии бюджетам для обеспечения земельных участков коммунальной инфраструктурой в целях жилищного строительства</v>
          </cell>
          <cell r="C1292">
            <v>4</v>
          </cell>
        </row>
        <row r="1293">
          <cell r="A1293" t="str">
            <v>2 02 02080 02 0000 151</v>
          </cell>
          <cell r="B1293" t="str">
            <v>Субсидии бюджетам субъектов Российской Федерации для обеспечения земельных участков коммунальной инфраструктурой в целях жилищного строительства</v>
          </cell>
          <cell r="C1293">
            <v>5</v>
          </cell>
        </row>
        <row r="1294">
          <cell r="A1294" t="str">
            <v>2 02 02080 03 0000 151</v>
          </cell>
          <cell r="B1294" t="str">
            <v>Субсидии бюджетам внутригородских муниципальных образований городов федерального значения Москвы и Санкт-Петербурга для обеспечения земельных участков коммунальной инфраструктурой в целях жилищного строительства</v>
          </cell>
          <cell r="C1294">
            <v>5</v>
          </cell>
        </row>
        <row r="1295">
          <cell r="A1295" t="str">
            <v>2 02 02080 04 0000 151</v>
          </cell>
          <cell r="B1295" t="str">
            <v>Субсидии бюджетам городских округов для обеспечения земельных участков коммунальной инфраструктурой в целях жилищного строительства</v>
          </cell>
          <cell r="C1295">
            <v>5</v>
          </cell>
        </row>
        <row r="1296">
          <cell r="A1296" t="str">
            <v>2 02 02080 05 0000 151</v>
          </cell>
          <cell r="B1296" t="str">
            <v>Субсидии бюджетам муниципальных районов для обеспечения земельных участков коммунальной инфраструктурой в целях жилищного строительства</v>
          </cell>
          <cell r="C1296">
            <v>5</v>
          </cell>
        </row>
        <row r="1297">
          <cell r="A1297" t="str">
            <v>2 02 02080 10 0000 151</v>
          </cell>
          <cell r="B1297" t="str">
            <v>Субсидии бюджетам поселений для обеспечения земельных участков коммунальной инфраструктурой в целях жилищного строительства</v>
          </cell>
          <cell r="C1297">
            <v>5</v>
          </cell>
        </row>
        <row r="1298">
          <cell r="A1298" t="str">
            <v>2 02 02081 00 0000 151</v>
          </cell>
          <cell r="B1298" t="str">
            <v>Субсидии бюджетам на мероприятия по обеспечению жильем иных категорий граждан на основании решений Правительства Российской Федерации</v>
          </cell>
          <cell r="C1298">
            <v>4</v>
          </cell>
        </row>
        <row r="1299">
          <cell r="A1299" t="str">
            <v>2 02 02081 02 0000 151</v>
          </cell>
          <cell r="B1299" t="str">
            <v>Субсидии бюджетам субъектов Российской Федерации на мероприятия по обеспечению жильем иных категорий граждан на основании решений Правительства Российской Федерации</v>
          </cell>
          <cell r="C1299">
            <v>5</v>
          </cell>
        </row>
        <row r="1300">
          <cell r="A1300" t="str">
            <v>2 02 02081 03 0000 151</v>
          </cell>
          <cell r="B1300" t="str">
            <v>Субсидии бюджетам внутригородских муниципальных образований городов федерального значения Москвы и Санкт-Петербурга на мероприятия по обеспечению жильем иных категорий граждан на основании решений Правительства Российской Федерации</v>
          </cell>
          <cell r="C1300">
            <v>5</v>
          </cell>
        </row>
        <row r="1301">
          <cell r="A1301" t="str">
            <v>2 02 02081 04 0000 151</v>
          </cell>
          <cell r="B1301" t="str">
            <v>Субсидии бюджетам городских округов на мероприятия по обеспечению жильем иных категорий граждан на основании решений Правительства Российской Федерации</v>
          </cell>
          <cell r="C1301">
            <v>5</v>
          </cell>
        </row>
        <row r="1302">
          <cell r="A1302" t="str">
            <v>2 02 02081 05 0000 151</v>
          </cell>
          <cell r="B1302" t="str">
            <v>Субсидии бюджетам муниципальных районов на мероприятия по обеспечению жильем иных категорий граждан на основании решений Правительства Российской Федерации</v>
          </cell>
          <cell r="C1302">
            <v>5</v>
          </cell>
        </row>
        <row r="1303">
          <cell r="A1303" t="str">
            <v>2 02 02081 10 0000 151</v>
          </cell>
          <cell r="B1303" t="str">
            <v>Субсидии бюджетам поселений на мероприятия по обеспечению жильем иных категорий граждан на основании решений Правительства Российской Федерации</v>
          </cell>
          <cell r="C1303">
            <v>5</v>
          </cell>
        </row>
        <row r="1304">
          <cell r="A1304" t="str">
            <v>2 02 02082 02 0000 151</v>
          </cell>
          <cell r="B1304" t="str">
            <v>Субсидии бюджетам субъектов Российской Федерации на компенсацию части затрат на приобретение средств химизации</v>
          </cell>
          <cell r="C1304">
            <v>4</v>
          </cell>
        </row>
        <row r="1305">
          <cell r="A1305" t="str">
            <v>2 02 02083 02 0000 151</v>
          </cell>
          <cell r="B1305" t="str">
            <v>Субсидии бюджетам субъектов Российской Федерации на оснащение государственных наркологических диспансеров специальным оборудованием</v>
          </cell>
          <cell r="C1305">
            <v>4</v>
          </cell>
        </row>
        <row r="1306">
          <cell r="A1306" t="str">
            <v>2 02 02084 00 0000 151</v>
          </cell>
          <cell r="B1306" t="str">
            <v>Субсидии бюджетам на развитие инфраструктуры города Мирного</v>
          </cell>
          <cell r="C1306">
            <v>4</v>
          </cell>
        </row>
        <row r="1307">
          <cell r="A1307" t="str">
            <v>2 02 02084 02 0000 151</v>
          </cell>
          <cell r="B1307" t="str">
            <v>Субсидии бюджетам субъектов Российской Федерации на развитие инфраструктуры города Мирного</v>
          </cell>
          <cell r="C1307">
            <v>5</v>
          </cell>
        </row>
        <row r="1308">
          <cell r="A1308" t="str">
            <v>2 02 02084 04 0000 151</v>
          </cell>
          <cell r="B1308" t="str">
            <v>Субсидии бюджетам городских округов на развитие инфраструктуры города Мирного</v>
          </cell>
          <cell r="C1308">
            <v>5</v>
          </cell>
        </row>
        <row r="1309">
          <cell r="A1309" t="str">
            <v>2 02 02085 00 0000 151</v>
          </cell>
          <cell r="B1309" t="str">
            <v>Субсидии бюджетам на осуществление мероприятий по обеспечению жильем граждан Российской Федерации, проживающих в сельской местности</v>
          </cell>
          <cell r="C1309">
            <v>4</v>
          </cell>
        </row>
        <row r="1310">
          <cell r="A1310" t="str">
            <v>2 02 02085 02 0000 151</v>
          </cell>
          <cell r="B1310" t="str">
            <v>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v>
          </cell>
          <cell r="C1310">
            <v>5</v>
          </cell>
        </row>
        <row r="1311">
          <cell r="A1311" t="str">
            <v>2 02 02085 04 0000 151</v>
          </cell>
          <cell r="B1311" t="str">
            <v>Субсидии бюджетам городских округов на осуществление мероприятий по обеспечению жильем граждан Российской Федерации, проживающих в сельской местности</v>
          </cell>
          <cell r="C1311">
            <v>5</v>
          </cell>
        </row>
        <row r="1312">
          <cell r="A1312" t="str">
            <v>2 02 02085 05 0000 151</v>
          </cell>
          <cell r="B1312" t="str">
            <v>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v>
          </cell>
          <cell r="C1312">
            <v>5</v>
          </cell>
        </row>
        <row r="1313">
          <cell r="A1313" t="str">
            <v>2 02 02085 10 0000 151</v>
          </cell>
          <cell r="B1313" t="str">
            <v>Субсидии бюджетам поселений на осуществление мероприятий по обеспечению жильем граждан Российской Федерации, проживающих в сельской местности</v>
          </cell>
          <cell r="C1313">
            <v>5</v>
          </cell>
        </row>
        <row r="1314">
          <cell r="A1314" t="str">
            <v>2 02 02086 02 0000 151</v>
          </cell>
          <cell r="B1314" t="str">
            <v>Субсидии бюджетам субъектов Российской Федерации из местных бюджетов для формирования региональных фондов финансовой поддержки поселений и региональных фондов финансовой поддержки муниципальных районов (городских округов)</v>
          </cell>
          <cell r="C1314">
            <v>4</v>
          </cell>
        </row>
        <row r="1315">
          <cell r="A1315" t="str">
            <v>2 02 02087 05 0000 151</v>
          </cell>
          <cell r="B1315" t="str">
            <v>Субсидии бюджетам муниципальных районов из бюджетов поселений на решение вопросов местного значения межмуниципального характера</v>
          </cell>
          <cell r="C1315">
            <v>4</v>
          </cell>
        </row>
        <row r="1316">
          <cell r="A1316" t="str">
            <v>2 02 02088 00 0000 151</v>
          </cell>
          <cell r="B1316" t="str">
            <v>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v>
          </cell>
          <cell r="C1316">
            <v>4</v>
          </cell>
        </row>
        <row r="1317">
          <cell r="A1317" t="str">
            <v>2 02 02088 03 0000 151</v>
          </cell>
          <cell r="B1317" t="str">
            <v>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v>
          </cell>
          <cell r="C1317">
            <v>5</v>
          </cell>
        </row>
        <row r="1318">
          <cell r="A1318" t="str">
            <v>2 02 02088 03 0001 151</v>
          </cell>
          <cell r="B1318" t="str">
            <v>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v>
          </cell>
          <cell r="C1318">
            <v>6</v>
          </cell>
        </row>
        <row r="1319">
          <cell r="A1319" t="str">
            <v>2 02 02088 03 0002 151</v>
          </cell>
          <cell r="B1319" t="str">
            <v>Субсидии бюджетам внутригородских  муниципальных образований городов федерального значения Москвы и Санкт-Петербурга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v>
          </cell>
          <cell r="C1319">
            <v>6</v>
          </cell>
        </row>
        <row r="1320">
          <cell r="A1320" t="str">
            <v>2 02 02088 03 0004 151</v>
          </cell>
          <cell r="B1320" t="str">
            <v>Субсидии бюджетам внутригородских муниципальных образований городов федерального значения Москвы и Санкт - Петербурга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v>
          </cell>
          <cell r="C1320">
            <v>6</v>
          </cell>
        </row>
        <row r="1321">
          <cell r="A1321" t="str">
            <v xml:space="preserve">2 02 02088 03 0005 151 </v>
          </cell>
          <cell r="B1321" t="str">
            <v>Субсидии бюджетам внутригородских муниципальных образований городов федерального значения Москвы и Санкт - Петербурга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v>
          </cell>
          <cell r="C1321">
            <v>6</v>
          </cell>
        </row>
        <row r="1322">
          <cell r="A1322" t="str">
            <v>2 02 02088 04 0000 151</v>
          </cell>
          <cell r="B1322" t="str">
            <v>Субсидии бюджетам городских округов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v>
          </cell>
          <cell r="C1322">
            <v>5</v>
          </cell>
        </row>
        <row r="1323">
          <cell r="A1323" t="str">
            <v>2 02 02088 04 0001 151</v>
          </cell>
          <cell r="B1323" t="str">
            <v>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v>
          </cell>
          <cell r="C1323">
            <v>6</v>
          </cell>
        </row>
        <row r="1324">
          <cell r="A1324" t="str">
            <v>2 02 02088 04 0002 151</v>
          </cell>
          <cell r="B1324" t="str">
            <v>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v>
          </cell>
          <cell r="C1324">
            <v>6</v>
          </cell>
        </row>
        <row r="1325">
          <cell r="A1325" t="str">
            <v>2 02 02088 04 0004 151</v>
          </cell>
          <cell r="B1325" t="str">
            <v>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v>
          </cell>
          <cell r="C1325">
            <v>6</v>
          </cell>
        </row>
        <row r="1326">
          <cell r="A1326" t="str">
            <v>2 02 02088 04 0005 151</v>
          </cell>
          <cell r="B1326" t="str">
            <v>Субсидии бюджету Владивостокского городского округа на обеспечение мероприятий по капитальному ремонту многоквартирных домов (в части ремонта крыш, утепления и ремонта фасадов) на территории города Владивостока за счет средств, поступивших от государственной корпорации - Фонда содействия реформированию жилищно-коммунального хозяйства</v>
          </cell>
          <cell r="C1326">
            <v>6</v>
          </cell>
        </row>
        <row r="1327">
          <cell r="A1327" t="str">
            <v xml:space="preserve">2 02 02088 04 0006 151 </v>
          </cell>
          <cell r="B1327" t="str">
            <v>Субсидии бюджетам городских округов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v>
          </cell>
          <cell r="C1327">
            <v>6</v>
          </cell>
        </row>
        <row r="1328">
          <cell r="A1328" t="str">
            <v>2 02 02088 05 0000 151</v>
          </cell>
          <cell r="B1328" t="str">
            <v>Субсидии бюджетам муниципальных районов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v>
          </cell>
          <cell r="C1328">
            <v>5</v>
          </cell>
        </row>
        <row r="1329">
          <cell r="A1329" t="str">
            <v>2 02 02088 05 0001 151</v>
          </cell>
          <cell r="B1329" t="str">
            <v>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v>
          </cell>
          <cell r="C1329">
            <v>6</v>
          </cell>
        </row>
        <row r="1330">
          <cell r="A1330" t="str">
            <v>2 02 02088 05 0002 151</v>
          </cell>
          <cell r="B1330" t="str">
            <v>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v>
          </cell>
          <cell r="C1330">
            <v>6</v>
          </cell>
        </row>
        <row r="1331">
          <cell r="A1331" t="str">
            <v>2 02 02088 05 0004 151</v>
          </cell>
          <cell r="B1331" t="str">
            <v>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v>
          </cell>
          <cell r="C1331">
            <v>6</v>
          </cell>
        </row>
        <row r="1332">
          <cell r="A1332" t="str">
            <v>2 02 02088 05 0005 151</v>
          </cell>
          <cell r="B1332" t="str">
            <v>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v>
          </cell>
          <cell r="C1332">
            <v>6</v>
          </cell>
        </row>
        <row r="1333">
          <cell r="A1333" t="str">
            <v>2 02 02088 10 0000 151</v>
          </cell>
          <cell r="B1333" t="str">
            <v>Субсидии бюджетам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v>
          </cell>
          <cell r="C1333">
            <v>5</v>
          </cell>
        </row>
        <row r="1334">
          <cell r="A1334" t="str">
            <v>2 02 02088 10 0001 151</v>
          </cell>
          <cell r="B1334" t="str">
            <v>Субсидии бюджетам поселений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v>
          </cell>
          <cell r="C1334">
            <v>6</v>
          </cell>
        </row>
        <row r="1335">
          <cell r="A1335" t="str">
            <v>2 02 02088 10 0002 151</v>
          </cell>
          <cell r="B1335" t="str">
            <v>Субсидии бюджетам поселений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v>
          </cell>
          <cell r="C1335">
            <v>6</v>
          </cell>
        </row>
        <row r="1336">
          <cell r="A1336" t="str">
            <v>2 02 02088 10 0004 151</v>
          </cell>
          <cell r="B1336" t="str">
            <v>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v>
          </cell>
          <cell r="C1336">
            <v>6</v>
          </cell>
        </row>
        <row r="1337">
          <cell r="A1337" t="str">
            <v>2 02 02088 10 0005 151</v>
          </cell>
          <cell r="B1337" t="str">
            <v>Субсидии бюджетам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v>
          </cell>
          <cell r="C1337">
            <v>6</v>
          </cell>
        </row>
        <row r="1338">
          <cell r="A1338" t="str">
            <v>2 02 02089 00 0000 151</v>
          </cell>
          <cell r="B1338" t="str">
            <v>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v>
          </cell>
          <cell r="C1338">
            <v>4</v>
          </cell>
        </row>
        <row r="1339">
          <cell r="A1339" t="str">
            <v>2 02 02089 03 0000 151</v>
          </cell>
          <cell r="B1339" t="str">
            <v>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и переселению граждан из аварийного жилищного фонда и модернизации систем коммунальной инфраструктуры за счет средств бюджетов</v>
          </cell>
          <cell r="C1339">
            <v>5</v>
          </cell>
        </row>
        <row r="1340">
          <cell r="A1340" t="str">
            <v>2 02 02089 03 0001 151</v>
          </cell>
          <cell r="B1340" t="str">
            <v>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за счет средств бюджетов</v>
          </cell>
          <cell r="C1340">
            <v>6</v>
          </cell>
        </row>
        <row r="1341">
          <cell r="A1341" t="str">
            <v>2 02 02089 03 0002 151</v>
          </cell>
          <cell r="B1341" t="str">
            <v>Субсидии бюджетам внутригородских  муниципальных образований городов федерального значения Москвы и Санкт-Петербурга на обеспечение мероприятий  по переселению граждан из аварийного жилищного фонда за счет средств бюджетов</v>
          </cell>
          <cell r="C1341">
            <v>6</v>
          </cell>
        </row>
        <row r="1342">
          <cell r="A1342" t="str">
            <v>2 02 02089 03 0004 151</v>
          </cell>
          <cell r="B1342" t="str">
            <v>Субсидии бюджетам внутригородских муниципальных образований городов федерального значения Москвы и Санкт – Петербурга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v>
          </cell>
          <cell r="C1342">
            <v>6</v>
          </cell>
        </row>
        <row r="1343">
          <cell r="A1343" t="str">
            <v>2 02 02089 03 0005 151</v>
          </cell>
          <cell r="B1343" t="str">
            <v>Субсидии бюджетам внутригородских муниципальных образований городов федерального значения Москвы и Санкт – Петербурга на обеспечение мероприятий по модернизации систем коммунальной инфраструктуры за счет средств бюджетов</v>
          </cell>
          <cell r="C1343">
            <v>6</v>
          </cell>
        </row>
        <row r="1344">
          <cell r="A1344" t="str">
            <v>2 02 02089 04 0000 151</v>
          </cell>
          <cell r="B1344" t="str">
            <v>Субсидии бюджетам городских округов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v>
          </cell>
          <cell r="C1344">
            <v>5</v>
          </cell>
        </row>
        <row r="1345">
          <cell r="A1345" t="str">
            <v>2 02 02089 04 0001 151</v>
          </cell>
          <cell r="B1345" t="str">
            <v>Субсидии бюджетам городских округов на обеспечение мероприятий по капитальному  ремонту многоквартирных домов за счет средств бюджетов</v>
          </cell>
          <cell r="C1345">
            <v>6</v>
          </cell>
        </row>
        <row r="1346">
          <cell r="A1346" t="str">
            <v>2 02 02089 04 0002 151</v>
          </cell>
          <cell r="B1346" t="str">
            <v>Субсидии бюджетам городских округов на обеспечение мероприятий по переселению граждан из аварийного  жилищного фонда за счет средств бюджетов</v>
          </cell>
          <cell r="C1346">
            <v>6</v>
          </cell>
        </row>
        <row r="1347">
          <cell r="A1347" t="str">
            <v>2 02 02089 04 0004 151</v>
          </cell>
          <cell r="B1347" t="str">
            <v>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v>
          </cell>
          <cell r="C1347">
            <v>6</v>
          </cell>
        </row>
        <row r="1348">
          <cell r="A1348" t="str">
            <v>2 02 02089 04 0005 151</v>
          </cell>
          <cell r="B1348" t="str">
            <v>Субсидии бюджетам городских округов на обеспечение мероприятий по модернизации систем коммунальной инфраструктуры за счет средств бюджетов</v>
          </cell>
          <cell r="C1348">
            <v>6</v>
          </cell>
        </row>
        <row r="1349">
          <cell r="A1349" t="str">
            <v>2 02 02089 05 0000 151</v>
          </cell>
          <cell r="B1349" t="str">
            <v>Субсидии бюджетам муниципальных районов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v>
          </cell>
          <cell r="C1349">
            <v>5</v>
          </cell>
        </row>
        <row r="1350">
          <cell r="A1350" t="str">
            <v>2 02 02089 05 0001 151</v>
          </cell>
          <cell r="B1350" t="str">
            <v>Субсидии  бюджетам муниципальных районов на обеспечение мероприятий по капитальному ремонту многоквартирных домов за счет средств бюджетов</v>
          </cell>
          <cell r="C1350">
            <v>6</v>
          </cell>
        </row>
        <row r="1351">
          <cell r="A1351" t="str">
            <v>2 02 02089 05 0002 151</v>
          </cell>
          <cell r="B1351" t="str">
            <v>Субсидии бюджетам муниципальных районов на обеспечение мероприятий по переселению граждан из аварийного жилищного фонда за счет средств бюджетов</v>
          </cell>
          <cell r="C1351">
            <v>6</v>
          </cell>
        </row>
        <row r="1352">
          <cell r="A1352" t="str">
            <v>2 02 02089 05 0004 151</v>
          </cell>
          <cell r="B1352" t="str">
            <v>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v>
          </cell>
          <cell r="C1352">
            <v>6</v>
          </cell>
        </row>
        <row r="1353">
          <cell r="A1353" t="str">
            <v>2 02 02089 05 0005 151</v>
          </cell>
          <cell r="B1353" t="str">
            <v>Субсидии бюджетам муниципальных районов на обеспечение мероприятий по модернизации систем коммунальной инфраструктуры за счет средств бюджетов</v>
          </cell>
          <cell r="C1353">
            <v>6</v>
          </cell>
        </row>
        <row r="1354">
          <cell r="A1354" t="str">
            <v>2 02 02089 10 0000 151</v>
          </cell>
          <cell r="B1354" t="str">
            <v>Субсидии бюджетам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v>
          </cell>
          <cell r="C1354">
            <v>5</v>
          </cell>
        </row>
        <row r="1355">
          <cell r="A1355" t="str">
            <v>2 02 02089 10 0001 151</v>
          </cell>
          <cell r="B1355" t="str">
            <v>Субсидии бюджетам поселений на обеспечение мероприятий по капитальному ремонту многоквартирных домов за счет средств бюджетов</v>
          </cell>
          <cell r="C1355">
            <v>6</v>
          </cell>
        </row>
        <row r="1356">
          <cell r="A1356" t="str">
            <v>2 02 02089 10 0002 151</v>
          </cell>
          <cell r="B1356" t="str">
            <v>Субсидии бюджетам поселений на обеспечение мероприятий по переселению граждан из  аварийного жилищного фонда за счет средств бюджетов</v>
          </cell>
          <cell r="C1356">
            <v>6</v>
          </cell>
        </row>
        <row r="1357">
          <cell r="A1357" t="str">
            <v>2 02 02089 10 0004 151</v>
          </cell>
          <cell r="B1357" t="str">
            <v>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v>
          </cell>
          <cell r="C1357">
            <v>6</v>
          </cell>
        </row>
        <row r="1358">
          <cell r="A1358" t="str">
            <v>2 02 02089 10 0005 151</v>
          </cell>
          <cell r="B1358" t="str">
            <v>Субсидии бюджетам поселений на обеспечение мероприятий по модернизации систем коммунальной инфраструктуры за счет средств бюджетов</v>
          </cell>
          <cell r="C1358">
            <v>6</v>
          </cell>
        </row>
        <row r="1359">
          <cell r="A1359" t="str">
            <v>2 02 02093 02 0000 151</v>
          </cell>
          <cell r="B1359" t="str">
            <v>Субсидии бюджетам субъектов Российской Федерации на реализацию мероприятий, направленных на совершенствование организации медицинской помощи пострадавшим при дорожно-транспортных происшествиях</v>
          </cell>
          <cell r="C1359">
            <v>4</v>
          </cell>
        </row>
        <row r="1360">
          <cell r="A1360" t="str">
            <v>2 02 02094 02 0000 151</v>
          </cell>
          <cell r="B1360" t="str">
            <v>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 направленных на  совершенствование оказания медицинской помощи больным с сосудистыми заболеваниями</v>
          </cell>
          <cell r="C1360">
            <v>4</v>
          </cell>
        </row>
        <row r="1361">
          <cell r="A1361" t="str">
            <v>2 02 02097 00 0000 151</v>
          </cell>
          <cell r="B1361" t="str">
            <v>Субсидии бюджетам на реализацию мероприятий по финансовому обеспечению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v>
          </cell>
          <cell r="C1361">
            <v>4</v>
          </cell>
        </row>
        <row r="1362">
          <cell r="A1362" t="str">
            <v>2 02 02097 02 0000 151</v>
          </cell>
          <cell r="B1362" t="str">
            <v>Субсидии бюджетам субъектов Российской Федерации на реализацию мероприятий по финансовому обеспечению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v>
          </cell>
          <cell r="C1362">
            <v>5</v>
          </cell>
        </row>
        <row r="1363">
          <cell r="A1363" t="str">
            <v>2 02 02098 02 0000 151</v>
          </cell>
          <cell r="B1363" t="str">
            <v>Субсидии бюджетам субъектов Российской Федерации на поддержку экономически значимых региональных программ</v>
          </cell>
          <cell r="C1363">
            <v>4</v>
          </cell>
        </row>
        <row r="1364">
          <cell r="A1364" t="str">
            <v>2 02 02100 00 0000 151</v>
          </cell>
          <cell r="B1364" t="str">
            <v>Субсидии бюджетам на поддержку экономического и социального развития коренных малочисленных народов Севера, Сибири и Дальнего Востока</v>
          </cell>
          <cell r="C1364">
            <v>4</v>
          </cell>
        </row>
        <row r="1365">
          <cell r="A1365" t="str">
            <v>2 02 02100 02 0000 151</v>
          </cell>
          <cell r="B1365" t="str">
            <v>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v>
          </cell>
          <cell r="C1365">
            <v>5</v>
          </cell>
        </row>
        <row r="1366">
          <cell r="A1366" t="str">
            <v>2 02 02100 03 0000 151</v>
          </cell>
          <cell r="B1366" t="str">
            <v>Субсидии бюджетам внутригородских муниципальных образований городов федерального значения Москвы и Санкт-Петербурга на поддержку экономического и социального развития коренных малочисленных народов Севера, Сибири и Дальнего Востока</v>
          </cell>
          <cell r="C1366">
            <v>5</v>
          </cell>
        </row>
        <row r="1367">
          <cell r="A1367" t="str">
            <v>2 02 02100 04 0000 151</v>
          </cell>
          <cell r="B1367" t="str">
            <v>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v>
          </cell>
          <cell r="C1367">
            <v>5</v>
          </cell>
        </row>
        <row r="1368">
          <cell r="A1368" t="str">
            <v>2 02 02100 05 0000 151</v>
          </cell>
          <cell r="B1368" t="str">
            <v>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v>
          </cell>
          <cell r="C1368">
            <v>5</v>
          </cell>
        </row>
        <row r="1369">
          <cell r="A1369" t="str">
            <v>2 02 02100 10 0000 151</v>
          </cell>
          <cell r="B1369" t="str">
            <v>Субсидии бюджетам поселений на поддержку экономического и социального развития коренных малочисленных народов Севера, Сибири и Дальнего Востока</v>
          </cell>
          <cell r="C1369">
            <v>5</v>
          </cell>
        </row>
        <row r="1370">
          <cell r="A1370" t="str">
            <v>2 02 02101 02 0000 151</v>
          </cell>
          <cell r="B1370" t="str">
            <v>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v>
          </cell>
          <cell r="C1370">
            <v>4</v>
          </cell>
        </row>
        <row r="1371">
          <cell r="A1371" t="str">
            <v>2 02 02102 00 0000 151</v>
          </cell>
          <cell r="B1371" t="str">
            <v>Субсидии бюджетам на закупку автотранспортных средств и коммунальной техники</v>
          </cell>
          <cell r="C1371">
            <v>4</v>
          </cell>
        </row>
        <row r="1372">
          <cell r="A1372" t="str">
            <v>2 02 02102 02 0000 151</v>
          </cell>
          <cell r="B1372" t="str">
            <v>Субсидии бюджетам субъектов Российской Федерации на закупку автотранспортных средств и коммунальной техники</v>
          </cell>
          <cell r="C1372">
            <v>5</v>
          </cell>
        </row>
        <row r="1373">
          <cell r="A1373" t="str">
            <v>2 02 02102 04 0000 151</v>
          </cell>
          <cell r="B1373" t="str">
            <v>Субсидии бюджетам городских округов на закупку автотранспортных средств и коммунальной техники</v>
          </cell>
          <cell r="C1373">
            <v>5</v>
          </cell>
        </row>
        <row r="1374">
          <cell r="A1374" t="str">
            <v>2 02 02102 05 0000 151</v>
          </cell>
          <cell r="B1374" t="str">
            <v>Субсидии бюджетам муниципальных районов на закупку автотранспортных средств и коммунальной техники</v>
          </cell>
          <cell r="C1374">
            <v>5</v>
          </cell>
        </row>
        <row r="1375">
          <cell r="A1375" t="str">
            <v>2 02 02102 10 0000 151</v>
          </cell>
          <cell r="B1375" t="str">
            <v>Субсидии бюджетам поселений на закупку автотранспортных средств и коммунальной техники</v>
          </cell>
          <cell r="C1375">
            <v>5</v>
          </cell>
        </row>
        <row r="1376">
          <cell r="A1376" t="str">
            <v>2 02 02103 02 0000 151</v>
          </cell>
          <cell r="B1376" t="str">
            <v>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v>
          </cell>
          <cell r="C1376">
            <v>4</v>
          </cell>
        </row>
        <row r="1377">
          <cell r="A1377" t="str">
            <v>2 02 02104 00 0000 151</v>
          </cell>
          <cell r="B1377" t="str">
            <v>Субсидии бюджетам на организацию дистанционного обучения инвалидов</v>
          </cell>
          <cell r="C1377">
            <v>4</v>
          </cell>
        </row>
        <row r="1378">
          <cell r="A1378" t="str">
            <v>2 02 02104 02 0000 151</v>
          </cell>
          <cell r="B1378" t="str">
            <v>Субсидии бюджетам субъектов Российской Федерации на организацию дистанционного обучения инвалидов</v>
          </cell>
          <cell r="C1378">
            <v>5</v>
          </cell>
        </row>
        <row r="1379">
          <cell r="A1379" t="str">
            <v>2 02 02104 03 0000 151</v>
          </cell>
          <cell r="B1379" t="str">
            <v>Субсидии бюджетам внутригородских муниципальных образований городов федерального значения Москвы и Санкт-Петербурга на организацию дистанционного обучения инвалидов</v>
          </cell>
          <cell r="C1379">
            <v>5</v>
          </cell>
        </row>
        <row r="1380">
          <cell r="A1380" t="str">
            <v>2 02 02104 04 0000 151</v>
          </cell>
          <cell r="B1380" t="str">
            <v>Субсидии бюджетам городских округов на организацию дистанционного обучения инвалидов</v>
          </cell>
          <cell r="C1380">
            <v>5</v>
          </cell>
        </row>
        <row r="1381">
          <cell r="A1381" t="str">
            <v>2 02 02104 05 0000 151</v>
          </cell>
          <cell r="B1381" t="str">
            <v>Субсидии бюджетам муниципальных районов на организацию дистанционного обучения инвалидов</v>
          </cell>
          <cell r="C1381">
            <v>5</v>
          </cell>
        </row>
        <row r="1382">
          <cell r="A1382" t="str">
            <v>2 02 02104 10 0000 151</v>
          </cell>
          <cell r="B1382" t="str">
            <v>Субсидии бюджетам поселений на организацию дистанционного обучения инвалидов</v>
          </cell>
          <cell r="C1382">
            <v>5</v>
          </cell>
        </row>
        <row r="1383">
          <cell r="A1383" t="str">
            <v>2 02 02105 00 0000 151</v>
          </cell>
          <cell r="B1383" t="str">
            <v>Субсидии бюджетам на проведение противоаварийных мероприятий в зданиях государственных и муниципальных общеобразовательных учреждений</v>
          </cell>
          <cell r="C1383">
            <v>4</v>
          </cell>
        </row>
        <row r="1384">
          <cell r="A1384" t="str">
            <v>2 02 02105 02 0000 151</v>
          </cell>
          <cell r="B1384" t="str">
            <v>Субсидии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учреждений</v>
          </cell>
          <cell r="C1384">
            <v>5</v>
          </cell>
        </row>
        <row r="1385">
          <cell r="A1385" t="str">
            <v>2 02 02105 03 0000 151</v>
          </cell>
          <cell r="B1385" t="str">
            <v>Субсидии бюджетам внутригородских муниципальных образований городов федерального значения Москвы и Санкт-Петербурга на проведение противоаварийных мероприятий в зданиях государственных и муниципальных общеобразовательных учреждений</v>
          </cell>
          <cell r="C1385">
            <v>5</v>
          </cell>
        </row>
        <row r="1386">
          <cell r="A1386" t="str">
            <v>2 02 02105 04 0000 151</v>
          </cell>
          <cell r="B1386" t="str">
            <v>Субсидии бюджетам городских округов на проведение противоаварийных мероприятий в зданиях государственных и муниципальных общеобразовательных учреждений</v>
          </cell>
          <cell r="C1386">
            <v>5</v>
          </cell>
        </row>
        <row r="1387">
          <cell r="A1387" t="str">
            <v>2 02 02105 05 0000 151</v>
          </cell>
          <cell r="B1387" t="str">
            <v>Субсидии бюджетам муниципальных районов на проведение противоаварийных мероприятий в зданиях государственных и муниципальных общеобразовательных учреждений</v>
          </cell>
          <cell r="C1387">
            <v>5</v>
          </cell>
        </row>
        <row r="1388">
          <cell r="A1388" t="str">
            <v>2 02 02105 10 0000 151</v>
          </cell>
          <cell r="B1388" t="str">
            <v>Субсидии бюджетам поселений на проведение противоаварийных мероприятий в зданиях государственных и муниципальных общеобразовательных учреждений</v>
          </cell>
          <cell r="C1388">
            <v>5</v>
          </cell>
        </row>
        <row r="1389">
          <cell r="A1389" t="str">
            <v>2 02 02106 02 0000 151</v>
          </cell>
          <cell r="B1389" t="str">
            <v>Субсидии бюджетам субъектов Российской Федерации на мероприятия по совершенствованию медицинской помощи больным с онкологическими заболеваниями</v>
          </cell>
          <cell r="C1389">
            <v>4</v>
          </cell>
        </row>
        <row r="1390">
          <cell r="A1390" t="str">
            <v>2 02 02107 00 0000 151</v>
          </cell>
          <cell r="B1390" t="str">
            <v>Субсидии бюджетам Краснодарского края на реализацию мероприятий краевой целевой программы "Обеспечение строительства олимпийских объектов и развития города Сочи как горноклиматического и бальнеологического курорта"</v>
          </cell>
          <cell r="C1390">
            <v>4</v>
          </cell>
        </row>
        <row r="1391">
          <cell r="A1391" t="str">
            <v xml:space="preserve">2 02 02107 02 0000 151 </v>
          </cell>
          <cell r="B1391" t="str">
            <v>Субсидии бюджету Краснодарского края на реализацию мероприятий краевой целевой программы "Обеспечение строительства олимпийских объектов и развития города Сочи как горноклиматического и бальнеологического курорта"</v>
          </cell>
          <cell r="C1391">
            <v>5</v>
          </cell>
        </row>
        <row r="1392">
          <cell r="A1392" t="str">
            <v xml:space="preserve">2 02 02107 04 0000 151 </v>
          </cell>
          <cell r="B1392" t="str">
            <v>Субсидии бюджету города Сочи на реализацию мероприятий краевой целевой программы "Обеспечение строительства олимпийских объектов и развития города Сочи как горноклиматического и бальнеологического курорта"</v>
          </cell>
          <cell r="C1392">
            <v>5</v>
          </cell>
        </row>
        <row r="1393">
          <cell r="A1393" t="str">
            <v>2 02 02109 00 0000 151</v>
          </cell>
          <cell r="B1393" t="str">
            <v>Субсидии бюджетам муниципальных образований на проведение капитального ремонта многоквартирных домов</v>
          </cell>
          <cell r="C1393">
            <v>4</v>
          </cell>
        </row>
        <row r="1394">
          <cell r="A1394" t="str">
            <v>2 02 02109 03 0000 151</v>
          </cell>
          <cell r="B1394" t="str">
            <v>Субсидии бюджетам внутригородских муниципальных образований городов федерального значения Москвы и Санкт-Петербурга на проведение капитального ремонта многоквартирных домов</v>
          </cell>
          <cell r="C1394">
            <v>5</v>
          </cell>
        </row>
        <row r="1395">
          <cell r="A1395" t="str">
            <v>2 02 02109 04 0000 151</v>
          </cell>
          <cell r="B1395" t="str">
            <v>Субсидии бюджетам городских округов на проведение капитального ремонта многоквартирных домов</v>
          </cell>
          <cell r="C1395">
            <v>5</v>
          </cell>
        </row>
        <row r="1396">
          <cell r="A1396" t="str">
            <v>2 02 02109 05 0000 151</v>
          </cell>
          <cell r="B1396" t="str">
            <v>Субсидии бюджетам муниципальных районов на проведение капитального ремонта многоквартирных домов</v>
          </cell>
          <cell r="C1396">
            <v>5</v>
          </cell>
        </row>
        <row r="1397">
          <cell r="A1397" t="str">
            <v>2 02 02109 10 0000 151</v>
          </cell>
          <cell r="B1397" t="str">
            <v>Субсидии бюджетам поселений на проведение капитального ремонта многоквартирных домов</v>
          </cell>
          <cell r="C1397">
            <v>5</v>
          </cell>
        </row>
        <row r="1398">
          <cell r="A1398" t="str">
            <v xml:space="preserve">2 02 02110 02 0000 151 </v>
          </cell>
          <cell r="B1398" t="str">
            <v>Субсидии бюджетам субъектов Российской Федерации на реализацию мероприятий, направленных на формирование здорового образа жизни, включая сокращение потребления алкоголя и табака</v>
          </cell>
          <cell r="C1398">
            <v>4</v>
          </cell>
        </row>
        <row r="1399">
          <cell r="A1399" t="str">
            <v>2 02 02111 02 0000 151</v>
          </cell>
          <cell r="B1399" t="str">
            <v>Субсидии бюджетам субъектов Российской Федерации на компенсацию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v>
          </cell>
          <cell r="C1399">
            <v>4</v>
          </cell>
        </row>
        <row r="1400">
          <cell r="A1400" t="str">
            <v>2 02 02112 01 0000 151</v>
          </cell>
          <cell r="B1400" t="str">
            <v>Субсидии федеральному бюджету на 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v>
          </cell>
          <cell r="C1400">
            <v>4</v>
          </cell>
        </row>
        <row r="1401">
          <cell r="A1401" t="str">
            <v xml:space="preserve">2 02 02113 01 0000 151 </v>
          </cell>
          <cell r="B1401" t="str">
            <v>Субсидии федеральному бюджету на финансовое обеспечение дорожной деятельности в отношении автомобильных дорог общего пользования федерального значения</v>
          </cell>
          <cell r="C1401">
            <v>4</v>
          </cell>
        </row>
        <row r="1402">
          <cell r="A1402" t="str">
            <v>2 02 02114 02 0000 151</v>
          </cell>
          <cell r="B1402" t="str">
            <v>Субсидии бюджету города Москвы на 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1941-1945 годов</v>
          </cell>
          <cell r="C1402">
            <v>4</v>
          </cell>
        </row>
        <row r="1403">
          <cell r="A1403" t="str">
            <v>2 02 02116 00 0000 151</v>
          </cell>
          <cell r="B1403" t="str">
            <v>Субсидии бюджетам на капитальный ремонт и ремонт автомобильных дорог общего пользования административных центров субъектов Российской Федерации</v>
          </cell>
          <cell r="C1403">
            <v>4</v>
          </cell>
        </row>
        <row r="1404">
          <cell r="A1404" t="str">
            <v>2 02 02116 02 0000 151</v>
          </cell>
          <cell r="B1404" t="str">
            <v>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v>
          </cell>
          <cell r="C1404">
            <v>5</v>
          </cell>
        </row>
        <row r="1405">
          <cell r="A1405" t="str">
            <v>2 02 02116 04 0000 151</v>
          </cell>
          <cell r="B1405" t="str">
            <v>Субсидии бюджетам городских округов на капитальный ремонт и ремонт автомобильных дорог общего пользования административных центров субъектов Российской Федерации</v>
          </cell>
          <cell r="C1405">
            <v>5</v>
          </cell>
        </row>
        <row r="1406">
          <cell r="A1406" t="str">
            <v>2 02 02116 10 0000 151</v>
          </cell>
          <cell r="B1406" t="str">
            <v>Субсидии бюджетам поселений на капитальный ремонт и ремонт автомобильных дорог общего пользования административных центров субъектов Российской Федерации</v>
          </cell>
          <cell r="C1406">
            <v>5</v>
          </cell>
        </row>
        <row r="1407">
          <cell r="A1407" t="str">
            <v>2 02 02117 02 0000 151</v>
          </cell>
          <cell r="B1407" t="str">
            <v>Субсидии бюджету Республики Хакасия на реконструкцию автомобильной дороги Саяногорск - Майнская ГЭС - Черемушки и искусственных сооружений на ней</v>
          </cell>
          <cell r="C1407">
            <v>4</v>
          </cell>
        </row>
        <row r="1408">
          <cell r="A1408" t="str">
            <v>2 02 02118 02 0000 151</v>
          </cell>
          <cell r="B1408" t="str">
            <v>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v>
          </cell>
          <cell r="C1408">
            <v>4</v>
          </cell>
        </row>
        <row r="1409">
          <cell r="A1409" t="str">
            <v>2 02 02119 02 0000 151</v>
          </cell>
          <cell r="B1409" t="str">
            <v>Субсидии бюджетам субъектов Российской Федерации на реализацию мероприятий по развитию и поддержке субъектов малого и среднего предпринимательства, осуществляющих инновационную деятельность</v>
          </cell>
          <cell r="C1409">
            <v>4</v>
          </cell>
        </row>
        <row r="1410">
          <cell r="A1410" t="str">
            <v>2 02 02120 02 0000 151</v>
          </cell>
          <cell r="B1410" t="str">
            <v>Субсидии бюджетам субъектов Российской Федерации на реализацию мероприятий по развитию и поддержке субъектов малого и среднего предпринимательства, действующих на территориях субъектов Российской Федерации, входящих в состав Северо-Кавказского федерального округа</v>
          </cell>
          <cell r="C1410">
            <v>4</v>
          </cell>
        </row>
        <row r="1411">
          <cell r="A1411" t="str">
            <v>2 02 02121 02 0000 151</v>
          </cell>
          <cell r="B1411" t="str">
            <v>Субсидии бюджету Ставропольского края на мероприятия по модернизации аэропортового комплекса Минеральные Воды</v>
          </cell>
          <cell r="C1411">
            <v>4</v>
          </cell>
        </row>
        <row r="1412">
          <cell r="A1412" t="str">
            <v>2 02 02122 02 0000 151</v>
          </cell>
          <cell r="B1412" t="str">
            <v>Субсидии бюджетам субъектов Российской Федерации на мероприятия по подготовке и проведению международного спортивного форума "Россия - спортивная держава"</v>
          </cell>
          <cell r="C1412">
            <v>4</v>
          </cell>
        </row>
        <row r="1413">
          <cell r="A1413" t="str">
            <v>2 02 02123 00 0000 151</v>
          </cell>
          <cell r="B1413" t="str">
            <v>Субсидии бюджетам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v>
          </cell>
          <cell r="C1413">
            <v>4</v>
          </cell>
        </row>
        <row r="1414">
          <cell r="A1414" t="str">
            <v>2 02 02123 02 0000 151</v>
          </cell>
          <cell r="B1414" t="str">
            <v>Субсидии бюджетам субъектов Российской Федерации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v>
          </cell>
          <cell r="C1414">
            <v>5</v>
          </cell>
        </row>
        <row r="1415">
          <cell r="A1415" t="str">
            <v>2 02 02123 04 0000 151</v>
          </cell>
          <cell r="B1415" t="str">
            <v>Субсидии бюджетам городских округов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v>
          </cell>
          <cell r="C1415">
            <v>5</v>
          </cell>
        </row>
        <row r="1416">
          <cell r="A1416" t="str">
            <v>2 02 02123 05 0000 151</v>
          </cell>
          <cell r="B1416" t="str">
            <v>Субсидии бюджетам муниципальных районов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v>
          </cell>
          <cell r="C1416">
            <v>5</v>
          </cell>
        </row>
        <row r="1417">
          <cell r="A1417" t="str">
            <v>2 02 02123 10 0000 151</v>
          </cell>
          <cell r="B1417" t="str">
            <v>Субсидии бюджетам поселений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v>
          </cell>
          <cell r="C1417">
            <v>5</v>
          </cell>
        </row>
        <row r="1418">
          <cell r="A1418" t="str">
            <v>2 02 02124 00 0000 151</v>
          </cell>
          <cell r="B1418" t="str">
            <v>Субсидии бюджетам на приобретение специализированной лесопожарной техники и оборудования</v>
          </cell>
          <cell r="C1418">
            <v>4</v>
          </cell>
        </row>
        <row r="1419">
          <cell r="A1419" t="str">
            <v>2 02 02124 02 0000 151</v>
          </cell>
          <cell r="B1419" t="str">
            <v>Субсидии бюджетам субъектов Российской Федерации на приобретение специализированной лесопожарной техники и оборудования</v>
          </cell>
          <cell r="C1419">
            <v>5</v>
          </cell>
        </row>
        <row r="1420">
          <cell r="A1420" t="str">
            <v>2 02 02124 03 0000 151</v>
          </cell>
          <cell r="B1420" t="str">
            <v>Субсидии бюджетам внутригородских муниципальных образований городов федерального значения Москвы и Санкт-Петербурга на приобретение специализированной лесопожарной техники и оборудования</v>
          </cell>
          <cell r="C1420">
            <v>5</v>
          </cell>
        </row>
        <row r="1421">
          <cell r="A1421" t="str">
            <v>2 02 02124 04 0000 151</v>
          </cell>
          <cell r="B1421" t="str">
            <v>Субсидии бюджетам городских округов на приобретение специализированной лесопожарной техники и оборудования</v>
          </cell>
          <cell r="C1421">
            <v>5</v>
          </cell>
        </row>
        <row r="1422">
          <cell r="A1422" t="str">
            <v>2 02 02124 05 0000 151</v>
          </cell>
          <cell r="B1422" t="str">
            <v>Субсидии бюджетам муниципальных районов на приобретение специализированной лесопожарной техники и оборудования</v>
          </cell>
          <cell r="C1422">
            <v>5</v>
          </cell>
        </row>
        <row r="1423">
          <cell r="A1423" t="str">
            <v>2 02 02124 10 0000 151</v>
          </cell>
          <cell r="B1423" t="str">
            <v>Субсидии бюджетам поселений на приобретение специализированной лесопожарной техники и оборудования</v>
          </cell>
          <cell r="C1423">
            <v>5</v>
          </cell>
        </row>
        <row r="1424">
          <cell r="A1424" t="str">
            <v>2 02 02126 02 0000 151</v>
          </cell>
          <cell r="B1424" t="str">
            <v>Субсидии бюджетам субъектов Российской Федерации на мероприятия, направленные на обследование населения с целью выявления туберкулеза, лечения больных туберкулезом, профилактические мероприятия</v>
          </cell>
          <cell r="C1424">
            <v>4</v>
          </cell>
        </row>
        <row r="1425">
          <cell r="A1425" t="str">
            <v xml:space="preserve">2 02 02127 02 0000 151 </v>
          </cell>
          <cell r="B1425" t="str">
            <v xml:space="preserve">Субсидии бюджетам субъектов Российской Федерации на финансовое обеспечение закупок диагностических средств для выявления и мониторинга лечения лиц, инфицированных вирусами имумунодефицита человека и гепатитов В и С  </v>
          </cell>
          <cell r="C1425">
            <v>4</v>
          </cell>
        </row>
        <row r="1426">
          <cell r="A1426" t="str">
            <v>2 02 02128 02 0000 151</v>
          </cell>
          <cell r="B1426" t="str">
            <v>Субсидии бюджетам субъектов Российской Федерации на закупки оборудования и расходных материалов для неонатального и аудиологического скрининга</v>
          </cell>
          <cell r="C1426">
            <v>4</v>
          </cell>
        </row>
        <row r="1427">
          <cell r="A1427" t="str">
            <v>2 02 02129 02 0000 151</v>
          </cell>
          <cell r="B1427" t="str">
            <v>Субсидии бюджетам субъектов Российской Федерации на мероприятия по пренатальной (дородовой) диагностике</v>
          </cell>
          <cell r="C1427">
            <v>4</v>
          </cell>
        </row>
        <row r="1428">
          <cell r="A1428" t="str">
            <v>2 02 02132 00 0000 151</v>
          </cell>
          <cell r="B1428" t="str">
            <v>Субсидии бюджетам на приобретение оборудования для быстровозводимых физкультурно-оздоровительных комплексов, включая металлоконструкции и металлоизделия</v>
          </cell>
          <cell r="C1428">
            <v>4</v>
          </cell>
        </row>
        <row r="1429">
          <cell r="A1429" t="str">
            <v>2 02 02132 02 0000 151</v>
          </cell>
          <cell r="B1429" t="str">
            <v>Субсидии бюджетам субъектов Российской Федерации на приобретение оборудования для быстровозводимых физкультурно-оздоровительных комплексов, включая металлоконструкции  и металлоизделия</v>
          </cell>
          <cell r="C1429">
            <v>5</v>
          </cell>
        </row>
        <row r="1430">
          <cell r="A1430" t="str">
            <v>2 02 02132 04 0000 151</v>
          </cell>
          <cell r="B1430" t="str">
            <v>Субсидии бюджетам городских округов на приобретение оборудования для быстровозводимых физкультурно-оздоровительных комплексов, включая металлоконструкции  и металлоизделия</v>
          </cell>
          <cell r="C1430">
            <v>5</v>
          </cell>
        </row>
        <row r="1431">
          <cell r="A1431" t="str">
            <v>2 02 02132 05 0000 151</v>
          </cell>
          <cell r="B1431" t="str">
            <v>Субсидии бюджетам муниципальных районов на приобретение оборудования для быстровозводимых физкультурно-оздоровительных комплексов, включая металлоконструкции  и металлоизделия</v>
          </cell>
          <cell r="C1431">
            <v>5</v>
          </cell>
        </row>
        <row r="1432">
          <cell r="A1432" t="str">
            <v>2 02 02132 10 0000 151</v>
          </cell>
          <cell r="B1432" t="str">
            <v>Субсидии бюджетам поселений на приобретение оборудования для быстровозводимых физкультурно-оздоровительных комплексов, включая металлоконструкции  и металлоизделия</v>
          </cell>
          <cell r="C1432">
            <v>5</v>
          </cell>
        </row>
        <row r="1433">
          <cell r="A1433" t="str">
            <v>2 02 02133 00 0000 151</v>
          </cell>
          <cell r="B1433" t="str">
            <v>Субсидии бюджетам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v>
          </cell>
          <cell r="C1433">
            <v>4</v>
          </cell>
        </row>
        <row r="1434">
          <cell r="A1434" t="str">
            <v>2 02 02133 02 0000 151</v>
          </cell>
          <cell r="B1434" t="str">
            <v>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v>
          </cell>
          <cell r="C1434">
            <v>5</v>
          </cell>
        </row>
        <row r="1435">
          <cell r="A1435" t="str">
            <v>2 02 02133 04 0000 151</v>
          </cell>
          <cell r="B1435" t="str">
            <v>Субсидии бюджетам городских округов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v>
          </cell>
          <cell r="C1435">
            <v>5</v>
          </cell>
        </row>
        <row r="1436">
          <cell r="A1436" t="str">
            <v>2 02 02133 05 0000 151</v>
          </cell>
          <cell r="B1436" t="str">
            <v>Субсидии бюджетам муниципальных районов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v>
          </cell>
          <cell r="C1436">
            <v>5</v>
          </cell>
        </row>
        <row r="1437">
          <cell r="A1437" t="str">
            <v>2 02 02133 10 0000 151</v>
          </cell>
          <cell r="B1437" t="str">
            <v>Субсидии бюджетам поселений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v>
          </cell>
          <cell r="C1437">
            <v>5</v>
          </cell>
        </row>
        <row r="1438">
          <cell r="A1438" t="str">
            <v>2 02 02134 02 0000 151</v>
          </cell>
          <cell r="B1438" t="str">
            <v>Субсидии бюджету Республики Алтай на софинансирование инвестиционного проекта по строительству примыкания к автомобильной дороге М-52 "Чуйский тракт" на км 651 в районе урочища реки Урсул</v>
          </cell>
          <cell r="C1438">
            <v>4</v>
          </cell>
        </row>
        <row r="1439">
          <cell r="A1439" t="str">
            <v>2 02 02135 02 0000 151</v>
          </cell>
          <cell r="B1439" t="str">
            <v>Субсидии бюджетам субъектов Российской Федерации на 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v>
          </cell>
          <cell r="C1439">
            <v>4</v>
          </cell>
        </row>
        <row r="1440">
          <cell r="A1440" t="str">
            <v>2 02 02136 00 0000 151</v>
          </cell>
          <cell r="B1440" t="str">
            <v>Субсидии бюджетам на реализацию программ повышения эффективности бюджетных расходов</v>
          </cell>
          <cell r="C1440">
            <v>4</v>
          </cell>
        </row>
        <row r="1441">
          <cell r="A1441" t="str">
            <v>2 02 02136 02 0000 151</v>
          </cell>
          <cell r="B1441" t="str">
            <v>Субсидии бюджетам субъектов Российской Федерации на реализацию программ повышения эффективности бюджетных расходов</v>
          </cell>
          <cell r="C1441">
            <v>5</v>
          </cell>
        </row>
        <row r="1442">
          <cell r="A1442" t="str">
            <v>2 02 02136 03 0000 151</v>
          </cell>
          <cell r="B1442" t="str">
            <v>Субсидии бюджетам внутригородских муниципальных образований городов федерального значения Москвы и Санкт-Петербурга на реализацию программ повышения эффективности бюджетных расходов</v>
          </cell>
          <cell r="C1442">
            <v>5</v>
          </cell>
        </row>
        <row r="1443">
          <cell r="A1443" t="str">
            <v>2 02 02136 04 0000 151</v>
          </cell>
          <cell r="B1443" t="str">
            <v>Субсидии бюджетам городских округов на реализацию программ повышения эффективности бюджетных расходов</v>
          </cell>
          <cell r="C1443">
            <v>5</v>
          </cell>
        </row>
        <row r="1444">
          <cell r="A1444" t="str">
            <v>2 02 02136 05 0000 151</v>
          </cell>
          <cell r="B1444" t="str">
            <v>Субсидии бюджетам муниципальных районов на реализацию программ повышения эффективности бюджетных расходов</v>
          </cell>
          <cell r="C1444">
            <v>5</v>
          </cell>
        </row>
        <row r="1445">
          <cell r="A1445" t="str">
            <v>2 02 02136 10 0000 151</v>
          </cell>
          <cell r="B1445" t="str">
            <v>Субсидии бюджетам поселений на реализацию программ повышения эффективности бюджетных расходов</v>
          </cell>
        </row>
        <row r="1446">
          <cell r="A1446" t="str">
            <v>2 02 02137 00 0000 151</v>
          </cell>
          <cell r="B1446" t="str">
            <v>Субсидии бюджетам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v>
          </cell>
          <cell r="C1446">
            <v>4</v>
          </cell>
        </row>
        <row r="1447">
          <cell r="A1447" t="str">
            <v>2 02 02137 02 0000 151</v>
          </cell>
          <cell r="B1447" t="str">
            <v>Субсидии бюджетам субъектов Российской Федерации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v>
          </cell>
          <cell r="C1447">
            <v>5</v>
          </cell>
        </row>
        <row r="1448">
          <cell r="A1448" t="str">
            <v>2 02 02137 04 0000 151</v>
          </cell>
          <cell r="B1448" t="str">
            <v>Субсидии бюджетам городских округов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v>
          </cell>
          <cell r="C1448">
            <v>5</v>
          </cell>
        </row>
        <row r="1449">
          <cell r="A1449" t="str">
            <v>2 02 02137 05 0000 151</v>
          </cell>
          <cell r="B1449" t="str">
            <v>Субсидии бюджетам муниципальных районов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v>
          </cell>
          <cell r="C1449">
            <v>5</v>
          </cell>
        </row>
        <row r="1450">
          <cell r="A1450" t="str">
            <v>2 02 02137 10 0000 151</v>
          </cell>
          <cell r="B1450" t="str">
            <v>Субсидии бюджетам поселений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v>
          </cell>
          <cell r="C1450">
            <v>5</v>
          </cell>
        </row>
        <row r="1451">
          <cell r="A1451" t="str">
            <v>2 02 02139 00 0000 151</v>
          </cell>
          <cell r="B1451" t="str">
            <v>Субсидии бюджетам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v>
          </cell>
          <cell r="C1451">
            <v>4</v>
          </cell>
        </row>
        <row r="1452">
          <cell r="A1452" t="str">
            <v>2 02 02139 02 0000 151</v>
          </cell>
          <cell r="B1452" t="str">
            <v>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v>
          </cell>
          <cell r="C1452">
            <v>5</v>
          </cell>
        </row>
        <row r="1453">
          <cell r="A1453" t="str">
            <v>2 02 02139 04 0000 151</v>
          </cell>
          <cell r="B1453" t="str">
            <v>Субсидии бюджетам городских округов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v>
          </cell>
          <cell r="C1453">
            <v>5</v>
          </cell>
        </row>
        <row r="1454">
          <cell r="A1454" t="str">
            <v>2 02 02139 05 0000 151</v>
          </cell>
          <cell r="B1454" t="str">
            <v>Субсидии бюджетам муниципальных районов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v>
          </cell>
          <cell r="C1454">
            <v>5</v>
          </cell>
        </row>
        <row r="1455">
          <cell r="A1455" t="str">
            <v>2 02 02139 10 0000 151</v>
          </cell>
          <cell r="B1455" t="str">
            <v>Субсидии бюджетам поселений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v>
          </cell>
          <cell r="C1455">
            <v>5</v>
          </cell>
        </row>
        <row r="1456">
          <cell r="A1456" t="str">
            <v xml:space="preserve">2 02 02140 00 0000 151 </v>
          </cell>
          <cell r="B1456" t="str">
            <v>Субсидии бюджетам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v>
          </cell>
          <cell r="C1456">
            <v>4</v>
          </cell>
        </row>
        <row r="1457">
          <cell r="A1457" t="str">
            <v xml:space="preserve">2 02 02140 02 0000 151 </v>
          </cell>
          <cell r="B1457" t="str">
            <v>Субсидии бюджетам субъектов Российской Федерации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v>
          </cell>
          <cell r="C1457">
            <v>5</v>
          </cell>
        </row>
        <row r="1458">
          <cell r="A1458" t="str">
            <v xml:space="preserve">2 02 02140 04 0000 151 </v>
          </cell>
          <cell r="B1458" t="str">
            <v>Субсидии бюджетам городских округов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v>
          </cell>
          <cell r="C1458">
            <v>5</v>
          </cell>
        </row>
        <row r="1459">
          <cell r="A1459" t="str">
            <v xml:space="preserve">2 02 02140 10 0000 151 </v>
          </cell>
          <cell r="B1459" t="str">
            <v>Субсидии бюджетам поселений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v>
          </cell>
          <cell r="C1459">
            <v>5</v>
          </cell>
        </row>
        <row r="1460">
          <cell r="A1460" t="str">
            <v xml:space="preserve">2 02 02141 00 0000 151 </v>
          </cell>
          <cell r="B1460" t="str">
            <v>Субсидии бюджетам на реализацию комплексных программ поддержки развития дошкольных образовательных учреждений в субъектах Российской Федерации</v>
          </cell>
          <cell r="C1460">
            <v>4</v>
          </cell>
        </row>
        <row r="1461">
          <cell r="A1461" t="str">
            <v xml:space="preserve">2 02 02141 02 0000 151 </v>
          </cell>
          <cell r="B1461" t="str">
            <v xml:space="preserve">Субсидии бюджетам субъектов Российской Федерации на реализацию комплексных программ поддержки развития дошкольных образовательных учреждений в субъектах Российской Федерации </v>
          </cell>
          <cell r="C1461">
            <v>5</v>
          </cell>
        </row>
        <row r="1462">
          <cell r="A1462" t="str">
            <v xml:space="preserve">2 02 02141 03 0000 151 </v>
          </cell>
          <cell r="B1462" t="str">
            <v>Субсидии бюджетам внутригородских муниципальных образований городов федерального значения Москвы и Санкт-Петербурга на реализацию комплексных программ поддержки развития дошкольных образовательных учреждений в субъектах Российской Федерации</v>
          </cell>
          <cell r="C1462">
            <v>5</v>
          </cell>
        </row>
        <row r="1463">
          <cell r="A1463" t="str">
            <v xml:space="preserve">2 02 02141 04 0000 151 </v>
          </cell>
          <cell r="B1463" t="str">
            <v>Субсидии бюджетам городских округов на реализацию комплексных программ поддержки развития дошкольных образовательных учреждений в субъектах Российской Федерации</v>
          </cell>
          <cell r="C1463">
            <v>5</v>
          </cell>
        </row>
        <row r="1464">
          <cell r="A1464" t="str">
            <v xml:space="preserve">2 02 02141 05 0000 151 </v>
          </cell>
          <cell r="B1464" t="str">
            <v>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v>
          </cell>
          <cell r="C1464">
            <v>5</v>
          </cell>
        </row>
        <row r="1465">
          <cell r="A1465" t="str">
            <v xml:space="preserve">2 02 02141 10 0000 151 </v>
          </cell>
          <cell r="B1465" t="str">
            <v>Субсидии бюджетам поселений на реализацию комплексных программ поддержки развития дошкольных образовательных учреждений в субъектах Российской Федерации</v>
          </cell>
          <cell r="C1465">
            <v>5</v>
          </cell>
        </row>
        <row r="1466">
          <cell r="A1466" t="str">
            <v>2 02 02143 02 0000 151</v>
          </cell>
          <cell r="B1466" t="str">
            <v>Субсидии бюджетам субъектов Российской Федерации на реализацию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v>
          </cell>
          <cell r="C1466">
            <v>4</v>
          </cell>
        </row>
        <row r="1467">
          <cell r="A1467" t="str">
            <v xml:space="preserve">2 02 02144 02 0000 151 </v>
          </cell>
          <cell r="B1467" t="str">
            <v>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v>
          </cell>
          <cell r="C1467">
            <v>4</v>
          </cell>
        </row>
        <row r="1468">
          <cell r="A1468" t="str">
            <v xml:space="preserve">2 02 02145 00 0000 151 </v>
          </cell>
          <cell r="B1468" t="str">
            <v>Субсидии бюджетам на модернизацию региональных систем общего образования</v>
          </cell>
          <cell r="C1468">
            <v>4</v>
          </cell>
        </row>
        <row r="1469">
          <cell r="A1469" t="str">
            <v xml:space="preserve">2 02 02145 02 0000 151 </v>
          </cell>
          <cell r="B1469" t="str">
            <v>Субсидии бюджетам субъектов Российской Федерации на модернизацию региональных систем общего образования</v>
          </cell>
          <cell r="C1469">
            <v>5</v>
          </cell>
        </row>
        <row r="1470">
          <cell r="A1470" t="str">
            <v xml:space="preserve">2 02 02145 04 0000 151 </v>
          </cell>
          <cell r="B1470" t="str">
            <v>Субсидии бюджетам городских округов на модернизацию региональных систем общего образования</v>
          </cell>
          <cell r="C1470">
            <v>5</v>
          </cell>
        </row>
        <row r="1471">
          <cell r="A1471" t="str">
            <v xml:space="preserve">2 02 02145 05 0000 151 </v>
          </cell>
          <cell r="B1471" t="str">
            <v>Субсидии бюджетам муниципальных районов на модернизацию региональных систем общего образования</v>
          </cell>
          <cell r="C1471">
            <v>5</v>
          </cell>
        </row>
        <row r="1472">
          <cell r="A1472" t="str">
            <v xml:space="preserve">2 02 02145 10 0000 151 </v>
          </cell>
          <cell r="B1472" t="str">
            <v>Субсидии бюджетам поселений на модернизацию региональных систем общего образования</v>
          </cell>
          <cell r="C1472">
            <v>5</v>
          </cell>
        </row>
        <row r="1473">
          <cell r="A1473" t="str">
            <v xml:space="preserve">2 02 02146 02 0000 151 </v>
          </cell>
          <cell r="B1473" t="str">
            <v>Субсидии бюджетам субъектов Российской Федерации на поддержку развития консультационной помощи сельхозтоваропроизводителям</v>
          </cell>
          <cell r="C1473">
            <v>4</v>
          </cell>
        </row>
        <row r="1474">
          <cell r="A1474" t="str">
            <v xml:space="preserve">2 02 02147 02 0000 151 </v>
          </cell>
          <cell r="B1474" t="str">
            <v>Субсидии бюджетам субъектов Российской Федерации, расположенных на территории Северо-Западного, Сибирского, Уральского и Дальневосточного федеральных округов, на обеспечение доступности внутренних региональных и местных перевозок пассажиров воздушным транспортом</v>
          </cell>
          <cell r="C1474">
            <v>4</v>
          </cell>
        </row>
        <row r="1475">
          <cell r="A1475" t="str">
            <v>2 02 02148 02 0000 151</v>
          </cell>
          <cell r="B1475" t="str">
            <v>Субсидии бюджетам субъектов Российской Федерации на ликвидацию межтерриториального перекрестного субсидирования в электроэнергетике</v>
          </cell>
          <cell r="C1475">
            <v>4</v>
          </cell>
        </row>
        <row r="1476">
          <cell r="A1476" t="str">
            <v xml:space="preserve">2 02 02150 00 0000 151 </v>
          </cell>
          <cell r="B1476" t="str">
            <v>Субсидии бюджетам на реализацию программы энергосбережения и повышения энергетической эффективности на период до 2020 года</v>
          </cell>
          <cell r="C1476">
            <v>4</v>
          </cell>
        </row>
        <row r="1477">
          <cell r="A1477" t="str">
            <v xml:space="preserve">2 02 02150 02 0000 151 </v>
          </cell>
          <cell r="B1477" t="str">
            <v>Субсидии бюджетам субъектов Российской Федерации на реализацию программы энергосбережения и повышения энергетической эффективности на период до 2020 года</v>
          </cell>
          <cell r="C1477">
            <v>5</v>
          </cell>
        </row>
        <row r="1478">
          <cell r="A1478" t="str">
            <v xml:space="preserve">2 02 02150 03 0000 151 </v>
          </cell>
          <cell r="B1478" t="str">
            <v>Субсидии бюджетам внутригородских муниципальных образований городов федерального значения Москвы и Санкт-Петербурга на реализацию программы энергосбережения и повышения энергетической эффективности на период до 2020 года</v>
          </cell>
          <cell r="C1478">
            <v>5</v>
          </cell>
        </row>
        <row r="1479">
          <cell r="A1479" t="str">
            <v xml:space="preserve">2 02 02150 04 0000 151 </v>
          </cell>
          <cell r="B1479" t="str">
            <v>Субсидии бюджетам городских округов на реализацию программы энергосбережения и повышения энергетической эффективности на период до 2020 года</v>
          </cell>
          <cell r="C1479">
            <v>5</v>
          </cell>
        </row>
        <row r="1480">
          <cell r="A1480" t="str">
            <v xml:space="preserve">2 02 02150 05 0000 151 </v>
          </cell>
          <cell r="B1480" t="str">
            <v>Субсидии бюджетам муниципальных районов на реализацию программы энергосбережения и повышения энергетической эффективности на период до 2020 года</v>
          </cell>
          <cell r="C1480">
            <v>5</v>
          </cell>
        </row>
        <row r="1481">
          <cell r="A1481" t="str">
            <v xml:space="preserve">2 02 02150 10 0000 151 </v>
          </cell>
          <cell r="B1481" t="str">
            <v>Субсидии бюджетам поселений на реализацию программы энергосбережения и повышения энергетической эффективности на период до 2020 года</v>
          </cell>
          <cell r="C1481">
            <v>5</v>
          </cell>
        </row>
        <row r="1482">
          <cell r="A1482" t="str">
            <v xml:space="preserve">2 02 02152 02 0000 151 </v>
          </cell>
          <cell r="B1482" t="str">
            <v>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v>
          </cell>
          <cell r="C1482">
            <v>4</v>
          </cell>
        </row>
        <row r="1483">
          <cell r="A1483" t="str">
            <v xml:space="preserve">2 02 02153 00 0000 151 </v>
          </cell>
          <cell r="B1483" t="str">
            <v>Субсидии бюджетам на поддержку начинающих фермеров</v>
          </cell>
          <cell r="C1483">
            <v>4</v>
          </cell>
        </row>
        <row r="1484">
          <cell r="A1484" t="str">
            <v xml:space="preserve">2 02 02153 02 0000 151 </v>
          </cell>
          <cell r="B1484" t="str">
            <v>Субсидии бюджетам субъектов Российской Федерации на поддержку начинающих фермеров</v>
          </cell>
          <cell r="C1484">
            <v>5</v>
          </cell>
        </row>
        <row r="1485">
          <cell r="A1485" t="str">
            <v xml:space="preserve">2 02 02153 03 0000 151 </v>
          </cell>
          <cell r="B1485" t="str">
            <v>Субсидии бюджетам внутригородских муниципальных образований городов федерального значения Москвы и Санкт-Петербурга на поддержку начинающих фермеров</v>
          </cell>
          <cell r="C1485">
            <v>5</v>
          </cell>
        </row>
        <row r="1486">
          <cell r="A1486" t="str">
            <v xml:space="preserve">2 02 02153 04 0000 151 </v>
          </cell>
          <cell r="B1486" t="str">
            <v>Субсидии бюджетам городских округов на поддержку начинающих фермеров</v>
          </cell>
          <cell r="C1486">
            <v>5</v>
          </cell>
        </row>
        <row r="1487">
          <cell r="A1487" t="str">
            <v xml:space="preserve">2 02 02153 05 0000 151 </v>
          </cell>
          <cell r="B1487" t="str">
            <v>Субсидии бюджетам муниципальных районов на поддержку начинающих фермеров</v>
          </cell>
          <cell r="C1487">
            <v>5</v>
          </cell>
        </row>
        <row r="1488">
          <cell r="A1488" t="str">
            <v xml:space="preserve">2 02 02153 10 0000 151 </v>
          </cell>
          <cell r="B1488" t="str">
            <v>Субсидии бюджетам поселений на поддержку начинающих фермеров</v>
          </cell>
          <cell r="C1488">
            <v>5</v>
          </cell>
        </row>
        <row r="1489">
          <cell r="A1489" t="str">
            <v>2 02 02154 00 0000 151</v>
          </cell>
          <cell r="B1489" t="str">
            <v>Субсидии бюджетам на развитие семейных животноводческих ферм</v>
          </cell>
          <cell r="C1489">
            <v>4</v>
          </cell>
        </row>
        <row r="1490">
          <cell r="A1490" t="str">
            <v xml:space="preserve">2 02 02154 02 0000 151 </v>
          </cell>
          <cell r="B1490" t="str">
            <v>Субсидии бюджетам субъектов Российской Федерации на развитие семейных животноводческих ферм</v>
          </cell>
          <cell r="C1490">
            <v>5</v>
          </cell>
        </row>
        <row r="1491">
          <cell r="A1491" t="str">
            <v xml:space="preserve">2 02 02154 03 0000 151 </v>
          </cell>
          <cell r="B1491" t="str">
            <v>Субсидии бюджетам внутригородских муниципальных образований городов федерального значения Москвы и Санкт-Петербурга на развитие семейных животноводческих ферм</v>
          </cell>
          <cell r="C1491">
            <v>5</v>
          </cell>
        </row>
        <row r="1492">
          <cell r="A1492" t="str">
            <v xml:space="preserve">2 02 02154 04 0000 151 </v>
          </cell>
          <cell r="B1492" t="str">
            <v>Субсидии бюджетам городских округов на развитие семейных животноводческих ферм</v>
          </cell>
          <cell r="C1492">
            <v>5</v>
          </cell>
        </row>
        <row r="1493">
          <cell r="A1493" t="str">
            <v xml:space="preserve">2 02 02154 05 0000 151 </v>
          </cell>
          <cell r="B1493" t="str">
            <v>Субсидии бюджетам муниципальных районов на развитие семейных животноводческих ферм</v>
          </cell>
          <cell r="C1493">
            <v>5</v>
          </cell>
        </row>
        <row r="1494">
          <cell r="A1494" t="str">
            <v xml:space="preserve">2 02 02154 10 0000 151 </v>
          </cell>
          <cell r="B1494" t="str">
            <v>Субсидии бюджетам поселений на развитие семейных животноводческих ферм</v>
          </cell>
          <cell r="C1494">
            <v>5</v>
          </cell>
        </row>
        <row r="1495">
          <cell r="A1495" t="str">
            <v xml:space="preserve">2 02  02155 02 0000 151 </v>
          </cell>
          <cell r="B1495" t="str">
            <v>Субсидии бюджету Ставропольского края на мероприятия по модернизации и техническому перевооружению аэропортового комплекса Минеральные Воды</v>
          </cell>
          <cell r="C1495">
            <v>4</v>
          </cell>
        </row>
        <row r="1496">
          <cell r="A1496" t="str">
            <v xml:space="preserve">2 02 02156 00 0000 151 </v>
          </cell>
          <cell r="B1496" t="str">
            <v>Субсидии бюджетам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v>
          </cell>
          <cell r="C1496">
            <v>4</v>
          </cell>
        </row>
        <row r="1497">
          <cell r="A1497" t="str">
            <v xml:space="preserve">2 02 02156 02 0000 151 </v>
          </cell>
          <cell r="B1497" t="str">
            <v>Субсидии бюджетам субъектов Российской Федерации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v>
          </cell>
          <cell r="C1497">
            <v>5</v>
          </cell>
        </row>
        <row r="1498">
          <cell r="A1498" t="str">
            <v xml:space="preserve">2 02 02156 03 0000 151 </v>
          </cell>
          <cell r="B1498" t="str">
            <v>Субсидии бюджетам внутригородских муниципальных образований городов федерального значения Москвы и Санкт-Петербурга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v>
          </cell>
          <cell r="C1498">
            <v>5</v>
          </cell>
        </row>
        <row r="1499">
          <cell r="A1499" t="str">
            <v xml:space="preserve">2 02 02156 04 0000 151 </v>
          </cell>
          <cell r="B1499" t="str">
            <v>Субсидии бюджетам городских округов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v>
          </cell>
          <cell r="C1499">
            <v>5</v>
          </cell>
        </row>
        <row r="1500">
          <cell r="A1500" t="str">
            <v xml:space="preserve">2 02 02156 05 0000 151 </v>
          </cell>
          <cell r="B1500" t="str">
            <v>Субсидии бюджетам муниципальных районов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v>
          </cell>
          <cell r="C1500">
            <v>5</v>
          </cell>
        </row>
        <row r="1501">
          <cell r="A1501" t="str">
            <v xml:space="preserve">2 02 02156 10 0000 151 </v>
          </cell>
          <cell r="B1501" t="str">
            <v>Субсидии бюджетам поселений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v>
          </cell>
          <cell r="C1501">
            <v>5</v>
          </cell>
        </row>
        <row r="1502">
          <cell r="A1502" t="str">
            <v xml:space="preserve">2 02 02158 00 0000 151 </v>
          </cell>
          <cell r="B1502" t="str">
            <v>Субсидии бюджетам на подготовку и реализацию Программы общественно значимых  мероприятий в период организации ХXII Олимпийских зимних игр и XI Паралимпийских зимних игр 2014  года</v>
          </cell>
          <cell r="C1502">
            <v>4</v>
          </cell>
        </row>
        <row r="1503">
          <cell r="A1503" t="str">
            <v xml:space="preserve">2 02 02158 02 0000 151 </v>
          </cell>
          <cell r="B1503" t="str">
            <v>Субсидии бюджетам субъектов Российской Федерации  на подготовку и реализацию Программы общественно значимых  мероприятий в период организации ХXII Олимпийских зимних игр и XI Паралимпийских зимних игр 2014  года</v>
          </cell>
          <cell r="C1503">
            <v>4</v>
          </cell>
        </row>
        <row r="1504">
          <cell r="A1504" t="str">
            <v xml:space="preserve">2 02 02158 03 0000 151 </v>
          </cell>
          <cell r="B1504" t="str">
            <v>Субсидии бюджетам внутригородских муниципальных образований городов федерального значения Москвы и Санкт-Петербурга на подготовку и реализацию Программы общественно значимых  мероприятий в период организации ХXII Олимпийских зимних игр и XI Паралимпийских зимних игр 2014  года</v>
          </cell>
          <cell r="C1504">
            <v>4</v>
          </cell>
        </row>
        <row r="1505">
          <cell r="A1505" t="str">
            <v xml:space="preserve">2 02 02159 00 0000 151 </v>
          </cell>
          <cell r="B1505" t="str">
            <v>Субсидии бюджетам на мероприятия по капитальному ремонту (в части ремонта крыш и фасадов) многоквартирных домов для подготовки и проведения XXVII Всемирной летней Универсиады 2013 года в городе Казани</v>
          </cell>
          <cell r="C1505">
            <v>4</v>
          </cell>
        </row>
        <row r="1506">
          <cell r="A1506" t="str">
            <v xml:space="preserve">2 02 02159 02 0000 151 </v>
          </cell>
          <cell r="B1506" t="str">
            <v>Субсидии бюджетам субъектов Российской Федерации на мероприятия по капитальному ремонту (в части ремонта крыш и фасадов) многоквартирных домов для подготовки и проведения XXVII Всемирной летней Универсиады 2013 года в городе Казани</v>
          </cell>
          <cell r="C1506">
            <v>5</v>
          </cell>
        </row>
        <row r="1507">
          <cell r="A1507" t="str">
            <v xml:space="preserve">2 02 02159 04 0000 151 </v>
          </cell>
          <cell r="B1507" t="str">
            <v>Субсидии бюджету муниципального образования города Казани на мероприятия по капитальному ремонту (в части ремонта крыш и фасадов) многоквартирных домов для подготовки и проведения XXVII Всемирной летней Универсиады 2013 года в городе Казани</v>
          </cell>
          <cell r="C1507">
            <v>5</v>
          </cell>
        </row>
        <row r="1508">
          <cell r="A1508" t="str">
            <v>2 02 02160 02 0000 151</v>
          </cell>
          <cell r="B1508" t="str">
            <v>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v>
          </cell>
          <cell r="C1508">
            <v>4</v>
          </cell>
        </row>
        <row r="1509">
          <cell r="A1509" t="str">
            <v xml:space="preserve">2 02 02161 02 0000 151 </v>
          </cell>
          <cell r="B1509" t="str">
            <v>Субсидии бюджетам субъектов Российской Федерации на мероприятия по развитию службы крови</v>
          </cell>
          <cell r="C1509">
            <v>4</v>
          </cell>
        </row>
        <row r="1510">
          <cell r="A1510" t="str">
            <v xml:space="preserve"> 2 02 02168 02 0000 151</v>
          </cell>
          <cell r="B1510" t="str">
            <v xml:space="preserve">Субсидии бюджету Республики Татарстан на приобретение пассажирского автотранспорта  </v>
          </cell>
          <cell r="C1510">
            <v>4</v>
          </cell>
        </row>
        <row r="1511">
          <cell r="A1511" t="str">
            <v>2 02 02169 02 0000 151</v>
          </cell>
          <cell r="B1511" t="str">
            <v>Субсидии бюджету города федерального значения Санкт-Петербурга на приобретение специализированного и пассажирского автотранспорта</v>
          </cell>
          <cell r="C1511">
            <v>4</v>
          </cell>
        </row>
        <row r="1512">
          <cell r="A1512" t="str">
            <v>2 02 02171 02 0000 151</v>
          </cell>
          <cell r="B1512" t="str">
            <v>Субсидии бюджетам субъектов Российской Федерации на реализацию мероприятий, предусмотренных программами развития пилотных инновационных территориальных кластеров</v>
          </cell>
          <cell r="C1512">
            <v>4</v>
          </cell>
        </row>
        <row r="1513">
          <cell r="A1513" t="str">
            <v xml:space="preserve">2 02 02172 02 0000 151 </v>
          </cell>
          <cell r="B1513" t="str">
            <v>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v>
          </cell>
          <cell r="C1513">
            <v>4</v>
          </cell>
        </row>
        <row r="1514">
          <cell r="A1514" t="str">
            <v xml:space="preserve">2 02 02173 02 0000 151 </v>
          </cell>
          <cell r="B1514" t="str">
            <v xml:space="preserve">Субсидии бюджетам субъектов Российской Федерации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v>
          </cell>
          <cell r="C1514">
            <v>4</v>
          </cell>
        </row>
        <row r="1515">
          <cell r="A1515" t="str">
            <v>2 02 02174 02 0000 151</v>
          </cell>
          <cell r="B1515" t="str">
            <v>Субсидии бюджетам субъектов Российской Федерации на возмещение части затрат на приобретение элитных семян</v>
          </cell>
          <cell r="C1515">
            <v>4</v>
          </cell>
        </row>
        <row r="1516">
          <cell r="A1516" t="str">
            <v>2 02 02175 02 0000 151</v>
          </cell>
          <cell r="B1516" t="str">
            <v>Субсидии бюджетам субъектов Российской Федерации на возмещение части затрат на закладку и уход за виноградниками</v>
          </cell>
          <cell r="C1516">
            <v>4</v>
          </cell>
        </row>
        <row r="1517">
          <cell r="A1517" t="str">
            <v>2 02 02176 02 0000 151</v>
          </cell>
          <cell r="B1517" t="str">
            <v>Субсидии бюджетам субъектов Российской Федерации на возмещение части затрат на раскорчевку выбывших из эксплуатации старых садов и рекультивацию раскорчеванных площадей</v>
          </cell>
          <cell r="C1517">
            <v>4</v>
          </cell>
        </row>
        <row r="1518">
          <cell r="A1518" t="str">
            <v>2 02 02177 02 0000 151</v>
          </cell>
          <cell r="B1518" t="str">
            <v>Субсидии бюджетам субъектов Российской Федерации на возмещение части затрат на закладку и уход за многолетними плодовыми и ягодными насаждениями</v>
          </cell>
          <cell r="C1518">
            <v>4</v>
          </cell>
        </row>
        <row r="1519">
          <cell r="A1519" t="str">
            <v>2 02 02178 02 0000 151</v>
          </cell>
          <cell r="B1519" t="str">
            <v>Субсидии бюджетам субъектов Российской Федерации на поддержку экономически значимых региональных программ в области растениеводства</v>
          </cell>
          <cell r="C1519">
            <v>4</v>
          </cell>
        </row>
        <row r="1520">
          <cell r="A1520" t="str">
            <v>2 02 02179 02 0000 151</v>
          </cell>
          <cell r="B1520" t="str">
            <v>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v>
          </cell>
          <cell r="C1520">
            <v>4</v>
          </cell>
        </row>
        <row r="1521">
          <cell r="A1521" t="str">
            <v>2 02 02180 02 0000 151</v>
          </cell>
          <cell r="B1521" t="str">
            <v>Субсидии бюджетам субъектов Российской Федерации на производство продукции растениеводства на низкопродуктивной пашне в районах Крайнего Севера и приравненных к ним местностях</v>
          </cell>
          <cell r="C1521">
            <v>4</v>
          </cell>
        </row>
        <row r="1522">
          <cell r="A1522" t="str">
            <v>2 02 02181 02 0000 151</v>
          </cell>
          <cell r="B1522" t="str">
            <v>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v>
          </cell>
          <cell r="C1522">
            <v>4</v>
          </cell>
        </row>
        <row r="1523">
          <cell r="A1523" t="str">
            <v>2 02 02182 02 0000 151</v>
          </cell>
          <cell r="B1523" t="str">
            <v>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v>
          </cell>
          <cell r="C1523">
            <v>4</v>
          </cell>
        </row>
        <row r="1524">
          <cell r="A1524" t="str">
            <v>2 02 02183 02 0000 151</v>
          </cell>
          <cell r="B1524" t="str">
            <v xml:space="preserve">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v>
          </cell>
          <cell r="C1524">
            <v>4</v>
          </cell>
        </row>
        <row r="1525">
          <cell r="A1525" t="str">
            <v>2 02 02184 02 0000 151</v>
          </cell>
          <cell r="B1525" t="str">
            <v xml:space="preserve">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v>
          </cell>
          <cell r="C1525">
            <v>4</v>
          </cell>
        </row>
        <row r="1526">
          <cell r="A1526" t="str">
            <v>2 02 02185 02 0000 151</v>
          </cell>
          <cell r="B1526" t="str">
            <v xml:space="preserve">Субсидии бюджетам субъектов Российской Федерации на поддержку племенного животноводства  </v>
          </cell>
          <cell r="C1526">
            <v>4</v>
          </cell>
        </row>
        <row r="1527">
          <cell r="A1527" t="str">
            <v>2 02 02186 02 0000 151</v>
          </cell>
          <cell r="B1527" t="str">
            <v xml:space="preserve">Субсидии бюджетам субъектов Российской Федерации на 1 литр реализованного товарного молока  </v>
          </cell>
          <cell r="C1527">
            <v>4</v>
          </cell>
        </row>
        <row r="1528">
          <cell r="A1528" t="str">
            <v>2 02 02187 02 0000 151</v>
          </cell>
          <cell r="B1528" t="str">
            <v>Субсидии бюджетам субъектов Российской Федерации на возмещение части затрат по наращиванию маточного поголовья овец и коз</v>
          </cell>
          <cell r="C1528">
            <v>4</v>
          </cell>
        </row>
        <row r="1529">
          <cell r="A1529" t="str">
            <v>2 02 02188 02 0000 151</v>
          </cell>
          <cell r="B1529" t="str">
            <v>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v>
          </cell>
          <cell r="C1529">
            <v>4</v>
          </cell>
        </row>
        <row r="1530">
          <cell r="A1530" t="str">
            <v>2 02 02189 02 0000 151</v>
          </cell>
          <cell r="B1530" t="str">
            <v>Субсидии бюджетам субъектов Российской Федерации на поддержку экономически значимых региональных программ в области живоноводства</v>
          </cell>
          <cell r="C1530">
            <v>4</v>
          </cell>
        </row>
        <row r="1531">
          <cell r="A1531" t="str">
            <v>2 02 02190 02 0000 151</v>
          </cell>
          <cell r="B1531" t="str">
            <v>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v>
          </cell>
          <cell r="C1531">
            <v>4</v>
          </cell>
        </row>
        <row r="1532">
          <cell r="A1532" t="str">
            <v>2 02 02191 02 0000 151</v>
          </cell>
          <cell r="B1532" t="str">
            <v>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v>
          </cell>
          <cell r="C1532">
            <v>4</v>
          </cell>
        </row>
        <row r="1533">
          <cell r="A1533" t="str">
            <v>2 02 02192 02 0000 151</v>
          </cell>
          <cell r="B1533" t="str">
            <v>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v>
          </cell>
          <cell r="C1533">
            <v>4</v>
          </cell>
        </row>
        <row r="1534">
          <cell r="A1534" t="str">
            <v>2 02 02193 02 0000 151</v>
          </cell>
          <cell r="B1534" t="str">
            <v>Субсидии бюджетам субъектов Российской Федерации на поддержку племенного крупного рогатого скота мясного направления</v>
          </cell>
          <cell r="C1534">
            <v>4</v>
          </cell>
        </row>
        <row r="1535">
          <cell r="A1535" t="str">
            <v>2 02 02194 02 0000 151</v>
          </cell>
          <cell r="B1535" t="str">
            <v>Субсидии бюджетам субъектов Российской Федерации на поддержку экономически значимых региональных программ по развитию мясного скотоводства</v>
          </cell>
          <cell r="C1535">
            <v>4</v>
          </cell>
        </row>
        <row r="1536">
          <cell r="A1536" t="str">
            <v>2 02 02195 02 0000 151</v>
          </cell>
          <cell r="B1536" t="str">
            <v>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v>
          </cell>
          <cell r="C1536">
            <v>4</v>
          </cell>
        </row>
        <row r="1537">
          <cell r="A1537" t="str">
            <v xml:space="preserve">2 02 02196 02 0000 151 </v>
          </cell>
          <cell r="B1537" t="str">
            <v xml:space="preserve">Субсидии бюджетам субъектов Российской Федерации на поддержку начинающих фермеров </v>
          </cell>
          <cell r="C1537">
            <v>4</v>
          </cell>
        </row>
        <row r="1538">
          <cell r="A1538" t="str">
            <v xml:space="preserve">2 02 02197 02 0000 151 </v>
          </cell>
          <cell r="B1538" t="str">
            <v xml:space="preserve">Субсидии бюджетам субъектов Российской Федерации на развитие семейных животноводческих ферм </v>
          </cell>
          <cell r="C1538">
            <v>4</v>
          </cell>
        </row>
        <row r="1539">
          <cell r="A1539" t="str">
            <v xml:space="preserve">2 02 02198 02 0000 151 </v>
          </cell>
          <cell r="B1539" t="str">
            <v xml:space="preserve">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 </v>
          </cell>
          <cell r="C1539">
            <v>4</v>
          </cell>
        </row>
        <row r="1540">
          <cell r="A1540" t="str">
            <v xml:space="preserve">2 02 02199 02 0000 151 </v>
          </cell>
          <cell r="B1540" t="str">
            <v>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v>
          </cell>
          <cell r="C1540">
            <v>4</v>
          </cell>
        </row>
        <row r="1541">
          <cell r="A1541" t="str">
            <v xml:space="preserve">2 02 02200 02 0000 151 </v>
          </cell>
          <cell r="B1541" t="str">
            <v>Субсидии бюджетам субъектов Российской Федерации на возмещение части затрат на уплату процентов по кредитам, полученным на строительство, реконструкцию и модернизацию биоэнергетических установок, объектов по производству биотехнологической продукции</v>
          </cell>
          <cell r="C1541">
            <v>4</v>
          </cell>
        </row>
        <row r="1542">
          <cell r="A1542" t="str">
            <v xml:space="preserve">2 02 02201 02 0000 151 </v>
          </cell>
          <cell r="B1542" t="str">
            <v>Субсидии бюджетам субъектов Российской Федерации на реализацию перспективных инновационных проектов в агропромышленном комплексе</v>
          </cell>
          <cell r="C1542">
            <v>4</v>
          </cell>
        </row>
        <row r="1543">
          <cell r="A1543" t="str">
            <v>2 02 02202 02 0000 151</v>
          </cell>
          <cell r="B1543" t="str">
            <v>Субсидии бюджетам субъектов Российской Федерации на информационно-навигационное обеспечение автомобильных маршрутов по транспортным коридорам "Север-Юг" и "Восток-Запад"</v>
          </cell>
          <cell r="C1543">
            <v>4</v>
          </cell>
        </row>
        <row r="1544">
          <cell r="A1544" t="str">
            <v xml:space="preserve">2 02 02203 02 0000 151 </v>
          </cell>
          <cell r="B1544" t="str">
            <v>Субсидии бюджетам субъектов Российской Федерации на возмещение затрат, связанных с оказанием поддержки сельскохозяйственных товаропроизводителей, осуществляющих производство свинины, мяса птицы и яиц, в связи с удорожанием приобретенных кормов</v>
          </cell>
          <cell r="C1544">
            <v>4</v>
          </cell>
        </row>
        <row r="1545">
          <cell r="A1545" t="str">
            <v xml:space="preserve">2 02 02204 00 0000 151 </v>
          </cell>
          <cell r="B1545" t="str">
            <v>Субсидии бюджетам на модернизацию региональных систем дошкольного образования</v>
          </cell>
          <cell r="C1545">
            <v>4</v>
          </cell>
        </row>
        <row r="1546">
          <cell r="A1546" t="str">
            <v xml:space="preserve">2 02 02204 02 0000 151 </v>
          </cell>
          <cell r="B1546" t="str">
            <v>Субсидии бюджетам субъектов Российской Федерации на модернизацию региональных систем дошкольного образования</v>
          </cell>
          <cell r="C1546">
            <v>5</v>
          </cell>
        </row>
        <row r="1547">
          <cell r="A1547" t="str">
            <v xml:space="preserve">2 02 02204 03 0000 151 </v>
          </cell>
          <cell r="B1547" t="str">
            <v>Субсидии бюджетам внутригородских муниципальных образований городов федерального значения Москвы и Санкт-Петербурга на модернизацию региональных систем дошкольного образования</v>
          </cell>
          <cell r="C1547">
            <v>5</v>
          </cell>
        </row>
        <row r="1548">
          <cell r="A1548" t="str">
            <v xml:space="preserve">2 02 02204 04 0000 151 </v>
          </cell>
          <cell r="B1548" t="str">
            <v>Субсидии бюджетам городских округов на модернизацию региональных систем дошкольного образования</v>
          </cell>
        </row>
        <row r="1549">
          <cell r="A1549" t="str">
            <v xml:space="preserve">2 02 02204 05 0000 151 </v>
          </cell>
          <cell r="B1549" t="str">
            <v>Субсидии бюджетам муниципальных районов на модернизацию региональных систем дошкольного образования</v>
          </cell>
          <cell r="C1549">
            <v>5</v>
          </cell>
        </row>
        <row r="1550">
          <cell r="A1550" t="str">
            <v xml:space="preserve">2 02 02204 10 0000 151 </v>
          </cell>
          <cell r="B1550" t="str">
            <v>Субсидии бюджетам поселений на модернизацию региональных систем дошкольного образования</v>
          </cell>
        </row>
        <row r="1551">
          <cell r="A1551" t="str">
            <v xml:space="preserve">2 02 02205 02 0000 151 </v>
          </cell>
          <cell r="B1551" t="str">
            <v>Субсидии бюджетам субъектов Российской Федерации на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v>
          </cell>
        </row>
        <row r="1552">
          <cell r="A1552" t="str">
            <v>2 02 02999 00 0000 151</v>
          </cell>
          <cell r="B1552" t="str">
            <v>Прочие субсидии</v>
          </cell>
          <cell r="C1552">
            <v>4</v>
          </cell>
        </row>
        <row r="1553">
          <cell r="A1553" t="str">
            <v>2 02 02999 01 0000 151</v>
          </cell>
          <cell r="B1553" t="str">
            <v>Прочие субсидии федеральному бюджету</v>
          </cell>
          <cell r="C1553">
            <v>5</v>
          </cell>
        </row>
        <row r="1554">
          <cell r="A1554" t="str">
            <v>2 02 02999 02 0000 151</v>
          </cell>
          <cell r="B1554" t="str">
            <v>Прочие субсидии бюджетам субъектов Российской Федерации</v>
          </cell>
          <cell r="C1554">
            <v>5</v>
          </cell>
        </row>
        <row r="1555">
          <cell r="A1555" t="str">
            <v>2 02 02999 03 0000 151</v>
          </cell>
          <cell r="B1555" t="str">
            <v>Прочие субсидии бюджетам внутригородских муниципальных образований городов федерального значения Москвы и Санкт-Петербурга</v>
          </cell>
          <cell r="C1555">
            <v>5</v>
          </cell>
        </row>
        <row r="1556">
          <cell r="A1556" t="str">
            <v>2 02 02999 04 0000 151</v>
          </cell>
          <cell r="B1556" t="str">
            <v>Прочие субсидии бюджетам городских округов</v>
          </cell>
          <cell r="C1556">
            <v>5</v>
          </cell>
        </row>
        <row r="1557">
          <cell r="A1557" t="str">
            <v>2 02 02999 05 0000 151</v>
          </cell>
          <cell r="B1557" t="str">
            <v>Прочие субсидии бюджетам муниципальных районов</v>
          </cell>
          <cell r="C1557">
            <v>5</v>
          </cell>
        </row>
        <row r="1558">
          <cell r="A1558" t="str">
            <v>2 02 02999 10 0000 151</v>
          </cell>
          <cell r="B1558" t="str">
            <v>Прочие субсидии бюджетам поселений</v>
          </cell>
          <cell r="C1558">
            <v>5</v>
          </cell>
        </row>
        <row r="1559">
          <cell r="A1559" t="str">
            <v>2 02 03000 00 0000 151</v>
          </cell>
          <cell r="B1559" t="str">
            <v xml:space="preserve">Субвенции бюджетам субъектов Российской Федерации и муниципальных образований </v>
          </cell>
          <cell r="C1559">
            <v>3</v>
          </cell>
        </row>
        <row r="1560">
          <cell r="A1560" t="str">
            <v>2 02 03001 00 0000 151</v>
          </cell>
          <cell r="B1560" t="str">
            <v>Субвенции бюджетам на оплату жилищно-коммунальных услуг отдельным категориям граждан</v>
          </cell>
          <cell r="C1560">
            <v>4</v>
          </cell>
        </row>
        <row r="1561">
          <cell r="A1561" t="str">
            <v>2 02 03001 02 0000 151</v>
          </cell>
          <cell r="B1561" t="str">
            <v>Субвенции бюджетам субъектов Российской Федерации на оплату жилищно-коммунальных услуг отдельным категориям граждан</v>
          </cell>
          <cell r="C1561">
            <v>5</v>
          </cell>
        </row>
        <row r="1562">
          <cell r="A1562" t="str">
            <v>2 02 03001 03 0000 151</v>
          </cell>
          <cell r="B1562" t="str">
            <v>Субвенции бюджетам внутригородских муниципальных образований городов федерального значения Москвы и Санкт-Петербурга на оплату жилищно-коммунальных услуг отдельным категориям граждан</v>
          </cell>
          <cell r="C1562">
            <v>5</v>
          </cell>
        </row>
        <row r="1563">
          <cell r="A1563" t="str">
            <v>2 02 03001 04 0000 151</v>
          </cell>
          <cell r="B1563" t="str">
            <v>Субвенции бюджетам городских округов на оплату жилищно-коммунальных услуг отдельным категориям граждан</v>
          </cell>
          <cell r="C1563">
            <v>5</v>
          </cell>
        </row>
        <row r="1564">
          <cell r="A1564" t="str">
            <v>2 02 03001 05 0000 151</v>
          </cell>
          <cell r="B1564" t="str">
            <v>Субвенции бюджетам муниципальных районов на оплату жилищно-коммунальных услуг отдельным категориям граждан</v>
          </cell>
          <cell r="C1564">
            <v>5</v>
          </cell>
        </row>
        <row r="1565">
          <cell r="A1565" t="str">
            <v>2 02 03001 10 0000 151</v>
          </cell>
          <cell r="B1565" t="str">
            <v>Субвенции бюджетам поселений на оплату жилищно-коммунальных услуг отдельным категориям граждан</v>
          </cell>
          <cell r="C1565">
            <v>5</v>
          </cell>
        </row>
        <row r="1566">
          <cell r="A1566" t="str">
            <v>2 02 03002 00 0000 151</v>
          </cell>
          <cell r="B1566" t="str">
            <v>Субвенции бюджетам на осуществление полномочий по подготовке проведения статистических переписей</v>
          </cell>
          <cell r="C1566">
            <v>4</v>
          </cell>
        </row>
        <row r="1567">
          <cell r="A1567" t="str">
            <v>2 02 03002 02 0000 151</v>
          </cell>
          <cell r="B1567" t="str">
            <v>Субвенции бюджетам субъектов Российской Федерации на осуществление полномочий по подготовке проведения статистических переписей</v>
          </cell>
          <cell r="C1567">
            <v>5</v>
          </cell>
        </row>
        <row r="1568">
          <cell r="A1568" t="str">
            <v>2 02 03002 03 0000 151</v>
          </cell>
          <cell r="B1568" t="str">
            <v>Субвенции бюджетам внутригородских муниципальных образований городов федерального значения Москвы и Санкт-Петербурга на осуществление полномочий по подготовке проведения статистических переписей</v>
          </cell>
          <cell r="C1568">
            <v>5</v>
          </cell>
        </row>
        <row r="1569">
          <cell r="A1569" t="str">
            <v>2 02 03002 04 0000 151</v>
          </cell>
          <cell r="B1569" t="str">
            <v>Субвенции бюджетам городских округов на осуществление полномочий по подготовке проведения статистических переписей</v>
          </cell>
          <cell r="C1569">
            <v>5</v>
          </cell>
        </row>
        <row r="1570">
          <cell r="A1570" t="str">
            <v>2 02 03002 05 0000 151</v>
          </cell>
          <cell r="B1570" t="str">
            <v>Субвенции бюджетам муниципальных районов на осуществление полномочий по подготовке проведения статистических переписей</v>
          </cell>
          <cell r="C1570">
            <v>5</v>
          </cell>
        </row>
        <row r="1571">
          <cell r="A1571" t="str">
            <v>2 02 03002 10 0000 151</v>
          </cell>
          <cell r="B1571" t="str">
            <v>Субвенции бюджетам поселений на осуществление полномочий по подготовке проведения статистических переписей</v>
          </cell>
          <cell r="C1571">
            <v>5</v>
          </cell>
        </row>
        <row r="1572">
          <cell r="A1572" t="str">
            <v>2 02 03003 00 0000 151</v>
          </cell>
          <cell r="B1572" t="str">
            <v>Субвенции бюджетам на государственную регистрацию актов гражданского состояния</v>
          </cell>
          <cell r="C1572">
            <v>4</v>
          </cell>
        </row>
        <row r="1573">
          <cell r="A1573" t="str">
            <v>2 02 03003 02 0000 151</v>
          </cell>
          <cell r="B1573" t="str">
            <v>Субвенции бюджетам субъектов Российской Федерации на государственную регистрацию актов гражданского состояния</v>
          </cell>
          <cell r="C1573">
            <v>5</v>
          </cell>
        </row>
        <row r="1574">
          <cell r="A1574" t="str">
            <v>2 02 03003 03 0000 151</v>
          </cell>
          <cell r="B1574" t="str">
            <v>Субвенции бюджетам внутригородских муниципальных образований городов федерального значения Москвы и Санкт-Петербурга на государственную регистрацию актов гражданского состояния</v>
          </cell>
          <cell r="C1574">
            <v>5</v>
          </cell>
        </row>
        <row r="1575">
          <cell r="A1575" t="str">
            <v>2 02 03003 04 0000 151</v>
          </cell>
          <cell r="B1575" t="str">
            <v>Субвенции бюджетам городских округов на государственную регистрацию актов гражданского состояния</v>
          </cell>
          <cell r="C1575">
            <v>5</v>
          </cell>
        </row>
        <row r="1576">
          <cell r="A1576" t="str">
            <v>2 02 03003 05 0000 151</v>
          </cell>
          <cell r="B1576" t="str">
            <v>Субвенции бюджетам муниципальных районов на государственную регистрацию актов гражданского состояния</v>
          </cell>
          <cell r="C1576">
            <v>5</v>
          </cell>
        </row>
        <row r="1577">
          <cell r="A1577" t="str">
            <v>2 02 03003 10 0000 151</v>
          </cell>
          <cell r="B1577" t="str">
            <v>Субвенции бюджетам поселений на государственную регистрацию актов гражданского состояния</v>
          </cell>
          <cell r="C1577">
            <v>5</v>
          </cell>
        </row>
        <row r="1578">
          <cell r="A1578" t="str">
            <v xml:space="preserve">2 02 03004 00 0000 151 </v>
          </cell>
          <cell r="B1578" t="str">
            <v>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v>
          </cell>
          <cell r="C1578">
            <v>4</v>
          </cell>
        </row>
        <row r="1579">
          <cell r="A1579" t="str">
            <v xml:space="preserve">2 02 03004 02 0000 151 </v>
          </cell>
          <cell r="B1579" t="str">
            <v>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v>
          </cell>
          <cell r="C1579">
            <v>5</v>
          </cell>
        </row>
        <row r="1580">
          <cell r="A1580" t="str">
            <v xml:space="preserve">2 02 03004 03 0000 151 </v>
          </cell>
          <cell r="B1580" t="str">
            <v>Субвенции бюджетам внутригородских муниципальных образований городов федерального значения Москвы и Санкт-Петербурга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v>
          </cell>
          <cell r="C1580">
            <v>5</v>
          </cell>
        </row>
        <row r="1581">
          <cell r="A1581" t="str">
            <v xml:space="preserve">2 02 03004 04 0000 151 </v>
          </cell>
          <cell r="B1581" t="str">
            <v>Субвенции бюджетам городских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v>
          </cell>
          <cell r="C1581">
            <v>5</v>
          </cell>
        </row>
        <row r="1582">
          <cell r="A1582" t="str">
            <v xml:space="preserve">2 02 03004 05 0000 151 </v>
          </cell>
          <cell r="B1582" t="str">
            <v>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v>
          </cell>
          <cell r="C1582">
            <v>5</v>
          </cell>
        </row>
        <row r="1583">
          <cell r="A1583" t="str">
            <v xml:space="preserve">2 02 03004 10 0000 151 </v>
          </cell>
          <cell r="B1583" t="str">
            <v>Субвенции бюджетам поселений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v>
          </cell>
          <cell r="C1583">
            <v>5</v>
          </cell>
        </row>
        <row r="1584">
          <cell r="A1584" t="str">
            <v>2 02 03005 00 0000 151</v>
          </cell>
          <cell r="B1584" t="str">
            <v>Субвенции бюджетам на организацию, регулирование и охрану водных биологических ресурсов</v>
          </cell>
          <cell r="C1584">
            <v>4</v>
          </cell>
        </row>
        <row r="1585">
          <cell r="A1585" t="str">
            <v>2 02 03005 02 0000 151</v>
          </cell>
          <cell r="B1585" t="str">
            <v>Субвенции бюджетам субъектов Российской Федерации на организацию, регулирование и охрану водных биологических ресурсов</v>
          </cell>
          <cell r="C1585">
            <v>5</v>
          </cell>
        </row>
        <row r="1586">
          <cell r="A1586" t="str">
            <v>2 02 03005 03 0000 151</v>
          </cell>
          <cell r="B1586" t="str">
            <v>Субвенции бюджетам внутригородских муниципальных образований городов федерального значения Москвы и Санкт-Петербурга на организацию, регулирование и охрану водных биологических ресурсов</v>
          </cell>
          <cell r="C1586">
            <v>5</v>
          </cell>
        </row>
        <row r="1587">
          <cell r="A1587" t="str">
            <v>2 02 03005 04 0000 151</v>
          </cell>
          <cell r="B1587" t="str">
            <v>Субвенции бюджетам городских округов на организацию, регулирование и охрану водных биологических ресурсов</v>
          </cell>
          <cell r="C1587">
            <v>5</v>
          </cell>
        </row>
        <row r="1588">
          <cell r="A1588" t="str">
            <v>2 02 03005 05 0000 151</v>
          </cell>
          <cell r="B1588" t="str">
            <v>Субвенции бюджетам муниципальных районов на организацию, регулирование и охрану водных биологических ресурсов</v>
          </cell>
          <cell r="C1588">
            <v>5</v>
          </cell>
        </row>
        <row r="1589">
          <cell r="A1589" t="str">
            <v>2 02 03005 10 0000 151</v>
          </cell>
          <cell r="B1589" t="str">
            <v>Субвенции бюджетам поселений на организацию, регулирование и охрану водных биологических ресурсов</v>
          </cell>
          <cell r="C1589">
            <v>5</v>
          </cell>
        </row>
        <row r="1590">
          <cell r="A1590" t="str">
            <v>2 02 03006 00 0000 151</v>
          </cell>
          <cell r="B1590" t="str">
            <v>Субвенции бюджетам на охрану и использование охотничьих ресурсов</v>
          </cell>
          <cell r="C1590">
            <v>4</v>
          </cell>
        </row>
        <row r="1591">
          <cell r="A1591" t="str">
            <v>2 02 03006 02 0000 151</v>
          </cell>
          <cell r="B1591" t="str">
            <v>Субвенции бюджетам субъектов Российской Федерации на охрану и использование охотничьих ресурсов</v>
          </cell>
          <cell r="C1591">
            <v>5</v>
          </cell>
        </row>
        <row r="1592">
          <cell r="A1592" t="str">
            <v>2 02 03006 03 0000 151</v>
          </cell>
          <cell r="B1592" t="str">
            <v>Субвенции бюджетам внутригородских муниципальных образований городов федерального значения Москвы и Санкт-Петербурга на охрану и использование охотничьих ресурсов</v>
          </cell>
          <cell r="C1592">
            <v>5</v>
          </cell>
        </row>
        <row r="1593">
          <cell r="A1593" t="str">
            <v>2 02 03006 04 0000 151</v>
          </cell>
          <cell r="B1593" t="str">
            <v>Субвенции бюджетам городских округов на охрану и использование охотничьих ресурсов</v>
          </cell>
          <cell r="C1593">
            <v>5</v>
          </cell>
        </row>
        <row r="1594">
          <cell r="A1594" t="str">
            <v>2 02 03006 05 0000 151</v>
          </cell>
          <cell r="B1594" t="str">
            <v>Субвенции бюджетам муниципальных районов на охрану и использование охотничьих ресурсов</v>
          </cell>
          <cell r="C1594">
            <v>5</v>
          </cell>
        </row>
        <row r="1595">
          <cell r="A1595" t="str">
            <v>2 02 03006 10 0000 151</v>
          </cell>
          <cell r="B1595" t="str">
            <v>Субвенции бюджетам поселений на охрану и использование охотничьих ресурсов</v>
          </cell>
          <cell r="C1595">
            <v>5</v>
          </cell>
        </row>
        <row r="1596">
          <cell r="A1596" t="str">
            <v>2 02 03007 00 0000 151</v>
          </cell>
          <cell r="B1596" t="str">
            <v>Субвенции бюджетам на составление (изменение) списков кандидатов в присяжные заседатели федеральных судов общей юрисдикции в Российской Федерации</v>
          </cell>
          <cell r="C1596">
            <v>4</v>
          </cell>
        </row>
        <row r="1597">
          <cell r="A1597" t="str">
            <v>2 02 03007 02 0000 151</v>
          </cell>
          <cell r="B1597" t="str">
            <v>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v>
          </cell>
          <cell r="C1597">
            <v>5</v>
          </cell>
        </row>
        <row r="1598">
          <cell r="A1598" t="str">
            <v>2 02 03007 03 0000 151</v>
          </cell>
          <cell r="B1598" t="str">
            <v>Субвенции бюджетам внутригородских муниципальных образований городов федерального значения Москвы и Санкт-Петербурга на составление (изменение) списков кандидатов в присяжные заседатели федеральных судов общей юрисдикции в Российской Федерации</v>
          </cell>
          <cell r="C1598">
            <v>5</v>
          </cell>
        </row>
        <row r="1599">
          <cell r="A1599" t="str">
            <v>2 02 03007 04 0000 151</v>
          </cell>
          <cell r="B1599" t="str">
            <v>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v>
          </cell>
          <cell r="C1599">
            <v>5</v>
          </cell>
        </row>
        <row r="1600">
          <cell r="A1600" t="str">
            <v>2 02 03007 05 0000 151</v>
          </cell>
          <cell r="B1600" t="str">
            <v>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v>
          </cell>
          <cell r="C1600">
            <v>5</v>
          </cell>
        </row>
        <row r="1601">
          <cell r="A1601" t="str">
            <v>2 02 03007 10 0000 151</v>
          </cell>
          <cell r="B1601" t="str">
            <v>Субвенции бюджетам поселений на составление (изменение) списков кандидатов в присяжные заседатели федеральных судов общей юрисдикции в Российской Федерации</v>
          </cell>
          <cell r="C1601">
            <v>5</v>
          </cell>
        </row>
        <row r="1602">
          <cell r="A1602" t="str">
            <v>2 02 03008 02 0000 151</v>
          </cell>
          <cell r="B1602" t="str">
            <v>Субвенции бюджетам субъектов Российской Федерации на выплату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ell>
          <cell r="C1602">
            <v>4</v>
          </cell>
        </row>
        <row r="1603">
          <cell r="A1603" t="str">
            <v>2 02 03009 02 0000 151</v>
          </cell>
          <cell r="B1603" t="str">
            <v>Субвенции бюджетам субъектов Российской Федерации на выплату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v>
          </cell>
          <cell r="C1603">
            <v>4</v>
          </cell>
        </row>
        <row r="1604">
          <cell r="A1604" t="str">
            <v>2 02 03010 00 0000 151</v>
          </cell>
          <cell r="B1604" t="str">
            <v>Субвенции бюджетам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v>
          </cell>
          <cell r="C1604">
            <v>4</v>
          </cell>
        </row>
        <row r="1605">
          <cell r="A1605" t="str">
            <v>2 02 03010 02 0000 151</v>
          </cell>
          <cell r="B1605" t="str">
            <v>Субвенции бюджетам субъектов Российской Федерации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v>
          </cell>
          <cell r="C1605">
            <v>5</v>
          </cell>
        </row>
        <row r="1606">
          <cell r="A1606" t="str">
            <v>2 02 03010 03 0000 151</v>
          </cell>
          <cell r="B1606" t="str">
            <v>Субвенции бюджетам внутригородских муниципальных образований городов федерального значения Москвы и Санкт-Петербурга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v>
          </cell>
          <cell r="C1606">
            <v>5</v>
          </cell>
        </row>
        <row r="1607">
          <cell r="A1607" t="str">
            <v>2 02 03010 04 0000 151</v>
          </cell>
          <cell r="B1607" t="str">
            <v>Субвенции бюджетам городских округов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v>
          </cell>
          <cell r="C1607">
            <v>5</v>
          </cell>
        </row>
        <row r="1608">
          <cell r="A1608" t="str">
            <v>2 02 03010 05 0000 151</v>
          </cell>
          <cell r="B1608" t="str">
            <v>Субвенции бюджетам муниципальных районов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v>
          </cell>
          <cell r="C1608">
            <v>5</v>
          </cell>
        </row>
        <row r="1609">
          <cell r="A1609" t="str">
            <v>2 02 03010 10 0000 151</v>
          </cell>
          <cell r="B1609" t="str">
            <v>Субвенции бюджетам поселений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v>
          </cell>
          <cell r="C1609">
            <v>5</v>
          </cell>
        </row>
        <row r="1610">
          <cell r="A1610" t="str">
            <v>2 02 03011 00 0000 151</v>
          </cell>
          <cell r="B1610" t="str">
            <v>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v>
          </cell>
          <cell r="C1610">
            <v>4</v>
          </cell>
        </row>
        <row r="1611">
          <cell r="A1611" t="str">
            <v>2 02 03011 02 0000 151</v>
          </cell>
          <cell r="B1611" t="str">
            <v>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v>
          </cell>
          <cell r="C1611">
            <v>5</v>
          </cell>
        </row>
        <row r="1612">
          <cell r="A1612" t="str">
            <v>2 02 03011 03 0000 151</v>
          </cell>
          <cell r="B1612" t="str">
            <v>Субвенции бюджетам внутригородских муниципальных образований городов федерального значения Москвы и Санкт-Петербурга на государственные единовременные пособия и ежемесячные денежные компенсации гражданам при возникновении поствакцинальных осложнений</v>
          </cell>
          <cell r="C1612">
            <v>5</v>
          </cell>
        </row>
        <row r="1613">
          <cell r="A1613" t="str">
            <v>2 02 03011 04 0000 151</v>
          </cell>
          <cell r="B1613" t="str">
            <v>Субвенции бюджетам городских округов на государственные единовременные пособия и ежемесячные денежные компенсации гражданам при возникновении поствакцинальных осложнений</v>
          </cell>
          <cell r="C1613">
            <v>5</v>
          </cell>
        </row>
        <row r="1614">
          <cell r="A1614" t="str">
            <v>2 02 03011 05 0000 151</v>
          </cell>
          <cell r="B1614" t="str">
            <v>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v>
          </cell>
          <cell r="C1614">
            <v>5</v>
          </cell>
        </row>
        <row r="1615">
          <cell r="A1615" t="str">
            <v>2 02 03011 10 0000 151</v>
          </cell>
          <cell r="B1615" t="str">
            <v>Субвенции бюджетам поселений на государственные единовременные пособия и ежемесячные денежные компенсации гражданам при возникновении поствакцинальных осложнений</v>
          </cell>
          <cell r="C1615">
            <v>5</v>
          </cell>
        </row>
        <row r="1616">
          <cell r="A1616" t="str">
            <v>2 02 03012 00 0000 151</v>
          </cell>
          <cell r="B1616" t="str">
            <v>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v>
          </cell>
          <cell r="C1616">
            <v>4</v>
          </cell>
        </row>
        <row r="1617">
          <cell r="A1617" t="str">
            <v>2 02 03012 02 0000 151</v>
          </cell>
          <cell r="B1617" t="str">
            <v>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v>
          </cell>
          <cell r="C1617">
            <v>5</v>
          </cell>
        </row>
        <row r="1618">
          <cell r="A1618" t="str">
            <v>2 02 03012 03 0000 151</v>
          </cell>
          <cell r="B1618" t="str">
            <v>Субвенции бюджетам внутригородских муниципальных образований городов федерального значения Москвы и Санкт-Петербурга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v>
          </cell>
          <cell r="C1618">
            <v>5</v>
          </cell>
        </row>
        <row r="1619">
          <cell r="A1619" t="str">
            <v>2 02 03012 04 0000 151</v>
          </cell>
          <cell r="B1619" t="str">
            <v>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v>
          </cell>
          <cell r="C1619">
            <v>5</v>
          </cell>
        </row>
        <row r="1620">
          <cell r="A1620" t="str">
            <v>2 02 03012 05 0000 151</v>
          </cell>
          <cell r="B1620" t="str">
            <v>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v>
          </cell>
          <cell r="C1620">
            <v>5</v>
          </cell>
        </row>
        <row r="1621">
          <cell r="A1621" t="str">
            <v>2 02 03012 10 0000 151</v>
          </cell>
          <cell r="B1621" t="str">
            <v>Субвенции бюджетам поселений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v>
          </cell>
          <cell r="C1621">
            <v>5</v>
          </cell>
        </row>
        <row r="1622">
          <cell r="A1622" t="str">
            <v>2 02 03013 00 0000 151</v>
          </cell>
          <cell r="B1622" t="str">
            <v>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v>
          </cell>
          <cell r="C1622">
            <v>4</v>
          </cell>
        </row>
        <row r="1623">
          <cell r="A1623" t="str">
            <v>2 02 03013 03 0000 151</v>
          </cell>
          <cell r="B1623" t="str">
            <v>Субвенции бюджетам внутригородских муниципальных образований городов федерального значения Москвы и Санкт-Петербурга на обеспечение мер социальной поддержки реабилитированных лиц и лиц, признанных пострадавшими от политических репрессий</v>
          </cell>
          <cell r="C1623">
            <v>5</v>
          </cell>
        </row>
        <row r="1624">
          <cell r="A1624" t="str">
            <v>2 02 03013 04 0000 151</v>
          </cell>
          <cell r="B1624" t="str">
            <v>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v>
          </cell>
          <cell r="C1624">
            <v>5</v>
          </cell>
        </row>
        <row r="1625">
          <cell r="A1625" t="str">
            <v>2 02 03013 05 0000 151</v>
          </cell>
          <cell r="B1625" t="str">
            <v>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v>
          </cell>
          <cell r="C1625">
            <v>5</v>
          </cell>
        </row>
        <row r="1626">
          <cell r="A1626" t="str">
            <v>2 02 03013 10 0000 151</v>
          </cell>
          <cell r="B1626" t="str">
            <v>Субвенции бюджетам поселений на обеспечение мер социальной поддержки реабилитированных лиц и лиц, признанных пострадавшими от политических репрессий</v>
          </cell>
          <cell r="C1626">
            <v>5</v>
          </cell>
        </row>
        <row r="1627">
          <cell r="A1627" t="str">
            <v>2 02 03014 00 0000 151</v>
          </cell>
          <cell r="B1627" t="str">
            <v>Субвенции бюджетам муниципальных образований на поощрение лучших учителей</v>
          </cell>
          <cell r="C1627">
            <v>4</v>
          </cell>
        </row>
        <row r="1628">
          <cell r="A1628" t="str">
            <v>2 02 03014 03 0000 151</v>
          </cell>
          <cell r="B1628" t="str">
            <v>Субвенции бюджетам внутригородских муниципальных образований городов федерального значения Москвы и Санкт-Петербурга на поощрение лучших учителей</v>
          </cell>
          <cell r="C1628">
            <v>5</v>
          </cell>
        </row>
        <row r="1629">
          <cell r="A1629" t="str">
            <v>2 02 03014 04 0000 151</v>
          </cell>
          <cell r="B1629" t="str">
            <v>Субвенции бюджетам городских округов на поощрение лучших учителей</v>
          </cell>
          <cell r="C1629">
            <v>5</v>
          </cell>
        </row>
        <row r="1630">
          <cell r="A1630" t="str">
            <v>2 02 03014 05 0000 151</v>
          </cell>
          <cell r="B1630" t="str">
            <v>Субвенции бюджетам муниципальных районов на поощрение лучших учителей</v>
          </cell>
          <cell r="C1630">
            <v>5</v>
          </cell>
        </row>
        <row r="1631">
          <cell r="A1631" t="str">
            <v>2 02 03014 10 0000 151</v>
          </cell>
          <cell r="B1631" t="str">
            <v>Субвенции бюджетам поселений на поощрение лучших учителей</v>
          </cell>
          <cell r="C1631">
            <v>5</v>
          </cell>
        </row>
        <row r="1632">
          <cell r="A1632" t="str">
            <v>2 02 03015 00 0000 151</v>
          </cell>
          <cell r="B1632" t="str">
            <v>Субвенции бюджетам на осуществление первичного воинского учета на территориях, где отсутствуют военные комиссариаты</v>
          </cell>
          <cell r="C1632">
            <v>4</v>
          </cell>
        </row>
        <row r="1633">
          <cell r="A1633" t="str">
            <v>2 02 03015 02 0000 151</v>
          </cell>
          <cell r="B1633" t="str">
            <v>Субвенции бюджетам субъектов Российской Федерации на осуществление первичного воинского учета на территориях, где отсутствуют военные комиссариаты</v>
          </cell>
          <cell r="C1633">
            <v>5</v>
          </cell>
        </row>
        <row r="1634">
          <cell r="A1634" t="str">
            <v>2 02 03015 03 0000 151</v>
          </cell>
          <cell r="B1634" t="str">
            <v>Субвенции бюджетам внутригородских муниципальных образований городов федерального значения Москвы и Санкт-Петербурга на осуществление первичного воинского учета на территориях, где отсутствуют военные комиссариаты</v>
          </cell>
          <cell r="C1634">
            <v>5</v>
          </cell>
        </row>
        <row r="1635">
          <cell r="A1635" t="str">
            <v>2 02 03015 04 0000 151</v>
          </cell>
          <cell r="B1635" t="str">
            <v>Субвенции бюджетам городских округов на осуществление первичного воинского учета на территориях, где отсутствуют военные комиссариаты</v>
          </cell>
          <cell r="C1635">
            <v>5</v>
          </cell>
        </row>
        <row r="1636">
          <cell r="A1636" t="str">
            <v>2 02 03015 05 0000 151</v>
          </cell>
          <cell r="B1636" t="str">
            <v>Субвенции бюджетам муниципальных районов на осуществление первичного воинского учета на территориях, где отсутствуют военные комиссариаты</v>
          </cell>
          <cell r="C1636">
            <v>5</v>
          </cell>
        </row>
        <row r="1637">
          <cell r="A1637" t="str">
            <v>2 02 03015 10 0000 151</v>
          </cell>
          <cell r="B1637" t="str">
            <v>Субвенции бюджетам поселений на осуществление первичного воинского учета на территориях, где отсутствуют военные комиссариаты</v>
          </cell>
          <cell r="C1637">
            <v>5</v>
          </cell>
        </row>
        <row r="1638">
          <cell r="A1638" t="str">
            <v>2 02 03016 02 0000 151</v>
          </cell>
          <cell r="B1638" t="str">
            <v>Субвенции бюджетам субъектов Российской Федерации на выплату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v>
          </cell>
          <cell r="C1638">
            <v>4</v>
          </cell>
        </row>
        <row r="1639">
          <cell r="A1639" t="str">
            <v>2 02 03017 02 0000 151</v>
          </cell>
          <cell r="B1639" t="str">
            <v>Субвенции бюджетам субъектов Российской Федерации на выплату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v>
          </cell>
          <cell r="C1639">
            <v>4</v>
          </cell>
        </row>
        <row r="1640">
          <cell r="A1640" t="str">
            <v>2 02 03018 00 0000 151</v>
          </cell>
          <cell r="B1640" t="str">
            <v xml:space="preserve">Субвенции бюджетам на осуществление отдельных полномочий в области лесных отношений </v>
          </cell>
          <cell r="C1640">
            <v>4</v>
          </cell>
        </row>
        <row r="1641">
          <cell r="A1641" t="str">
            <v>2 02 03018 02 0000 151</v>
          </cell>
          <cell r="B1641" t="str">
            <v xml:space="preserve">Субвенции бюджетам субъектов Российской Федерации на осуществление отдельных полномочий в области лесных отношений </v>
          </cell>
          <cell r="C1641">
            <v>5</v>
          </cell>
        </row>
        <row r="1642">
          <cell r="A1642" t="str">
            <v>2 02 03018 03 0000 151</v>
          </cell>
          <cell r="B1642" t="str">
            <v>Субвенции бюджетам внутригородских муниципальных образований городов федерального значения Москвы и Санкт-Петербурга на осуществление отдельных полномочий в области лесных отношений</v>
          </cell>
          <cell r="C1642">
            <v>5</v>
          </cell>
        </row>
        <row r="1643">
          <cell r="A1643" t="str">
            <v>2 02 03018 04 0000 151</v>
          </cell>
          <cell r="B1643" t="str">
            <v>Субвенции бюджетам городских округов на осуществление отдельных полномочий в области лесных отношений</v>
          </cell>
          <cell r="C1643">
            <v>5</v>
          </cell>
        </row>
        <row r="1644">
          <cell r="A1644" t="str">
            <v>2 02 03018 05 0000 151</v>
          </cell>
          <cell r="B1644" t="str">
            <v xml:space="preserve">Субвенции бюджетам муниципальных районов на осуществление отдельных полномочий в области лесных отношений </v>
          </cell>
          <cell r="C1644">
            <v>5</v>
          </cell>
        </row>
        <row r="1645">
          <cell r="A1645" t="str">
            <v>2 02 03018 10 0000 151</v>
          </cell>
          <cell r="B1645" t="str">
            <v xml:space="preserve">Субвенции бюджетам поселений на осуществление отдельных полномочий в области лесных отношений </v>
          </cell>
          <cell r="C1645">
            <v>5</v>
          </cell>
        </row>
        <row r="1646">
          <cell r="A1646" t="str">
            <v>2 02 03019 00 0000 151</v>
          </cell>
          <cell r="B1646" t="str">
            <v>Субвенции бюджетам на осуществление отдельных полномочий в области водных отношений</v>
          </cell>
          <cell r="C1646">
            <v>4</v>
          </cell>
        </row>
        <row r="1647">
          <cell r="A1647" t="str">
            <v>2 02 03019 02 0000 151</v>
          </cell>
          <cell r="B1647" t="str">
            <v>Субвенции бюджетам субъектов Российской Федерации на осуществление отдельных полномочий в области водных отношений</v>
          </cell>
          <cell r="C1647">
            <v>5</v>
          </cell>
        </row>
        <row r="1648">
          <cell r="A1648" t="str">
            <v>2 02 03019 03 0000 151</v>
          </cell>
          <cell r="B1648" t="str">
            <v>Субвенции бюджетам внутригородских муниципальных образований городов федерального значения Москвы и Санкт-Петербурга на осуществление отдельных полномочий в области водных отношений</v>
          </cell>
          <cell r="C1648">
            <v>5</v>
          </cell>
        </row>
        <row r="1649">
          <cell r="A1649" t="str">
            <v>2 02 03019 04 0000 151</v>
          </cell>
          <cell r="B1649" t="str">
            <v>Субвенции бюджетам городских округов на осуществление отдельных полномочий в области водных отношений</v>
          </cell>
          <cell r="C1649">
            <v>5</v>
          </cell>
        </row>
        <row r="1650">
          <cell r="A1650" t="str">
            <v>2 02 03019 05 0000 151</v>
          </cell>
          <cell r="B1650" t="str">
            <v>Субвенции бюджетам муниципальных районов на осуществление отдельных полномочий в области водных отношений</v>
          </cell>
          <cell r="C1650">
            <v>5</v>
          </cell>
        </row>
        <row r="1651">
          <cell r="A1651" t="str">
            <v>2 02 03019 10 0000 151</v>
          </cell>
          <cell r="B1651" t="str">
            <v>Субвенции бюджетам поселений на осуществление отдельных полномочий в области водных отношений</v>
          </cell>
          <cell r="C1651">
            <v>5</v>
          </cell>
        </row>
        <row r="1652">
          <cell r="A1652" t="str">
            <v>2 02 03020 00 0000 151</v>
          </cell>
          <cell r="B1652" t="str">
            <v>Субвенции бюджетам на выплату единовременного пособия при всех формах устройства детей, лишенных родительского попечения, в семью</v>
          </cell>
          <cell r="C1652">
            <v>4</v>
          </cell>
        </row>
        <row r="1653">
          <cell r="A1653" t="str">
            <v>2 02 03020 02 0000 151</v>
          </cell>
          <cell r="B1653" t="str">
            <v>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v>
          </cell>
          <cell r="C1653">
            <v>5</v>
          </cell>
        </row>
        <row r="1654">
          <cell r="A1654" t="str">
            <v>2 02 03020 03 0000 151</v>
          </cell>
          <cell r="B1654" t="str">
            <v xml:space="preserve">Субвенции бюджетам внутригородских муниципальных образований городов федерального значения Москвы и Санкт-Петербурга на выплату единовременного пособия при всех формах устройства детей, лишенных родительского попечения, в семью </v>
          </cell>
          <cell r="C1654">
            <v>5</v>
          </cell>
        </row>
        <row r="1655">
          <cell r="A1655" t="str">
            <v>2 02 03020 04 0000 151</v>
          </cell>
          <cell r="B1655" t="str">
            <v>Субвенции бюджетам городских округов на выплату единовременного пособия при всех формах устройства детей, лишенных родительского попечения, в семью</v>
          </cell>
          <cell r="C1655">
            <v>5</v>
          </cell>
        </row>
        <row r="1656">
          <cell r="A1656" t="str">
            <v>2 02 03020 05 0000 151</v>
          </cell>
          <cell r="B1656" t="str">
            <v>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v>
          </cell>
          <cell r="C1656">
            <v>5</v>
          </cell>
        </row>
        <row r="1657">
          <cell r="A1657" t="str">
            <v>2 02 03020 10 0000 151</v>
          </cell>
          <cell r="B1657" t="str">
            <v>Субвенции бюджетам поселений на выплату единовременного пособия при всех формах устройства детей, лишенных родительского попечения, в семью</v>
          </cell>
        </row>
        <row r="1658">
          <cell r="A1658" t="str">
            <v>2 02 03021 00 0000 151</v>
          </cell>
          <cell r="B1658" t="str">
            <v>Субвенции бюджетам муниципальных образований на ежемесячное денежное вознаграждение за классное руководство</v>
          </cell>
          <cell r="C1658">
            <v>4</v>
          </cell>
        </row>
        <row r="1659">
          <cell r="A1659" t="str">
            <v>2 02 03021 03 0000 151</v>
          </cell>
          <cell r="B1659" t="str">
            <v>Субвенции бюджетам внутригородских муниципальных образований городов федерального значения Москвы и Санкт-Петербурга на ежемесячное денежное вознаграждение за классное руководство</v>
          </cell>
          <cell r="C1659">
            <v>5</v>
          </cell>
        </row>
        <row r="1660">
          <cell r="A1660" t="str">
            <v>2 02 03021 04 0000 151</v>
          </cell>
          <cell r="B1660" t="str">
            <v>Субвенции бюджетам городских округов на  ежемесячное денежное вознаграждение за классное руководство</v>
          </cell>
          <cell r="C1660">
            <v>5</v>
          </cell>
        </row>
        <row r="1661">
          <cell r="A1661" t="str">
            <v>2 02 03021 05 0000 151</v>
          </cell>
          <cell r="B1661" t="str">
            <v>Субвенции бюджетам муниципальных районов на  ежемесячное денежное вознаграждение за классное руководство</v>
          </cell>
          <cell r="C1661">
            <v>5</v>
          </cell>
        </row>
        <row r="1662">
          <cell r="A1662" t="str">
            <v>2 02 03021 10 0000 151</v>
          </cell>
          <cell r="B1662" t="str">
            <v>Субвенции бюджетам поселений на ежемесячное  денежное вознаграждение за классное руководство</v>
          </cell>
          <cell r="C1662">
            <v>5</v>
          </cell>
        </row>
        <row r="1663">
          <cell r="A1663" t="str">
            <v>2 02 03022 00 0000 151</v>
          </cell>
          <cell r="B1663" t="str">
            <v>Субвенции бюджетам муниципальных образований на предоставление гражданам субсидий на оплату жилого помещения и коммунальных услуг</v>
          </cell>
          <cell r="C1663">
            <v>4</v>
          </cell>
        </row>
        <row r="1664">
          <cell r="A1664" t="str">
            <v>2 02 03022 03 0000 151</v>
          </cell>
          <cell r="B1664" t="str">
            <v>Субвенции бюджетам внутригородских муниципальных образований городов федерального значения Москвы и Санкт-Петербурга на предоставление гражданам субсидий на оплату жилого помещения и коммунальных услуг</v>
          </cell>
          <cell r="C1664">
            <v>5</v>
          </cell>
        </row>
        <row r="1665">
          <cell r="A1665" t="str">
            <v>2 02 03022 04 0000 151</v>
          </cell>
          <cell r="B1665" t="str">
            <v>Субвенции бюджетам городских округов на предоставление гражданам субсидий на оплату жилого помещения и коммунальных услуг</v>
          </cell>
          <cell r="C1665">
            <v>5</v>
          </cell>
        </row>
        <row r="1666">
          <cell r="A1666" t="str">
            <v>2 02 03022 05 0000 151</v>
          </cell>
          <cell r="B1666" t="str">
            <v>Субвенции бюджетам муниципальных районов на предоставление гражданам субсидий на оплату жилого помещения и коммунальных услуг</v>
          </cell>
          <cell r="C1666">
            <v>5</v>
          </cell>
        </row>
        <row r="1667">
          <cell r="A1667" t="str">
            <v>2 02 03022 10 0000 151</v>
          </cell>
          <cell r="B1667" t="str">
            <v>Субвенции бюджетам поселений на предоставление гражданам субсидий на оплату жилого помещения и коммунальных услуг</v>
          </cell>
          <cell r="C1667">
            <v>5</v>
          </cell>
        </row>
        <row r="1668">
          <cell r="A1668" t="str">
            <v>2 02 03024 00 0000 151</v>
          </cell>
          <cell r="B1668" t="str">
            <v>Субвенции местным бюджетам на выполнение передаваемых полномочий субъектов Российской Федерации</v>
          </cell>
          <cell r="C1668">
            <v>4</v>
          </cell>
        </row>
        <row r="1669">
          <cell r="A1669" t="str">
            <v>2 02 03024 03 0000 151</v>
          </cell>
          <cell r="B1669" t="str">
            <v>Субвенции бюджетам внутригородских муниципальных образований городов федерального значения Москвы и Санкт-Петербурга на выполнение передаваемых полномочий субъектов Российской Федерации</v>
          </cell>
          <cell r="C1669">
            <v>5</v>
          </cell>
        </row>
        <row r="1670">
          <cell r="A1670" t="str">
            <v>2 02 03024 04 0000 151</v>
          </cell>
          <cell r="B1670" t="str">
            <v>Субвенции бюджетам городских округов на выполнение передаваемых полномочий субъектов Российской Федерации</v>
          </cell>
          <cell r="C1670">
            <v>5</v>
          </cell>
        </row>
        <row r="1671">
          <cell r="A1671" t="str">
            <v>2 02 03024 05 0000 151</v>
          </cell>
          <cell r="B1671" t="str">
            <v>Субвенции бюджетам муниципальных районов на выполнение передаваемых полномочий субъектов Российской Федерации</v>
          </cell>
          <cell r="C1671">
            <v>5</v>
          </cell>
        </row>
        <row r="1672">
          <cell r="A1672" t="str">
            <v>2 02 03024 10 0000 151</v>
          </cell>
          <cell r="B1672" t="str">
            <v>Субвенции бюджетам поселений на выполнение передаваемых полномочий субъектов Российской Федерации</v>
          </cell>
          <cell r="C1672">
            <v>5</v>
          </cell>
        </row>
        <row r="1673">
          <cell r="A1673" t="str">
            <v>2 02 03025 00 0000 151</v>
          </cell>
          <cell r="B1673" t="str">
            <v xml:space="preserve">Субвенции бюджетам на реализацию полномочий Российской Федерации по осуществлению социальных выплат безработным гражданам  </v>
          </cell>
          <cell r="C1673">
            <v>4</v>
          </cell>
        </row>
        <row r="1674">
          <cell r="A1674" t="str">
            <v xml:space="preserve">2 02 03025 02 0000 151 </v>
          </cell>
          <cell r="B1674" t="str">
            <v xml:space="preserve">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v>
          </cell>
          <cell r="C1674">
            <v>5</v>
          </cell>
        </row>
        <row r="1675">
          <cell r="A1675" t="str">
            <v xml:space="preserve">2 02 03025 03 0000 151 </v>
          </cell>
          <cell r="B1675" t="str">
            <v xml:space="preserve">Субвенции бюджетам внутригородских муниципальных образований городов федерального значения Москвы и Санкт-Петербурга на реализацию полномочий Российской Федерации по осуществлению социальных выплат безработным гражданам  </v>
          </cell>
          <cell r="C1675">
            <v>5</v>
          </cell>
        </row>
        <row r="1676">
          <cell r="A1676" t="str">
            <v>2 02 03025 04 0000 151</v>
          </cell>
          <cell r="B1676" t="str">
            <v xml:space="preserve">Субвенции бюджетам городских округов на реализацию полномочий Российской Федерации по осуществлению социальных выплат безработным гражданам  </v>
          </cell>
          <cell r="C1676">
            <v>5</v>
          </cell>
        </row>
        <row r="1677">
          <cell r="A1677" t="str">
            <v xml:space="preserve">2 02 03025 05 0000 151 </v>
          </cell>
          <cell r="B1677" t="str">
            <v xml:space="preserve">Субвенции бюджетам муниципальных районов на реализацию полномочий Российской Федерации по осуществлению социальных выплат безработным гражданам  </v>
          </cell>
          <cell r="C1677">
            <v>5</v>
          </cell>
        </row>
        <row r="1678">
          <cell r="A1678" t="str">
            <v xml:space="preserve">2 02 03025 10 0000 151 </v>
          </cell>
          <cell r="B1678" t="str">
            <v xml:space="preserve">Субвенции бюджетам поселений на реализацию полномочий Российской Федерации по осуществлению социальных выплат безработным гражданам  </v>
          </cell>
          <cell r="C1678">
            <v>5</v>
          </cell>
        </row>
        <row r="1679">
          <cell r="A1679" t="str">
            <v>2 02 03026 00 0000 151</v>
          </cell>
          <cell r="B1679" t="str">
            <v>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v>
          </cell>
          <cell r="C1679">
            <v>4</v>
          </cell>
        </row>
        <row r="1680">
          <cell r="A1680" t="str">
            <v>2 02 03026 03 0000 151</v>
          </cell>
          <cell r="B1680" t="str">
            <v>Субвенции бюджетам внутригородских муниципальных образований городов федерального значения Москвы и Санкт-Петербурга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v>
          </cell>
          <cell r="C1680">
            <v>5</v>
          </cell>
        </row>
        <row r="1681">
          <cell r="A1681" t="str">
            <v>2 02 03026 04 0000 151</v>
          </cell>
          <cell r="B1681" t="str">
            <v>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v>
          </cell>
          <cell r="C1681">
            <v>5</v>
          </cell>
        </row>
        <row r="1682">
          <cell r="A1682" t="str">
            <v>2 02 03026 05 0000 151</v>
          </cell>
          <cell r="B1682" t="str">
            <v>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v>
          </cell>
          <cell r="C1682">
            <v>5</v>
          </cell>
        </row>
        <row r="1683">
          <cell r="A1683" t="str">
            <v>2 02 03026 10 0000 151</v>
          </cell>
          <cell r="B1683" t="str">
            <v>Субвенции бюджетам поселений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v>
          </cell>
          <cell r="C1683">
            <v>5</v>
          </cell>
        </row>
        <row r="1684">
          <cell r="A1684" t="str">
            <v>2 02 03027 00 0000 151</v>
          </cell>
          <cell r="B1684" t="str">
            <v>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v>
          </cell>
          <cell r="C1684">
            <v>4</v>
          </cell>
        </row>
        <row r="1685">
          <cell r="A1685" t="str">
            <v>2 02 03027 03 0000 151</v>
          </cell>
          <cell r="B1685" t="str">
            <v>Субвенции бюджетам внутригородских муниципальных образований городов федерального значения Москвы и Санкт-Петербурга на содержание ребенка в семье опекуна и приемной семье, а также вознаграждение, причитающееся приемному родителю</v>
          </cell>
          <cell r="C1685">
            <v>5</v>
          </cell>
        </row>
        <row r="1686">
          <cell r="A1686" t="str">
            <v>2 02 03027 04 0000 151</v>
          </cell>
          <cell r="B1686" t="str">
            <v>Субвенции бюджетам городских округов на содержание ребенка в семье опекуна и приемной семье, а также вознаграждение, причитающееся приемному родителю</v>
          </cell>
          <cell r="C1686">
            <v>5</v>
          </cell>
        </row>
        <row r="1687">
          <cell r="A1687" t="str">
            <v>2 02 03027 05 0000 151</v>
          </cell>
          <cell r="B1687" t="str">
            <v>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v>
          </cell>
          <cell r="C1687">
            <v>5</v>
          </cell>
        </row>
        <row r="1688">
          <cell r="A1688" t="str">
            <v>2 02 03027 10 0000 151</v>
          </cell>
          <cell r="B1688" t="str">
            <v>Субвенции бюджетам поселений на содержание ребенка в семье опекуна и приемной семье, а также вознаграждение, причитающееся приемному родителю</v>
          </cell>
          <cell r="C1688">
            <v>5</v>
          </cell>
        </row>
        <row r="1689">
          <cell r="A1689" t="str">
            <v>2 02 03029 00 0000 151</v>
          </cell>
          <cell r="B1689" t="str">
            <v>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v>
          </cell>
          <cell r="C1689">
            <v>4</v>
          </cell>
        </row>
        <row r="1690">
          <cell r="A1690" t="str">
            <v>2 02 03029 03 0000 151</v>
          </cell>
          <cell r="B1690" t="str">
            <v>Субвенции бюджетам внутригородских муниципальных образований городов федерального значения Москвы и Санкт-Петербурга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v>
          </cell>
          <cell r="C1690">
            <v>5</v>
          </cell>
        </row>
        <row r="1691">
          <cell r="A1691" t="str">
            <v>2 02 03029 04 0000 151</v>
          </cell>
          <cell r="B1691" t="str">
            <v>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v>
          </cell>
          <cell r="C1691">
            <v>5</v>
          </cell>
        </row>
        <row r="1692">
          <cell r="A1692" t="str">
            <v>2 02 03029 05 0000 151</v>
          </cell>
          <cell r="B1692" t="str">
            <v>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v>
          </cell>
          <cell r="C1692">
            <v>5</v>
          </cell>
        </row>
        <row r="1693">
          <cell r="A1693" t="str">
            <v>2 02 03029 10 0000 151</v>
          </cell>
          <cell r="B1693" t="str">
            <v>Субвенции бюджетам поселений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v>
          </cell>
          <cell r="C1693">
            <v>5</v>
          </cell>
        </row>
        <row r="1694">
          <cell r="A1694" t="str">
            <v>2 02 03031 02 0000 151</v>
          </cell>
          <cell r="B1694" t="str">
            <v>Субвенции бюджетам субъектов Российской Федерации на охрану и использование объектов животного мира (за исключением охотничьих ресурсов и водных биологических ресурсов)</v>
          </cell>
          <cell r="C1694">
            <v>4</v>
          </cell>
        </row>
        <row r="1695">
          <cell r="A1695" t="str">
            <v>2 02 03032 02 0000 151</v>
          </cell>
          <cell r="B1695" t="str">
            <v>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v>
          </cell>
          <cell r="C1695">
            <v>4</v>
          </cell>
        </row>
        <row r="1696">
          <cell r="A1696" t="str">
            <v>2 02 03033 00 0000 151</v>
          </cell>
          <cell r="B1696" t="str">
            <v>Субвенции бюджетам муниципальных образований на оздоровление детей</v>
          </cell>
          <cell r="C1696">
            <v>4</v>
          </cell>
        </row>
        <row r="1697">
          <cell r="A1697" t="str">
            <v>2 02 03033 03 0000 151</v>
          </cell>
          <cell r="B1697" t="str">
            <v>Субвенции бюджетам внутригородских муниципальных образований городов федерального значения Москвы и Санкт-Петербурга на оздоровление детей</v>
          </cell>
          <cell r="C1697">
            <v>5</v>
          </cell>
        </row>
        <row r="1698">
          <cell r="A1698" t="str">
            <v>2 02 03033 04 0000 151</v>
          </cell>
          <cell r="B1698" t="str">
            <v>Субвенции бюджетам городских округов на оздоровление детей</v>
          </cell>
          <cell r="C1698">
            <v>5</v>
          </cell>
        </row>
        <row r="1699">
          <cell r="A1699" t="str">
            <v>2 02 03033 05 0000 151</v>
          </cell>
          <cell r="B1699" t="str">
            <v>Субвенции бюджетам муниципальных районов на оздоровление детей</v>
          </cell>
          <cell r="C1699">
            <v>5</v>
          </cell>
        </row>
        <row r="1700">
          <cell r="A1700" t="str">
            <v>2 02 03033 10 0000 151</v>
          </cell>
          <cell r="B1700" t="str">
            <v>Субвенции бюджетам поселений на оздоровление детей</v>
          </cell>
          <cell r="C1700">
            <v>5</v>
          </cell>
        </row>
        <row r="1701">
          <cell r="A1701" t="str">
            <v>2 02 03035 00 0000 151</v>
          </cell>
          <cell r="B1701" t="str">
            <v>Субвенции бюджетам муниципальных образований на поддержку овцеводства</v>
          </cell>
          <cell r="C1701">
            <v>4</v>
          </cell>
        </row>
        <row r="1702">
          <cell r="A1702" t="str">
            <v>2 02 03035 03 0000 151</v>
          </cell>
          <cell r="B1702" t="str">
            <v>Субвенции бюджетам внутригородских муниципальных образований городов федерального значения Москвы и Санкт-Петербурга на поддержку овцеводства</v>
          </cell>
          <cell r="C1702">
            <v>5</v>
          </cell>
        </row>
        <row r="1703">
          <cell r="A1703" t="str">
            <v>2 02 03035 04 0000 151</v>
          </cell>
          <cell r="B1703" t="str">
            <v>Субвенции бюджетам городских округов на поддержку овцеводства</v>
          </cell>
          <cell r="C1703">
            <v>5</v>
          </cell>
        </row>
        <row r="1704">
          <cell r="A1704" t="str">
            <v>2 02 03035 05 0000 151</v>
          </cell>
          <cell r="B1704" t="str">
            <v>Субвенции бюджетам муниципальных районов на поддержку овцеводства</v>
          </cell>
          <cell r="C1704">
            <v>5</v>
          </cell>
        </row>
        <row r="1705">
          <cell r="A1705" t="str">
            <v>2 02 03035 10 0000 151</v>
          </cell>
          <cell r="B1705" t="str">
            <v>Субвенции бюджетам поселений на поддержку овцеводства</v>
          </cell>
          <cell r="C1705">
            <v>5</v>
          </cell>
        </row>
        <row r="1706">
          <cell r="A1706" t="str">
            <v>2 02 03036 00 0000 151</v>
          </cell>
          <cell r="B1706" t="str">
            <v>Субвенции бюджетам муниципальных образований на поддержку элитного семеноводства</v>
          </cell>
          <cell r="C1706">
            <v>4</v>
          </cell>
        </row>
        <row r="1707">
          <cell r="A1707" t="str">
            <v>2 02 03036 03 0000 151</v>
          </cell>
          <cell r="B1707" t="str">
            <v>Субвенции бюджетам внутригородских муниципальных образований городов федерального значения Москвы и Санкт-Петербурга на поддержку элитного семеноводства</v>
          </cell>
          <cell r="C1707">
            <v>5</v>
          </cell>
        </row>
        <row r="1708">
          <cell r="A1708" t="str">
            <v>2 02 03036 04 0000 151</v>
          </cell>
          <cell r="B1708" t="str">
            <v>Субвенции бюджетам городских округов на поддержку элитного семеноводства</v>
          </cell>
          <cell r="C1708">
            <v>5</v>
          </cell>
        </row>
        <row r="1709">
          <cell r="A1709" t="str">
            <v>2 02 03036 05 0000 151</v>
          </cell>
          <cell r="B1709" t="str">
            <v>Субвенции бюджетам муниципальных районов на поддержку элитного семеноводства</v>
          </cell>
          <cell r="C1709">
            <v>5</v>
          </cell>
        </row>
        <row r="1710">
          <cell r="A1710" t="str">
            <v>2 02 03036 10 0000 151</v>
          </cell>
          <cell r="B1710" t="str">
            <v>Субвенции бюджетам поселений на поддержку элитного семеноводства</v>
          </cell>
          <cell r="C1710">
            <v>5</v>
          </cell>
        </row>
        <row r="1711">
          <cell r="A1711" t="str">
            <v>2 02 03037 00 0000 151</v>
          </cell>
          <cell r="B1711" t="str">
            <v>Субвенции бюджетам муниципальных образований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v>
          </cell>
          <cell r="C1711">
            <v>4</v>
          </cell>
        </row>
        <row r="1712">
          <cell r="A1712" t="str">
            <v>2 02 03037 04 0000 151</v>
          </cell>
          <cell r="B1712" t="str">
            <v>Субвенции бюджетам городских округов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v>
          </cell>
          <cell r="C1712">
            <v>5</v>
          </cell>
        </row>
        <row r="1713">
          <cell r="A1713" t="str">
            <v>2 02 03037 05 0000 151</v>
          </cell>
          <cell r="B1713" t="str">
            <v>Субвенции бюджетам муниципальных районов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v>
          </cell>
          <cell r="C1713">
            <v>5</v>
          </cell>
        </row>
        <row r="1714">
          <cell r="A1714" t="str">
            <v>2 02 03037 10 0000 151</v>
          </cell>
          <cell r="B1714" t="str">
            <v>Субвенции бюджетам поселений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v>
          </cell>
          <cell r="C1714">
            <v>5</v>
          </cell>
        </row>
        <row r="1715">
          <cell r="A1715" t="str">
            <v>2 02 03038 00 0000 151</v>
          </cell>
          <cell r="B1715" t="str">
            <v>Субвенции бюджетам муниципальных образований на поддержку производства льна и конопли</v>
          </cell>
          <cell r="C1715">
            <v>4</v>
          </cell>
        </row>
        <row r="1716">
          <cell r="A1716" t="str">
            <v>2 02 03038 03 0000 151</v>
          </cell>
          <cell r="B1716" t="str">
            <v>Субвенции бюджетам внутригородских муниципальных образований городов федерального значения Москвы и Санкт-Петербурга на поддержку производства льна и конопли</v>
          </cell>
          <cell r="C1716">
            <v>5</v>
          </cell>
        </row>
        <row r="1717">
          <cell r="A1717" t="str">
            <v>2 02 03038 04 0000 151</v>
          </cell>
          <cell r="B1717" t="str">
            <v>Субвенции бюджетам городских округов на поддержку производства льна и конопли</v>
          </cell>
          <cell r="C1717">
            <v>5</v>
          </cell>
        </row>
        <row r="1718">
          <cell r="A1718" t="str">
            <v>2 02 03038 05 0000 151</v>
          </cell>
          <cell r="B1718" t="str">
            <v>Субвенции бюджетам муниципальных районов на поддержку производства льна и конопли</v>
          </cell>
          <cell r="C1718">
            <v>5</v>
          </cell>
        </row>
        <row r="1719">
          <cell r="A1719" t="str">
            <v>2 02 03038 10 0000 151</v>
          </cell>
          <cell r="B1719" t="str">
            <v>Субвенции бюджетам поселений на поддержку производства льна и конопли</v>
          </cell>
          <cell r="C1719">
            <v>5</v>
          </cell>
        </row>
        <row r="1720">
          <cell r="A1720" t="str">
            <v>2 02 03039 00 0000 151</v>
          </cell>
          <cell r="B1720" t="str">
            <v>Субвенции бюджетам муниципальных образований на закладку и уход за многолетними насаждениями</v>
          </cell>
          <cell r="C1720">
            <v>4</v>
          </cell>
        </row>
        <row r="1721">
          <cell r="A1721" t="str">
            <v>2 02 03039 03 0000 151</v>
          </cell>
          <cell r="B1721" t="str">
            <v>Субвенции бюджетам внутригородских муниципальных образований городов федерального значения Москвы и Санкт-Петербурга на закладку и уход за многолетними насаждениями</v>
          </cell>
          <cell r="C1721">
            <v>5</v>
          </cell>
        </row>
        <row r="1722">
          <cell r="A1722" t="str">
            <v>2 02 03039 04 0000 151</v>
          </cell>
          <cell r="B1722" t="str">
            <v>Субвенции бюджетам городских округов на закладку и уход за многолетними насаждениями</v>
          </cell>
          <cell r="C1722">
            <v>5</v>
          </cell>
        </row>
        <row r="1723">
          <cell r="A1723" t="str">
            <v>2 02 03039 05 0000 151</v>
          </cell>
          <cell r="B1723" t="str">
            <v>Субвенции бюджетам муниципальных районов на закладку и уход за многолетними насаждениями</v>
          </cell>
          <cell r="C1723">
            <v>5</v>
          </cell>
        </row>
        <row r="1724">
          <cell r="A1724" t="str">
            <v>2 02 03039 10 0000 151</v>
          </cell>
          <cell r="B1724" t="str">
            <v>Субвенции бюджетам поселений на закладку и уход за многолетними насаждениями</v>
          </cell>
          <cell r="C1724">
            <v>5</v>
          </cell>
        </row>
        <row r="1725">
          <cell r="A1725" t="str">
            <v>2 02 03040 00 0000 151</v>
          </cell>
          <cell r="B1725" t="str">
            <v>Субвенции бюджетам муниципальных образований на компенсацию части затрат по страхованию урожая сельскохозяйственных культур, урожая многолетних насаждений и посадок многолетних насаждений</v>
          </cell>
          <cell r="C1725">
            <v>4</v>
          </cell>
        </row>
        <row r="1726">
          <cell r="A1726" t="str">
            <v>2 02 03040 03 0000 151</v>
          </cell>
          <cell r="B1726" t="str">
            <v>Субвенции бюджетам внутригородских муниципальных образований городов федерального значения Москвы и Санкт-Петербурга на компенсацию части затрат по страхованию урожая сельскохозяйственных культур, урожая многолетних насаждений и посадок многолетних насаждений</v>
          </cell>
          <cell r="C1726">
            <v>5</v>
          </cell>
        </row>
        <row r="1727">
          <cell r="A1727" t="str">
            <v>2 02 03040 04 0000 151</v>
          </cell>
          <cell r="B1727" t="str">
            <v>Субвенции бюджетам городских округов на компенсацию части затрат по страхованию урожая сельскохозяйственных культур, урожая многолетних насаждений и посадок многолетних насаждений</v>
          </cell>
          <cell r="C1727">
            <v>5</v>
          </cell>
        </row>
        <row r="1728">
          <cell r="A1728" t="str">
            <v>2 02 03040 05 0000 151</v>
          </cell>
          <cell r="B1728" t="str">
            <v>Субвенции бюджетам муниципальных районов на компенсацию части затрат по страхованию урожая сельскохозяйственных культур, урожая многолетних насаждений и посадок многолетних насаждений</v>
          </cell>
          <cell r="C1728">
            <v>5</v>
          </cell>
        </row>
        <row r="1729">
          <cell r="A1729" t="str">
            <v>2 02 03040 10 0000 151</v>
          </cell>
          <cell r="B1729" t="str">
            <v>Субвенции бюджетам поселений на компенсацию части затрат по страхованию урожая сельскохозяйственных культур, урожая многолетних насаждений и посадок многолетних насаждений</v>
          </cell>
          <cell r="C1729">
            <v>5</v>
          </cell>
        </row>
        <row r="1730">
          <cell r="A1730" t="str">
            <v>2 02 03041 00 0000 151</v>
          </cell>
          <cell r="B1730" t="str">
            <v>Субвенции бюджетам муниципальных образований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v>
          </cell>
          <cell r="C1730">
            <v>4</v>
          </cell>
        </row>
        <row r="1731">
          <cell r="A1731" t="str">
            <v xml:space="preserve">2 02 03041 03 0000 151 </v>
          </cell>
          <cell r="B1731" t="str">
            <v>Субвенции бюджетам внутригородских  муниципальных образований городов федерального значения Москвы и Санкт-Петербурга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v>
          </cell>
          <cell r="C1731">
            <v>5</v>
          </cell>
        </row>
        <row r="1732">
          <cell r="A1732" t="str">
            <v xml:space="preserve">2 02 03041 04 0000 151 </v>
          </cell>
          <cell r="B1732" t="str">
            <v>Субвенции бюджетам городских округов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v>
          </cell>
          <cell r="C1732">
            <v>5</v>
          </cell>
        </row>
        <row r="1733">
          <cell r="A1733" t="str">
            <v xml:space="preserve">2 02 03041 05 0000 151 </v>
          </cell>
          <cell r="B1733" t="str">
            <v>Субвенции бюджетам муниципальных районов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v>
          </cell>
          <cell r="C1733">
            <v>5</v>
          </cell>
        </row>
        <row r="1734">
          <cell r="A1734" t="str">
            <v xml:space="preserve">2 02 03041 10 0000 151 </v>
          </cell>
          <cell r="B1734" t="str">
            <v>Субвенции бюджетам поселений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v>
          </cell>
          <cell r="C1734">
            <v>5</v>
          </cell>
        </row>
        <row r="1735">
          <cell r="A1735" t="str">
            <v>2 02 03042 00 0000 151</v>
          </cell>
          <cell r="B1735" t="str">
            <v>Субвенции бюджетам муниципальных образований на поддержку северного оленеводства и табунного коневодства</v>
          </cell>
          <cell r="C1735">
            <v>4</v>
          </cell>
        </row>
        <row r="1736">
          <cell r="A1736" t="str">
            <v>2 02 03042 03 0000 151</v>
          </cell>
          <cell r="B1736" t="str">
            <v>Субвенции бюджетам внутригородских муниципальных образований городов федерального значения Москвы и Санкт-Петербурга на поддержку северного оленеводства и табунного коневодства</v>
          </cell>
          <cell r="C1736">
            <v>5</v>
          </cell>
        </row>
        <row r="1737">
          <cell r="A1737" t="str">
            <v>2 02 03042 04 0000 151</v>
          </cell>
          <cell r="B1737" t="str">
            <v>Субвенции бюджетам городских округов на поддержку северного оленеводства и табунного коневодства</v>
          </cell>
          <cell r="C1737">
            <v>5</v>
          </cell>
        </row>
        <row r="1738">
          <cell r="A1738" t="str">
            <v>2 02 03042 05 0000 151</v>
          </cell>
          <cell r="B1738" t="str">
            <v>Субвенции бюджетам муниципальных районов на поддержку северного оленеводства и табунного коневодства</v>
          </cell>
          <cell r="C1738">
            <v>5</v>
          </cell>
        </row>
        <row r="1739">
          <cell r="A1739" t="str">
            <v>2 02 03042 10 0000 151</v>
          </cell>
          <cell r="B1739" t="str">
            <v>Субвенции бюджетам поселений на поддержку северного оленеводства и табунного коневодства</v>
          </cell>
          <cell r="C1739">
            <v>5</v>
          </cell>
        </row>
        <row r="1740">
          <cell r="A1740" t="str">
            <v>2 02 03043 00 0000 151</v>
          </cell>
          <cell r="B1740" t="str">
            <v>Субвенции бюджетам муниципальных образований на поддержку племенного животноводства</v>
          </cell>
          <cell r="C1740">
            <v>4</v>
          </cell>
        </row>
        <row r="1741">
          <cell r="A1741" t="str">
            <v>2 02 03043 03 0000 151</v>
          </cell>
          <cell r="B1741" t="str">
            <v>Субвенции бюджетам внутригородских муниципальных образований городов федерального значения Москвы и Санкт-Петербурга на поддержку племенного животноводства</v>
          </cell>
          <cell r="C1741">
            <v>5</v>
          </cell>
        </row>
        <row r="1742">
          <cell r="A1742" t="str">
            <v>2 02 03043 04 0000 151</v>
          </cell>
          <cell r="B1742" t="str">
            <v>Субвенции бюджетам городских округов на поддержку племенного животноводства</v>
          </cell>
          <cell r="C1742">
            <v>5</v>
          </cell>
        </row>
        <row r="1743">
          <cell r="A1743" t="str">
            <v>2 02 03043 05 0000 151</v>
          </cell>
          <cell r="B1743" t="str">
            <v>Субвенции бюджетам муниципальных районов на поддержку племенного животноводства</v>
          </cell>
          <cell r="C1743">
            <v>5</v>
          </cell>
        </row>
        <row r="1744">
          <cell r="A1744" t="str">
            <v>2 02 03043 10 0000 151</v>
          </cell>
          <cell r="B1744" t="str">
            <v>Субвенции бюджетам поселений на поддержку племенного животноводства</v>
          </cell>
          <cell r="C1744">
            <v>5</v>
          </cell>
        </row>
        <row r="1745">
          <cell r="A1745" t="str">
            <v xml:space="preserve">2 02 03044 00 0000 151 </v>
          </cell>
          <cell r="B1745" t="str">
            <v>Субвенции бюджетам муниципальных образований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v>
          </cell>
          <cell r="C1745">
            <v>4</v>
          </cell>
        </row>
        <row r="1746">
          <cell r="A1746" t="str">
            <v xml:space="preserve">2 02 03044 03 0000 151 </v>
          </cell>
          <cell r="B1746" t="str">
            <v>Субвенции бюджетам внутригородских  муниципальных образований городов федерального значения Москвы и Санкт-Петербурга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v>
          </cell>
          <cell r="C1746">
            <v>5</v>
          </cell>
        </row>
        <row r="1747">
          <cell r="A1747" t="str">
            <v xml:space="preserve">2 02 03044 04 0000 151 </v>
          </cell>
          <cell r="B1747" t="str">
            <v>Субвенции бюджетам городских округов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v>
          </cell>
          <cell r="C1747">
            <v>5</v>
          </cell>
        </row>
        <row r="1748">
          <cell r="A1748" t="str">
            <v xml:space="preserve">2 02 03044 05 0000 151 </v>
          </cell>
          <cell r="B1748" t="str">
            <v>Субвенции бюджетам муниципальных районов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v>
          </cell>
          <cell r="C1748">
            <v>5</v>
          </cell>
        </row>
        <row r="1749">
          <cell r="A1749" t="str">
            <v>2 02 03044 10 0000 151</v>
          </cell>
          <cell r="B1749" t="str">
            <v>Субвенции бюджетам поселений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v>
          </cell>
          <cell r="C1749">
            <v>5</v>
          </cell>
        </row>
        <row r="1750">
          <cell r="A1750" t="str">
            <v xml:space="preserve">2 02 03045 00 0000 151 </v>
          </cell>
          <cell r="B1750" t="str">
            <v>Субвенции бюджетам муниципальных образований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v>
          </cell>
          <cell r="C1750">
            <v>4</v>
          </cell>
        </row>
        <row r="1751">
          <cell r="A1751" t="str">
            <v xml:space="preserve">2 02 03045 03 0000 151 </v>
          </cell>
          <cell r="B1751" t="str">
            <v>Субвенции бюджетам внутригородских муниципальных образований городов федерального значения Москвы и Санкт-Петербурга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v>
          </cell>
          <cell r="C1751">
            <v>5</v>
          </cell>
        </row>
        <row r="1752">
          <cell r="A1752" t="str">
            <v xml:space="preserve">2 02 03045 04 0000 151 </v>
          </cell>
          <cell r="B1752" t="str">
            <v>Субвенции бюджетам городских округов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v>
          </cell>
          <cell r="C1752">
            <v>5</v>
          </cell>
        </row>
        <row r="1753">
          <cell r="A1753" t="str">
            <v xml:space="preserve">2 02 03045 05 0000 151 </v>
          </cell>
          <cell r="B1753" t="str">
            <v>Субвенции бюджетам муниципальных районов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v>
          </cell>
          <cell r="C1753">
            <v>5</v>
          </cell>
        </row>
        <row r="1754">
          <cell r="A1754" t="str">
            <v xml:space="preserve">2 02 03045 10 0000 151 </v>
          </cell>
          <cell r="B1754" t="str">
            <v>Субвенции бюджетам поселений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v>
          </cell>
          <cell r="C1754">
            <v>5</v>
          </cell>
        </row>
        <row r="1755">
          <cell r="A1755" t="str">
            <v xml:space="preserve">2 02 03046 00 0000 151 </v>
          </cell>
          <cell r="B1755" t="str">
            <v>Субвенции бюджетам муниципальных образований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v>
          </cell>
          <cell r="C1755">
            <v>4</v>
          </cell>
        </row>
        <row r="1756">
          <cell r="A1756" t="str">
            <v xml:space="preserve">2 02 03046 03 0000 151 </v>
          </cell>
          <cell r="B1756" t="str">
            <v>Субвенции бюджетам внутригородских  муниципальных образований городов федерального значения Москвы и Санкт-Петербурга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v>
          </cell>
          <cell r="C1756">
            <v>5</v>
          </cell>
        </row>
        <row r="1757">
          <cell r="A1757" t="str">
            <v xml:space="preserve">2 02 03046 04 0000 151 </v>
          </cell>
          <cell r="B1757" t="str">
            <v>Субвенции бюджетам городских округов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v>
          </cell>
          <cell r="C1757">
            <v>5</v>
          </cell>
        </row>
        <row r="1758">
          <cell r="A1758" t="str">
            <v>2 02 03046 05 0000 151</v>
          </cell>
          <cell r="B1758" t="str">
            <v>Субвенции бюджетам муниципальных районов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v>
          </cell>
          <cell r="C1758">
            <v>5</v>
          </cell>
        </row>
        <row r="1759">
          <cell r="A1759" t="str">
            <v xml:space="preserve">2 02 03046 10 0000 151 </v>
          </cell>
          <cell r="B1759" t="str">
            <v>Субвенции бюджетам поселений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v>
          </cell>
          <cell r="C1759">
            <v>5</v>
          </cell>
        </row>
        <row r="1760">
          <cell r="A1760" t="str">
            <v xml:space="preserve">2 02 03047 00 0000 151 </v>
          </cell>
          <cell r="B1760" t="str">
            <v>Субвенции бюджетам муниципальных образований на возмещение части затрат на закупку кормов для маточного поголовья крупного рогатого скота</v>
          </cell>
          <cell r="C1760">
            <v>4</v>
          </cell>
        </row>
        <row r="1761">
          <cell r="A1761" t="str">
            <v xml:space="preserve">2 02 03047 04 0000 151 </v>
          </cell>
          <cell r="B1761" t="str">
            <v>Субвенции бюджетам городских округов на возмещение части затрат на закупку кормов для маточного поголовья крупного рогатого скота</v>
          </cell>
          <cell r="C1761">
            <v>5</v>
          </cell>
        </row>
        <row r="1762">
          <cell r="A1762" t="str">
            <v xml:space="preserve">2 02 03047 05 0000 151 </v>
          </cell>
          <cell r="B1762" t="str">
            <v>Субвенции бюджетам муниципальных районов на возмещение части затрат на закупку кормов для маточного поголовья крупного рогатого скота</v>
          </cell>
          <cell r="C1762">
            <v>5</v>
          </cell>
        </row>
        <row r="1763">
          <cell r="A1763" t="str">
            <v xml:space="preserve">2 02 03047 10 0000 151 </v>
          </cell>
          <cell r="B1763" t="str">
            <v>Субвенции бюджетам поселений на возмещение части затрат на закупку кормов для маточного поголовья крупного рогатого скота</v>
          </cell>
          <cell r="C1763">
            <v>5</v>
          </cell>
        </row>
        <row r="1764">
          <cell r="A1764" t="str">
            <v>2 02 03048 00 0000 151</v>
          </cell>
          <cell r="B1764" t="str">
            <v>Субвенции бюджетам муниципальных образований на компенсацию части затрат на приобретение средств химизации</v>
          </cell>
          <cell r="C1764">
            <v>4</v>
          </cell>
        </row>
        <row r="1765">
          <cell r="A1765" t="str">
            <v>2 02 03048 04 0000 151</v>
          </cell>
          <cell r="B1765" t="str">
            <v>Субвенции бюджетам городских округов на компенсацию части затрат на приобретение средств химизации</v>
          </cell>
          <cell r="C1765">
            <v>5</v>
          </cell>
        </row>
        <row r="1766">
          <cell r="A1766" t="str">
            <v>2 02 03048 05 0000 151</v>
          </cell>
          <cell r="B1766" t="str">
            <v>Субвенции бюджетам муниципальных районов на компенсацию части затрат на приобретение средств химизации</v>
          </cell>
          <cell r="C1766">
            <v>5</v>
          </cell>
        </row>
        <row r="1767">
          <cell r="A1767" t="str">
            <v>2 02 03048 10 0000 151</v>
          </cell>
          <cell r="B1767" t="str">
            <v>Субвенции бюджетам поселений на компенсацию части затрат на приобретение средств химизации</v>
          </cell>
          <cell r="C1767">
            <v>5</v>
          </cell>
        </row>
        <row r="1768">
          <cell r="A1768" t="str">
            <v>2 02 03049 00 0000 151</v>
          </cell>
          <cell r="B1768" t="str">
            <v>Субвенции бюджетам муниципальных образований  на оказание высокотехнологичной медицинской  помощи гражданам Российской Федерации</v>
          </cell>
          <cell r="C1768">
            <v>4</v>
          </cell>
        </row>
        <row r="1769">
          <cell r="A1769" t="str">
            <v>2 02 03049 03 0000 151</v>
          </cell>
          <cell r="B1769" t="str">
            <v>Субвенции бюджетам внутригородских  муниципальных образований городов федерального значения Москвы и Санкт-Петербурга на оказание высокотехнологичной медицинской помощи  гражданам Российской Федерации</v>
          </cell>
          <cell r="C1769">
            <v>5</v>
          </cell>
        </row>
        <row r="1770">
          <cell r="A1770" t="str">
            <v>2 02 03049 04 0000 151</v>
          </cell>
          <cell r="B1770" t="str">
            <v>Субвенции бюджетам городских округов на  оказание высокотехнологичной медицинской помощи  гражданам Российской Федерации</v>
          </cell>
          <cell r="C1770">
            <v>5</v>
          </cell>
        </row>
        <row r="1771">
          <cell r="A1771" t="str">
            <v>2 02 03049 05 0000 151</v>
          </cell>
          <cell r="B1771" t="str">
            <v>Субвенции бюджетам муниципальных районов на оказание высокотехнологичной медицинской  помощи гражданам Российской Федерации</v>
          </cell>
          <cell r="C1771">
            <v>5</v>
          </cell>
        </row>
        <row r="1772">
          <cell r="A1772" t="str">
            <v>2 02 03049 10 0000 151</v>
          </cell>
          <cell r="B1772" t="str">
            <v>Субвенции бюджетам поселений на оказание высокотехнологичной медицинской помощи  гражданам Российской Федерации</v>
          </cell>
          <cell r="C1772">
            <v>5</v>
          </cell>
        </row>
        <row r="1773">
          <cell r="A1773" t="str">
            <v xml:space="preserve">2 02 03050 00 0000 151 </v>
          </cell>
          <cell r="B1773" t="str">
            <v>Субвенции бюджетам муниципальных образований на поддержку развития консультационной помощи сельхозтоваропроизводителям</v>
          </cell>
          <cell r="C1773">
            <v>4</v>
          </cell>
        </row>
        <row r="1774">
          <cell r="A1774" t="str">
            <v>2 02 03050 03 0000 151</v>
          </cell>
          <cell r="B1774" t="str">
            <v>Субвенции бюджетам внутригородских  муниципальных образований городов федерального значения Москвы и Санкт-Петербурга на поддержку развития консультационной помощи сельхозтоваропроизводителям</v>
          </cell>
          <cell r="C1774">
            <v>5</v>
          </cell>
        </row>
        <row r="1775">
          <cell r="A1775" t="str">
            <v xml:space="preserve">2 02 03050 04 0000 151 </v>
          </cell>
          <cell r="B1775" t="str">
            <v>Субвенции бюджетам городских округов на поддержку развития консультационной помощи сельхозтоваропроизводителям</v>
          </cell>
          <cell r="C1775">
            <v>5</v>
          </cell>
        </row>
        <row r="1776">
          <cell r="A1776" t="str">
            <v>2 02 03050 05 0000 151</v>
          </cell>
          <cell r="B1776" t="str">
            <v>Субвенции бюджетам муниципальных районов на поддержку развития консультационной помощи сельхозтоваропроизводителям</v>
          </cell>
          <cell r="C1776">
            <v>5</v>
          </cell>
        </row>
        <row r="1777">
          <cell r="A1777" t="str">
            <v xml:space="preserve">2 02 03050 10 0000 151 </v>
          </cell>
          <cell r="B1777" t="str">
            <v>Субвенции бюджетам поселений на поддержку развития консультационной помощи сельхозтоваропроизводителям</v>
          </cell>
          <cell r="C1777">
            <v>5</v>
          </cell>
        </row>
        <row r="1778">
          <cell r="A1778" t="str">
            <v>2 02 03051 00 0000 151</v>
          </cell>
          <cell r="B1778" t="str">
            <v>Субвенции бюджетам муниципальных образований на компенсацию части затрат на приобретение  средств химической защиты растений</v>
          </cell>
          <cell r="C1778">
            <v>4</v>
          </cell>
        </row>
        <row r="1779">
          <cell r="A1779" t="str">
            <v>2 02 03051 03 0000 151</v>
          </cell>
          <cell r="B1779" t="str">
            <v>Субвенции бюджетам внутригородских  муниципальных образований городов федерального значения Москвы и Санкт-Петербурга на компенсацию части затрат на приобретение средств химической защиты растений</v>
          </cell>
          <cell r="C1779">
            <v>5</v>
          </cell>
        </row>
        <row r="1780">
          <cell r="A1780" t="str">
            <v>2 02 03051 04 0000 151</v>
          </cell>
          <cell r="B1780" t="str">
            <v>Субвенции бюджетам городских округов на компенсацию части затрат на приобретение  средств химической защиты растений</v>
          </cell>
          <cell r="C1780">
            <v>5</v>
          </cell>
        </row>
        <row r="1781">
          <cell r="A1781" t="str">
            <v>2 02 03051 05 0000 151</v>
          </cell>
          <cell r="B1781" t="str">
            <v>Субвенции бюджетам муниципальных районов на компенсацию части затрат на приобретение  средств химической защиты растений</v>
          </cell>
          <cell r="C1781">
            <v>5</v>
          </cell>
        </row>
        <row r="1782">
          <cell r="A1782" t="str">
            <v>2 02 03051 10 0000 151</v>
          </cell>
          <cell r="B1782" t="str">
            <v>Субвенции бюджетам поселений на компенсацию части затрат на приобретение средств химической  защиты растений</v>
          </cell>
          <cell r="C1782">
            <v>5</v>
          </cell>
        </row>
        <row r="1783">
          <cell r="A1783" t="str">
            <v>2 02 03053 00 0000 151</v>
          </cell>
          <cell r="B1783" t="str">
            <v>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v>
          </cell>
          <cell r="C1783">
            <v>4</v>
          </cell>
        </row>
        <row r="1784">
          <cell r="A1784" t="str">
            <v>2 02 03053 02 0000 151</v>
          </cell>
          <cell r="B1784" t="str">
            <v>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v>
          </cell>
          <cell r="C1784">
            <v>5</v>
          </cell>
        </row>
        <row r="1785">
          <cell r="A1785" t="str">
            <v>2 02 03053 03 0000 151</v>
          </cell>
          <cell r="B1785" t="str">
            <v>Субвенции бюджетам внутригородских муниципальных образований городов федерального значения Москвы и Санкт-Петербурга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v>
          </cell>
          <cell r="C1785">
            <v>5</v>
          </cell>
        </row>
        <row r="1786">
          <cell r="A1786" t="str">
            <v>2 02 03053 04 0000 151</v>
          </cell>
          <cell r="B1786" t="str">
            <v>Субвенции бюджетам городских округов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v>
          </cell>
          <cell r="C1786">
            <v>5</v>
          </cell>
        </row>
        <row r="1787">
          <cell r="A1787" t="str">
            <v>2 02 03053 05 0000 151</v>
          </cell>
          <cell r="B1787" t="str">
            <v>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v>
          </cell>
          <cell r="C1787">
            <v>5</v>
          </cell>
        </row>
        <row r="1788">
          <cell r="A1788" t="str">
            <v>2 02 03053 10 0000 151</v>
          </cell>
          <cell r="B1788" t="str">
            <v>Субвенции бюджетам поселений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v>
          </cell>
          <cell r="C1788">
            <v>5</v>
          </cell>
        </row>
        <row r="1789">
          <cell r="A1789" t="str">
            <v>2 02 03054 02 0000 151</v>
          </cell>
          <cell r="B1789" t="str">
            <v>Субвенции бюджетам субъектов Российской Федерации на осуществление переданных полномочий Российской Федерации в сфере охраны здоровья граждан</v>
          </cell>
          <cell r="C1789">
            <v>4</v>
          </cell>
        </row>
        <row r="1790">
          <cell r="A1790" t="str">
            <v>2 02 03055 00 0000 151</v>
          </cell>
          <cell r="B1790" t="str">
            <v>Субвенции бюджетам муниципальных образований  на денежные выплаты медицинскому персоналу фельдшерско-акушерских пунктов, врачам, фельдшерам и медицинским сестрам скорой медицинской помощи</v>
          </cell>
          <cell r="C1790">
            <v>4</v>
          </cell>
        </row>
        <row r="1791">
          <cell r="A1791" t="str">
            <v>2 02 03055 03 0000 151</v>
          </cell>
          <cell r="B1791" t="str">
            <v>Субвенции бюджетам внутригородских  муниципальных образований городов федерального значения Москвы и Санкт-Петербурга на денежные выплаты медицинскому персоналу фельдшерско-акушерских пунктов, врачам, фельдшерам и медицинским сестрам скорой медицинской помощи</v>
          </cell>
          <cell r="C1791">
            <v>5</v>
          </cell>
        </row>
        <row r="1792">
          <cell r="A1792" t="str">
            <v>2 02 03055 04 0000 151</v>
          </cell>
          <cell r="B1792" t="str">
            <v>Субвенции бюджетам городских округов на  денежные выплаты медицинскому персоналу фельдшерско-акушерских пунктов, врачам, фельдшерам и медицинским сестрам скорой медицинской помощи</v>
          </cell>
          <cell r="C1792">
            <v>5</v>
          </cell>
        </row>
        <row r="1793">
          <cell r="A1793" t="str">
            <v>2 02 03055 05 0000 151</v>
          </cell>
          <cell r="B1793" t="str">
            <v>Субвенции бюджетам муниципальных районов на денежные выплаты медицинскому персоналу фельдшерско-акушерских пунктов, врачам, фельдшерам и медицинским сестрам скорой медицинской помощи</v>
          </cell>
          <cell r="C1793">
            <v>5</v>
          </cell>
        </row>
        <row r="1794">
          <cell r="A1794" t="str">
            <v>2 02 03055 10 0000 151</v>
          </cell>
          <cell r="B1794" t="str">
            <v>Субвенции бюджетам поселений на денежные выплаты медицинскому персоналу фельдшерско-акушерских пунктов, врачам, фельдшерам и медицинским сестрам скорой медицинской помощи</v>
          </cell>
          <cell r="C1794">
            <v>5</v>
          </cell>
        </row>
        <row r="1795">
          <cell r="A1795" t="str">
            <v>2 02 03056 02 0000 151</v>
          </cell>
          <cell r="B1795" t="str">
            <v>Субвенции бюджетам субъектов Российской Федерации  на организацию обеспечения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лиц после трансплантации органов и (или) тканей лекарственными препаратами</v>
          </cell>
          <cell r="C1795">
            <v>4</v>
          </cell>
        </row>
        <row r="1796">
          <cell r="A1796" t="str">
            <v>2 02 03059 00 0000 151</v>
          </cell>
          <cell r="B1796" t="str">
            <v>Субвенции бюджетам муниципальных образований на государственную поддержку внедрения комплексных мер модернизации образования</v>
          </cell>
          <cell r="C1796">
            <v>4</v>
          </cell>
        </row>
        <row r="1797">
          <cell r="A1797" t="str">
            <v>2 02 03059 03 0000 151</v>
          </cell>
          <cell r="B1797" t="str">
            <v>Субвенции бюджетам внутригородских муниципальных образований городов федерального значения Москвы и Санкт-Петербурга на государственную поддержку внедрения комплексных мер модернизации образования</v>
          </cell>
          <cell r="C1797">
            <v>5</v>
          </cell>
        </row>
        <row r="1798">
          <cell r="A1798" t="str">
            <v>2 02 03059 04 0000 151</v>
          </cell>
          <cell r="B1798" t="str">
            <v>Субвенции бюджетам городских округов на государственную поддержку внедрения комплексных мер модернизации образования</v>
          </cell>
          <cell r="C1798">
            <v>5</v>
          </cell>
        </row>
        <row r="1799">
          <cell r="A1799" t="str">
            <v>2 02 03059 05 0000 151</v>
          </cell>
          <cell r="B1799" t="str">
            <v>Субвенции бюджетам муниципальных районов на государственную поддержку внедрения комплексных мер модернизации образования</v>
          </cell>
          <cell r="C1799">
            <v>5</v>
          </cell>
        </row>
        <row r="1800">
          <cell r="A1800" t="str">
            <v>2 02 03059 10 0000 151</v>
          </cell>
          <cell r="B1800" t="str">
            <v>Субвенции бюджетам поселений на государственную поддержку внедрения комплексных мер модернизации образования</v>
          </cell>
          <cell r="C1800">
            <v>5</v>
          </cell>
        </row>
        <row r="1801">
          <cell r="A1801" t="str">
            <v>2 02 03060 00 0000 151</v>
          </cell>
          <cell r="B1801" t="str">
            <v>Субвенции бюджетам на осуществление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v>
          </cell>
          <cell r="C1801">
            <v>4</v>
          </cell>
        </row>
        <row r="1802">
          <cell r="A1802" t="str">
            <v>2 02 03060 02 0000 151</v>
          </cell>
          <cell r="B1802" t="str">
            <v>Субвенции бюджетам субъектов Российской Федерации на осуществление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v>
          </cell>
          <cell r="C1802">
            <v>5</v>
          </cell>
        </row>
        <row r="1803">
          <cell r="A1803" t="str">
            <v>2 02 03060 03 0000 151</v>
          </cell>
          <cell r="B1803" t="str">
            <v>Субвенции бюджетам внутригородских муниципальных образований городов федерального значения Москвы и Санкт-Петербурга на осуществление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v>
          </cell>
          <cell r="C1803">
            <v>5</v>
          </cell>
        </row>
        <row r="1804">
          <cell r="A1804" t="str">
            <v>2 02 03060 04 0000 151</v>
          </cell>
          <cell r="B1804" t="str">
            <v>Субвенции бюджетам городских округов на осуществление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v>
          </cell>
          <cell r="C1804">
            <v>5</v>
          </cell>
        </row>
        <row r="1805">
          <cell r="A1805" t="str">
            <v>2 02 03060 05 0000 151</v>
          </cell>
          <cell r="B1805" t="str">
            <v>Субвенции бюджетам муниципальных районов на осуществление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v>
          </cell>
          <cell r="C1805">
            <v>5</v>
          </cell>
        </row>
        <row r="1806">
          <cell r="A1806" t="str">
            <v>2 02 03060 10 0000 151</v>
          </cell>
          <cell r="B1806" t="str">
            <v>Субвенции бюджетам поселений на осуществление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v>
          </cell>
          <cell r="C1806">
            <v>5</v>
          </cell>
        </row>
        <row r="1807">
          <cell r="A1807" t="str">
            <v>2 02 03062 00 0000 151</v>
          </cell>
          <cell r="B1807" t="str">
            <v>Субвенции бюджетам на материально-техническое обеспечение центров психолого-педагогической реабилитации и коррекции несовершеннолетних, злоупотребляющих наркотиками</v>
          </cell>
          <cell r="C1807">
            <v>4</v>
          </cell>
        </row>
        <row r="1808">
          <cell r="A1808" t="str">
            <v>2 02 03062 03 0000 151</v>
          </cell>
          <cell r="B1808" t="str">
            <v>Субвенции бюджетам внутригородских муниципальных образований городов федерального значения Москвы и Санкт-Петербурга на материально-техническое обеспечение центров психолого-педагогической реабилитации и коррекции несовершеннолетних, злоупотребляющих наркотиками</v>
          </cell>
          <cell r="C1808">
            <v>5</v>
          </cell>
        </row>
        <row r="1809">
          <cell r="A1809" t="str">
            <v>2 02 03062 04 0000 151</v>
          </cell>
          <cell r="B1809" t="str">
            <v>Субвенции бюджетам городских округов на материально-техническое обеспечение центров психолого-педагогической реабилитации и коррекции несовершеннолетних, злоупотребляющих наркотиками</v>
          </cell>
          <cell r="C1809">
            <v>5</v>
          </cell>
        </row>
        <row r="1810">
          <cell r="A1810" t="str">
            <v>2 02 03062 05 0000 151</v>
          </cell>
          <cell r="B1810" t="str">
            <v>Субвенции бюджетам муниципальных районов на материально-техническое обеспечение центров психолого-педагогической реабилитации и коррекции несовершеннолетних, злоупотребляющих наркотиками</v>
          </cell>
          <cell r="C1810">
            <v>5</v>
          </cell>
        </row>
        <row r="1811">
          <cell r="A1811" t="str">
            <v>2 02 03062 10 0000 151</v>
          </cell>
          <cell r="B1811" t="str">
            <v>Субвенции бюджетам поселений на материально-техническое обеспечение центров психолого-педагогической реабилитации и коррекции несовершеннолетних, злоупотребляющих наркотиками</v>
          </cell>
          <cell r="C1811">
            <v>5</v>
          </cell>
        </row>
        <row r="1812">
          <cell r="A1812" t="str">
            <v>2 02 03064 00 0000 151</v>
          </cell>
          <cell r="B1812" t="str">
            <v>Субвенции бюджетам на поддержку экономически значимых региональных программ</v>
          </cell>
          <cell r="C1812">
            <v>4</v>
          </cell>
        </row>
        <row r="1813">
          <cell r="A1813" t="str">
            <v>2 02 03064 04 0000 151</v>
          </cell>
          <cell r="B1813" t="str">
            <v>Субвенции бюджетам городских округов на поддержку экономически значимых региональных программ</v>
          </cell>
          <cell r="C1813">
            <v>5</v>
          </cell>
        </row>
        <row r="1814">
          <cell r="A1814" t="str">
            <v>2 02 03064 05 0000 151</v>
          </cell>
          <cell r="B1814" t="str">
            <v>Субвенции бюджетам муниципальных районов на поддержку экономически значимых региональных программ</v>
          </cell>
          <cell r="C1814">
            <v>5</v>
          </cell>
        </row>
        <row r="1815">
          <cell r="A1815" t="str">
            <v>2 02 03066 02 0000 151</v>
          </cell>
          <cell r="B1815" t="str">
            <v>Субвенции бюджетам субъектов Российской Федерации на обеспечение инвалидов техническими средствами реабилитации, включая изготовление и ремонт протезно-ортопедических изделий</v>
          </cell>
          <cell r="C1815">
            <v>4</v>
          </cell>
        </row>
        <row r="1816">
          <cell r="A1816" t="str">
            <v>2 02 03067 02 0000 151</v>
          </cell>
          <cell r="B1816" t="str">
            <v>Субвенции бюджетам субъектов Российской Федерации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v>
          </cell>
          <cell r="C1816">
            <v>4</v>
          </cell>
        </row>
        <row r="1817">
          <cell r="A1817" t="str">
            <v xml:space="preserve">2 02 03068 00 0000 151 </v>
          </cell>
          <cell r="B1817" t="str">
            <v>Субвенции бюджетам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v>
          </cell>
          <cell r="C1817">
            <v>4</v>
          </cell>
        </row>
        <row r="1818">
          <cell r="A1818" t="str">
            <v xml:space="preserve">2 02 03068 02 0000 151 </v>
          </cell>
          <cell r="B1818" t="str">
            <v>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v>
          </cell>
          <cell r="C1818">
            <v>5</v>
          </cell>
        </row>
        <row r="1819">
          <cell r="A1819" t="str">
            <v xml:space="preserve">2 02 03068 04 0000 151 </v>
          </cell>
          <cell r="B1819" t="str">
            <v>Субвенции бюджетам городских округов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v>
          </cell>
          <cell r="C1819">
            <v>5</v>
          </cell>
        </row>
        <row r="1820">
          <cell r="A1820" t="str">
            <v>2 02 03069 00 0000 151</v>
          </cell>
          <cell r="B1820" t="str">
            <v>Субвенции бюджетам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v>
          </cell>
          <cell r="C1820">
            <v>4</v>
          </cell>
        </row>
        <row r="1821">
          <cell r="A1821" t="str">
            <v>2 02 03069 02 0000 151</v>
          </cell>
          <cell r="B1821" t="str">
            <v>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v>
          </cell>
          <cell r="C1821">
            <v>5</v>
          </cell>
        </row>
        <row r="1822">
          <cell r="A1822" t="str">
            <v>2 02 03069 03 0000 151</v>
          </cell>
          <cell r="B1822" t="str">
            <v>Субвенции бюджетам внутригородских муниципальных образований городов федерального значения Москвы и Санкт-Петербурга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v>
          </cell>
          <cell r="C1822">
            <v>5</v>
          </cell>
        </row>
        <row r="1823">
          <cell r="A1823" t="str">
            <v>2 02 03069 04 0000 151</v>
          </cell>
          <cell r="B1823" t="str">
            <v>Субвенции бюджетам городских округов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v>
          </cell>
          <cell r="C1823">
            <v>5</v>
          </cell>
        </row>
        <row r="1824">
          <cell r="A1824" t="str">
            <v>2 02 03069 05 0000 151</v>
          </cell>
          <cell r="B1824" t="str">
            <v>Субвенции бюджетам муниципальных районов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v>
          </cell>
          <cell r="C1824">
            <v>5</v>
          </cell>
        </row>
        <row r="1825">
          <cell r="A1825" t="str">
            <v>2 02 03069 10 0000 151</v>
          </cell>
          <cell r="B1825" t="str">
            <v>Субвенции бюджетам поселений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v>
          </cell>
          <cell r="C1825">
            <v>5</v>
          </cell>
        </row>
        <row r="1826">
          <cell r="A1826" t="str">
            <v>2 02 03070 00 0000 151</v>
          </cell>
          <cell r="B1826" t="str">
            <v>Субвенции бюджетам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v>
          </cell>
          <cell r="C1826">
            <v>4</v>
          </cell>
        </row>
        <row r="1827">
          <cell r="A1827" t="str">
            <v>2 02 03070 02 0000 151</v>
          </cell>
          <cell r="B1827" t="str">
            <v>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v>
          </cell>
          <cell r="C1827">
            <v>5</v>
          </cell>
        </row>
        <row r="1828">
          <cell r="A1828" t="str">
            <v>2 02 03070 03 0000 151</v>
          </cell>
          <cell r="B1828" t="str">
            <v>Субвенции бюджетам внутригородских муниципальных образований городов федерального значения Москвы и Санкт-Петербурга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v>
          </cell>
          <cell r="C1828">
            <v>5</v>
          </cell>
        </row>
        <row r="1829">
          <cell r="A1829" t="str">
            <v>2 02 03070 04 0000 151</v>
          </cell>
          <cell r="B1829" t="str">
            <v>Субвенции бюджетам городских округов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v>
          </cell>
          <cell r="C1829">
            <v>5</v>
          </cell>
        </row>
        <row r="1830">
          <cell r="A1830" t="str">
            <v>2 02 03070 05 0000 151</v>
          </cell>
          <cell r="B1830" t="str">
            <v>Субвенции бюджетам муниципальных районов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v>
          </cell>
          <cell r="C1830">
            <v>5</v>
          </cell>
        </row>
        <row r="1831">
          <cell r="A1831" t="str">
            <v>2 02 03070 10 0000 151</v>
          </cell>
          <cell r="B1831" t="str">
            <v>Субвенции бюджетам поселений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v>
          </cell>
          <cell r="C1831">
            <v>5</v>
          </cell>
        </row>
        <row r="1832">
          <cell r="A1832" t="str">
            <v>2 02 03071 02 0000 151</v>
          </cell>
          <cell r="B1832" t="str">
            <v>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v>
          </cell>
          <cell r="C1832">
            <v>4</v>
          </cell>
        </row>
        <row r="1833">
          <cell r="A1833" t="str">
            <v>2 02 03073 00 0000 151</v>
          </cell>
          <cell r="B1833" t="str">
            <v>Субвенции бюджетам на активные мероприятия по содействию занятости населения, включая оказание содействия гражданам в переселении для работы в сельской местности</v>
          </cell>
          <cell r="C1833">
            <v>4</v>
          </cell>
        </row>
        <row r="1834">
          <cell r="A1834" t="str">
            <v>2 02 03073 03 0000 151</v>
          </cell>
          <cell r="B1834" t="str">
            <v>Субвенции бюджетам внутригородских муниципальных образований городов федерального значения Москвы и Санкт-Петербурга на активные мероприятия по содействию занятости населения, включая оказание содействия гражданам в переселении для работы в сельской местности</v>
          </cell>
          <cell r="C1834">
            <v>5</v>
          </cell>
        </row>
        <row r="1835">
          <cell r="A1835" t="str">
            <v>2 02 03073 04 0000 151</v>
          </cell>
          <cell r="B1835" t="str">
            <v>Субвенции бюджетам городских округов на активные мероприятия по содействию занятости населения, включая оказание содействия гражданам в переселении для работы в сельской местности</v>
          </cell>
          <cell r="C1835">
            <v>5</v>
          </cell>
        </row>
        <row r="1836">
          <cell r="A1836" t="str">
            <v>2 02 03073 05 0000 151</v>
          </cell>
          <cell r="B1836" t="str">
            <v>Субвенции бюджетам муниципальных районов на активные мероприятия по содействию занятости населения, включая оказание содействия гражданам в переселении для работы в сельской местности</v>
          </cell>
          <cell r="C1836">
            <v>5</v>
          </cell>
        </row>
        <row r="1837">
          <cell r="A1837" t="str">
            <v>2 02 03073 10 0000 151</v>
          </cell>
          <cell r="B1837" t="str">
            <v>Субвенции бюджетам поселений на активные мероприятия по содействию занятости населения, включая оказание содействия гражданам в переселении для работы в сельской местности</v>
          </cell>
          <cell r="C1837">
            <v>5</v>
          </cell>
        </row>
        <row r="1838">
          <cell r="A1838" t="str">
            <v xml:space="preserve">2 02 03075 00 0000 151 </v>
          </cell>
          <cell r="B1838" t="str">
            <v>Субвенции бюджетам на финансовое обеспечение закупок диагностических средств для выявления и мониторинга лечения лиц, инфицированных вирусами иммунодефицита человека и гепатитов B и C</v>
          </cell>
          <cell r="C1838">
            <v>4</v>
          </cell>
        </row>
        <row r="1839">
          <cell r="A1839" t="str">
            <v xml:space="preserve">2 02 03075 03 0000 151 </v>
          </cell>
          <cell r="B1839" t="str">
            <v>Субвенции бюджетам внутригородских муниципальных образований городов федерального значения Москвы и Санкт-Петербурга на финансовое обеспечение закупок диагностических средств для выявления и мониторинга лечения лиц, инфицированных вирусами иммунодефицита человека и гепатитов B и C</v>
          </cell>
          <cell r="C1839">
            <v>5</v>
          </cell>
        </row>
        <row r="1840">
          <cell r="A1840" t="str">
            <v xml:space="preserve">2 02 03075 04 0000 151 </v>
          </cell>
          <cell r="B1840" t="str">
            <v>Субвенции бюджетам городских округов на финансовое обеспечение закупок диагностических средств  для выявления и мониторинга лечения лиц, инфицированных вирусами иммунодефицита человека и гепатитов B и C</v>
          </cell>
          <cell r="C1840">
            <v>5</v>
          </cell>
        </row>
        <row r="1841">
          <cell r="A1841" t="str">
            <v xml:space="preserve">2 02 03075 05 0000 151 </v>
          </cell>
          <cell r="B1841" t="str">
            <v>Субвенции бюджетам муниципальных районов на финансовое обеспечение закупок диагностических средств для выявления и мониторинга лечения лиц, инфицированных вирусами иммунодефицита человека и гепатитов B и C</v>
          </cell>
          <cell r="C1841">
            <v>5</v>
          </cell>
        </row>
        <row r="1842">
          <cell r="A1842" t="str">
            <v xml:space="preserve">2 02 03075 10 0000 151 </v>
          </cell>
          <cell r="B1842" t="str">
            <v>Субвенции бюджетам поселений на финансовое обеспечение закупок диагностических средств для выявления и мониторинга лечения лиц, инфицированных вирусами иммунодефицита человека и гепатитов B и C</v>
          </cell>
          <cell r="C1842">
            <v>5</v>
          </cell>
        </row>
        <row r="1843">
          <cell r="A1843" t="str">
            <v>2 02 03076 00 0000 151</v>
          </cell>
          <cell r="B1843" t="str">
            <v>Субвенции бюджетам на закупки оборудования и расходных материалов для неонатального и аудиологического скрининга</v>
          </cell>
          <cell r="C1843">
            <v>4</v>
          </cell>
        </row>
        <row r="1844">
          <cell r="A1844" t="str">
            <v>2 02 03076 03 0000 151</v>
          </cell>
          <cell r="B1844" t="str">
            <v>Субвенции бюджетам внутригородских муниципальных образований городов федерального значения Москвы и Санкт-Петербурга на закупки оборудования и расходных материалов для неонатального и аудиологического скрининга</v>
          </cell>
          <cell r="C1844">
            <v>5</v>
          </cell>
        </row>
        <row r="1845">
          <cell r="A1845" t="str">
            <v>2 02 03076 04 0000 151</v>
          </cell>
          <cell r="B1845" t="str">
            <v>Субвенции бюджетам городских округов на закупки оборудования и расходных материалов для неонатального и аудиологического скрининга</v>
          </cell>
          <cell r="C1845">
            <v>5</v>
          </cell>
        </row>
        <row r="1846">
          <cell r="A1846" t="str">
            <v>2 02 03076 05 0000 151</v>
          </cell>
          <cell r="B1846" t="str">
            <v>Субвенции бюджетам муниципальных районов на закупки оборудования и расходных материалов для неонатального и аудиологического скрининга</v>
          </cell>
          <cell r="C1846">
            <v>5</v>
          </cell>
        </row>
        <row r="1847">
          <cell r="A1847" t="str">
            <v>2 02 03076 10 0000 151</v>
          </cell>
          <cell r="B1847" t="str">
            <v>Субвенции бюджетам поселений на закупки оборудования и расходных материалов для неонатального и аудиологического скрининга</v>
          </cell>
          <cell r="C1847">
            <v>5</v>
          </cell>
        </row>
        <row r="1848">
          <cell r="A1848" t="str">
            <v>2 02 03077 00 0000 151</v>
          </cell>
          <cell r="B1848" t="str">
            <v>Субвенции бюджетам на обеспечение жильем граждан, уволенных с военной службы (службы), и приравненных к ним лиц</v>
          </cell>
          <cell r="C1848">
            <v>4</v>
          </cell>
        </row>
        <row r="1849">
          <cell r="A1849" t="str">
            <v>2 02 03077 02 0000 151</v>
          </cell>
          <cell r="B1849" t="str">
            <v>Субвенции бюджетам субъектов Российской Федерации на обеспечение жильем граждан, уволенных с военной службы (службы), и приравненных к ним лиц</v>
          </cell>
          <cell r="C1849">
            <v>5</v>
          </cell>
        </row>
        <row r="1850">
          <cell r="A1850" t="str">
            <v>2 02 03077 04 0000 151</v>
          </cell>
          <cell r="B1850" t="str">
            <v>Субвенции бюджетам городских округов на обеспечение жильем граждан, уволенных с военной службы (службы), и приравненных к ним лиц</v>
          </cell>
          <cell r="C1850">
            <v>5</v>
          </cell>
        </row>
        <row r="1851">
          <cell r="A1851" t="str">
            <v>2 02 03077 05 0000 151</v>
          </cell>
          <cell r="B1851" t="str">
            <v>Субвенции бюджетам муниципальных районов на обеспечение жильем граждан, уволенных с военной службы (службы), и приравненных к ним лиц</v>
          </cell>
          <cell r="C1851">
            <v>5</v>
          </cell>
        </row>
        <row r="1852">
          <cell r="A1852" t="str">
            <v>2 02 03077 10 0000 151</v>
          </cell>
          <cell r="B1852" t="str">
            <v>Субвенции бюджетам поселений на обеспечение жильем граждан, уволенных с военной службы (службы), и приравненных к ним лиц</v>
          </cell>
          <cell r="C1852">
            <v>5</v>
          </cell>
        </row>
        <row r="1853">
          <cell r="A1853" t="str">
            <v xml:space="preserve">2 02 03078 00 0000 151 </v>
          </cell>
          <cell r="B1853" t="str">
            <v>Субвенции бюджетам на модернизацию региональных систем общего образования</v>
          </cell>
          <cell r="C1853">
            <v>4</v>
          </cell>
        </row>
        <row r="1854">
          <cell r="A1854" t="str">
            <v xml:space="preserve">2 02 03078 03 0000 151 </v>
          </cell>
          <cell r="B1854" t="str">
            <v>Субвенции бюджетам внутригородских муниципальных образований городов федерального значения Москвы и Санкт-Петербурга на модернизацию региональных систем общего образования</v>
          </cell>
          <cell r="C1854">
            <v>5</v>
          </cell>
        </row>
        <row r="1855">
          <cell r="A1855" t="str">
            <v xml:space="preserve">2 02 03078 04 0000 151 </v>
          </cell>
          <cell r="B1855" t="str">
            <v>Субвенции бюджетам городских округов на модернизацию региональных систем общего образования</v>
          </cell>
          <cell r="C1855">
            <v>5</v>
          </cell>
        </row>
        <row r="1856">
          <cell r="A1856" t="str">
            <v xml:space="preserve">2 02 03078 05 0000 151 </v>
          </cell>
          <cell r="B1856" t="str">
            <v>Субвенции бюджетам муниципальных районов на модернизацию региональных систем общего образования</v>
          </cell>
          <cell r="C1856">
            <v>5</v>
          </cell>
        </row>
        <row r="1857">
          <cell r="A1857" t="str">
            <v>2 02 03080 00 0000 151</v>
          </cell>
          <cell r="B1857" t="str">
            <v>Субвенции бюджетам муниципальных  образований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v>
          </cell>
          <cell r="C1857">
            <v>4</v>
          </cell>
        </row>
        <row r="1858">
          <cell r="A1858" t="str">
            <v>2 02 03080 03 0000 151</v>
          </cell>
          <cell r="B1858" t="str">
            <v>Субвенции бюджетам внутригородских муниципальных  образований городов федерального значения Москвы и Санкт-Петербурга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v>
          </cell>
          <cell r="C1858">
            <v>5</v>
          </cell>
        </row>
        <row r="1859">
          <cell r="A1859" t="str">
            <v>2 02 03080 04 0000 151</v>
          </cell>
          <cell r="B1859" t="str">
            <v>Субвенции бюджетам городских округов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v>
          </cell>
          <cell r="C1859">
            <v>5</v>
          </cell>
        </row>
        <row r="1860">
          <cell r="A1860" t="str">
            <v>2 02 03080 05 0000 151</v>
          </cell>
          <cell r="B1860" t="str">
            <v>Субвенции бюджетам муниципальных районов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v>
          </cell>
          <cell r="C1860">
            <v>5</v>
          </cell>
        </row>
        <row r="1861">
          <cell r="A1861" t="str">
            <v>2 02 03080 10 0000 151</v>
          </cell>
          <cell r="B1861" t="str">
            <v>Субвенции бюджетам поселений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v>
          </cell>
          <cell r="C1861">
            <v>5</v>
          </cell>
        </row>
        <row r="1862">
          <cell r="A1862" t="str">
            <v>2 02 03090 00 0000 151</v>
          </cell>
          <cell r="B1862" t="str">
            <v>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v>
          </cell>
          <cell r="C1862">
            <v>4</v>
          </cell>
        </row>
        <row r="1863">
          <cell r="A1863" t="str">
            <v>2 02 03090 03 0000 151</v>
          </cell>
          <cell r="B1863" t="str">
            <v>Субвенции бюджетам внутригородсктх муниципальных образований городов федерального значения Москвы и Санкт-Петербурга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v>
          </cell>
          <cell r="C1863">
            <v>5</v>
          </cell>
        </row>
        <row r="1864">
          <cell r="A1864" t="str">
            <v>2 02 03090 04 0000 151</v>
          </cell>
          <cell r="B1864" t="str">
            <v>Субвенции бюджетам городских округов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v>
          </cell>
          <cell r="C1864">
            <v>5</v>
          </cell>
        </row>
        <row r="1865">
          <cell r="A1865" t="str">
            <v>2 02 03090 05 0000 151</v>
          </cell>
          <cell r="B1865" t="str">
            <v>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v>
          </cell>
          <cell r="C1865">
            <v>5</v>
          </cell>
        </row>
        <row r="1866">
          <cell r="A1866" t="str">
            <v>2 02 03090 10 0000 151</v>
          </cell>
          <cell r="B1866" t="str">
            <v>Субвенции бюджетам поселений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v>
          </cell>
          <cell r="C1866">
            <v>5</v>
          </cell>
        </row>
        <row r="1867">
          <cell r="A1867" t="str">
            <v>2 02 03091 00 0000 151</v>
          </cell>
          <cell r="B1867" t="str">
            <v>Субвенции бюджетам муниципальных образований на возмещение части затрат на приобретение элитных семян</v>
          </cell>
          <cell r="C1867">
            <v>4</v>
          </cell>
        </row>
        <row r="1868">
          <cell r="A1868" t="str">
            <v>2 02 03091 03 0000 151</v>
          </cell>
          <cell r="B1868" t="str">
            <v>Субвенции бюджетам внутригородских муниципальных образований городов федерального значения Москвы и Санкт-Петербурга на возмещение части затрат на приобретение элитных семян</v>
          </cell>
          <cell r="C1868">
            <v>5</v>
          </cell>
        </row>
        <row r="1869">
          <cell r="A1869" t="str">
            <v>2 02 03091 04 0000 151</v>
          </cell>
          <cell r="B1869" t="str">
            <v>Субвенции бюджетам городских округов на возмещение части затрат на приобретение элитных семян</v>
          </cell>
          <cell r="C1869">
            <v>5</v>
          </cell>
        </row>
        <row r="1870">
          <cell r="A1870" t="str">
            <v>2 02 03091 05 0000 151</v>
          </cell>
          <cell r="B1870" t="str">
            <v>Субвенции бюджетам муниципальных районов на возмещение части затрат на приобретение элитных семян</v>
          </cell>
          <cell r="C1870">
            <v>5</v>
          </cell>
        </row>
        <row r="1871">
          <cell r="A1871" t="str">
            <v>2 02 03091 10 0000 151</v>
          </cell>
          <cell r="B1871" t="str">
            <v>Субвенции бюджетам поселений на возмещение части затрат на приобретение элитных семян</v>
          </cell>
          <cell r="C1871">
            <v>5</v>
          </cell>
        </row>
        <row r="1872">
          <cell r="A1872" t="str">
            <v xml:space="preserve">2 02 03092 00 0000 151 </v>
          </cell>
          <cell r="B1872" t="str">
            <v>Субвенции бюджетам муниципальных образований на возмещение части затрат на закладку и уход за виноградниками</v>
          </cell>
          <cell r="C1872">
            <v>4</v>
          </cell>
        </row>
        <row r="1873">
          <cell r="A1873" t="str">
            <v xml:space="preserve">2 02 03092 03 0000 151 </v>
          </cell>
          <cell r="B1873" t="str">
            <v>Субвенции бюджетам внутригородских муниципальных образований городов федерального значения Москвы и Санкт-Петербурга на возмещение части затрат на закладку и уход за виноградниками</v>
          </cell>
          <cell r="C1873">
            <v>5</v>
          </cell>
        </row>
        <row r="1874">
          <cell r="A1874" t="str">
            <v xml:space="preserve">2 02 03092 04 0000 151 </v>
          </cell>
          <cell r="B1874" t="str">
            <v>Субвенции бюджетам городских округов на возмещение части затрат на закладку и уход за виноградниками</v>
          </cell>
          <cell r="C1874">
            <v>5</v>
          </cell>
        </row>
        <row r="1875">
          <cell r="A1875" t="str">
            <v xml:space="preserve">2 02 03092 05 0000 151 </v>
          </cell>
          <cell r="B1875" t="str">
            <v>Субвенции бюджетам муниципальных районов на возмещение части затрат на закладку и уход за виноградниками</v>
          </cell>
          <cell r="C1875">
            <v>5</v>
          </cell>
        </row>
        <row r="1876">
          <cell r="A1876" t="str">
            <v xml:space="preserve">2 02 03092 10 0000 151 </v>
          </cell>
          <cell r="B1876" t="str">
            <v>Субвенции бюджетам поселений на возмещение части затрат на закладку и уход за виноградниками</v>
          </cell>
          <cell r="C1876">
            <v>5</v>
          </cell>
        </row>
        <row r="1877">
          <cell r="A1877" t="str">
            <v>2 02 03093 00 0000 151</v>
          </cell>
          <cell r="B1877" t="str">
            <v>Субвенции бюджетам муниципальных образований на возмещение части затрат на раскорчевку выбывших из эксплуатации старых садов и рекультивацию раскорчеванных площадей</v>
          </cell>
          <cell r="C1877">
            <v>4</v>
          </cell>
        </row>
        <row r="1878">
          <cell r="A1878" t="str">
            <v>2 02 03093 03 0000 151</v>
          </cell>
          <cell r="B1878" t="str">
            <v>Субвенции бюджетам внутригородских муниципальных образований городов федерального значения Москвы и Санкт-Петербурга на возмещение части затрат на раскорчевку выбывших из эксплуатации старых садов и рекультивацию раскорчеванных площадей</v>
          </cell>
          <cell r="C1878">
            <v>5</v>
          </cell>
        </row>
        <row r="1879">
          <cell r="A1879" t="str">
            <v>2 02 03093 04 0000 151</v>
          </cell>
          <cell r="B1879" t="str">
            <v>Субвенции бюджетам городских округов на возмещение части затрат на раскорчевку выбывших из эксплуатации старых садов и рекультивацию раскорчеванных площадей</v>
          </cell>
          <cell r="C1879">
            <v>5</v>
          </cell>
        </row>
        <row r="1880">
          <cell r="A1880" t="str">
            <v>2 02 03093 05 0000 151</v>
          </cell>
          <cell r="B1880" t="str">
            <v>Субвенции бюджетам муниципальных районов на возмещение части затрат на раскорчевку выбывших из эксплуатации старых садов и рекультивацию раскорчеванных площадей</v>
          </cell>
          <cell r="C1880">
            <v>5</v>
          </cell>
        </row>
        <row r="1881">
          <cell r="A1881" t="str">
            <v>2 02 03093 10 0000 151</v>
          </cell>
          <cell r="B1881" t="str">
            <v>Субвенции бюджетам поселений на возмещение части затрат на раскорчевку выбывших из эксплуатации старых садов и рекультивацию раскорчеванных площадей</v>
          </cell>
          <cell r="C1881">
            <v>5</v>
          </cell>
        </row>
        <row r="1882">
          <cell r="A1882" t="str">
            <v>2 02 03094 00 0000 151</v>
          </cell>
          <cell r="B1882" t="str">
            <v>Субвенции бюджетам муниципальных образований на возмещение части затрат на закладку и уход за многолетними плодовыми и ягодными насаждениями</v>
          </cell>
          <cell r="C1882">
            <v>4</v>
          </cell>
        </row>
        <row r="1883">
          <cell r="A1883" t="str">
            <v>2 02 03094 03 0000 151</v>
          </cell>
          <cell r="B1883" t="str">
            <v>Субвенции бюджетам внутригородских муниципальных образований городов федерального значения Москвы и Санкт-Петербурга на возмещение части затрат на закладку и уход за многолетними плодовыми и ягодными насаждениями</v>
          </cell>
          <cell r="C1883">
            <v>5</v>
          </cell>
        </row>
        <row r="1884">
          <cell r="A1884" t="str">
            <v>2 02 03094 04 0000 151</v>
          </cell>
          <cell r="B1884" t="str">
            <v>Субвенции бюджетам городских округов на возмещение части затрат на закладку и уход за многолетними плодовыми и ягодными насаждениями</v>
          </cell>
          <cell r="C1884">
            <v>5</v>
          </cell>
        </row>
        <row r="1885">
          <cell r="A1885" t="str">
            <v>2 02 03094 05 0000 151</v>
          </cell>
          <cell r="B1885" t="str">
            <v>Субвенции бюджетам муниципальных районов на возмещение части затрат на закладку и уход за многолетними плодовыми и ягодными насаждениями</v>
          </cell>
          <cell r="C1885">
            <v>5</v>
          </cell>
        </row>
        <row r="1886">
          <cell r="A1886" t="str">
            <v>2 02 03094 10 0000 151</v>
          </cell>
          <cell r="B1886" t="str">
            <v>Субвенции бюджетам поселений на возмещение части затрат на закладку и уход за многолетними плодовыми и ягодными насаждениями</v>
          </cell>
          <cell r="C1886">
            <v>5</v>
          </cell>
        </row>
        <row r="1887">
          <cell r="A1887" t="str">
            <v>2 02 03095 00 0000 151</v>
          </cell>
          <cell r="B1887" t="str">
            <v>Субвенции бюджетам муниципальных образований на поддержку экономически значимых региональных программ в области растениеводства</v>
          </cell>
          <cell r="C1887">
            <v>4</v>
          </cell>
        </row>
        <row r="1888">
          <cell r="A1888" t="str">
            <v>2 02 03095 03 0000 151</v>
          </cell>
          <cell r="B1888" t="str">
            <v>Субвенции бюджетам внутригородских муниципальных образований городов федерального значения Москвы и Санкт-Петербурга на поддержку экономически значимых региональных программ в области растениеводства</v>
          </cell>
          <cell r="C1888">
            <v>5</v>
          </cell>
        </row>
        <row r="1889">
          <cell r="A1889" t="str">
            <v>2 02 03095 04 0000 151</v>
          </cell>
          <cell r="B1889" t="str">
            <v>Субвенции бюджетам городских округов на поддержку экономически значимых региональных программ в области растениеводства</v>
          </cell>
          <cell r="C1889">
            <v>5</v>
          </cell>
        </row>
        <row r="1890">
          <cell r="A1890" t="str">
            <v>2 02 03095 05 0000 151</v>
          </cell>
          <cell r="B1890" t="str">
            <v>Субвенции бюджетам муниципальных районов на поддержку экономически значимых региональных программ в области растениеводства</v>
          </cell>
          <cell r="C1890">
            <v>5</v>
          </cell>
        </row>
        <row r="1891">
          <cell r="A1891" t="str">
            <v>2 02 03095 10 0000 151</v>
          </cell>
          <cell r="B1891" t="str">
            <v>Субвенции бюджетам поселений на поддержку экономически значимых региональных программ в области растениеводства</v>
          </cell>
          <cell r="C1891">
            <v>5</v>
          </cell>
        </row>
        <row r="1892">
          <cell r="A1892" t="str">
            <v>2 02 03096 00 0000 151</v>
          </cell>
          <cell r="B1892" t="str">
            <v>Субвенции бюджетам муниципальных образований на возмещение части затрат на приобретение семян с учетом доставки в районы Крайнего Севера и приравненные к ним местности</v>
          </cell>
          <cell r="C1892">
            <v>4</v>
          </cell>
        </row>
        <row r="1893">
          <cell r="A1893" t="str">
            <v>2 02 03096 03 0000 151</v>
          </cell>
          <cell r="B1893" t="str">
            <v>Субвенции бюджетам внутригородских муниципальных образований городов федерального значения Москвы и Санкт-Петербурга на возмещение части затрат на приобретение семян с учетом доставки в районы Крайнего Севера и приравненные к ним местности</v>
          </cell>
          <cell r="C1893">
            <v>5</v>
          </cell>
        </row>
        <row r="1894">
          <cell r="A1894" t="str">
            <v>2 02 03096 04 0000 151</v>
          </cell>
          <cell r="B1894" t="str">
            <v>Субвенции бюджетам городских округов на возмещение части затрат на приобретение семян с учетом доставки в районы Крайнего Севера и приравненные к ним местности</v>
          </cell>
          <cell r="C1894">
            <v>5</v>
          </cell>
        </row>
        <row r="1895">
          <cell r="A1895" t="str">
            <v>2 02 03096 05 0000 151</v>
          </cell>
          <cell r="B1895" t="str">
            <v>Субвенции бюджетам муниципальных районов на возмещение части затрат на приобретение семян с учетом доставки в районы Крайнего Севера и приравненные к ним местности</v>
          </cell>
          <cell r="C1895">
            <v>5</v>
          </cell>
        </row>
        <row r="1896">
          <cell r="A1896" t="str">
            <v>2 02 03096 10 0000 151</v>
          </cell>
          <cell r="B1896" t="str">
            <v>Субвенции бюджетам поселений на возмещение части затрат на приобретение семян с учетом доставки в районы Крайнего Севера и приравненные к ним местности</v>
          </cell>
          <cell r="C1896">
            <v>5</v>
          </cell>
        </row>
        <row r="1897">
          <cell r="A1897" t="str">
            <v>2 02 03097 00 0000 151</v>
          </cell>
          <cell r="B1897" t="str">
            <v>Субвенции бюджетам муниципальных образований на производство продукции растениеводства на низкопродуктивной пашне в  районах Крайнего Севера и приравненных к ним местностях</v>
          </cell>
          <cell r="C1897">
            <v>4</v>
          </cell>
        </row>
        <row r="1898">
          <cell r="A1898" t="str">
            <v>2 02 03097 03 0000 151</v>
          </cell>
          <cell r="B1898" t="str">
            <v>Субвенции бюджетам внутригородских муниципальных образований городов федерального значения Москвы и Санкт-Петербурга на производство продукции растениеводства на низкопродуктивной пашне в  районах Крайнего Севера и приравненных к ним местностях</v>
          </cell>
          <cell r="C1898">
            <v>5</v>
          </cell>
        </row>
        <row r="1899">
          <cell r="A1899" t="str">
            <v>2 02 03097 04 0000 151</v>
          </cell>
          <cell r="B1899" t="str">
            <v>Субвенции бюджетам городских округов на производство продукции растениеводства на низкопродуктивной пашне в  районах Крайнего Севера и приравненных к ним местностях</v>
          </cell>
          <cell r="C1899">
            <v>5</v>
          </cell>
        </row>
        <row r="1900">
          <cell r="A1900" t="str">
            <v>2 02 03097 05 0000 151</v>
          </cell>
          <cell r="B1900" t="str">
            <v>Субвенции бюджетам муниципальных районов на производство продукции растениеводства на низкопродуктивной пашне в  районах Крайнего Севера и приравненных к ним местностях</v>
          </cell>
          <cell r="C1900">
            <v>5</v>
          </cell>
        </row>
        <row r="1901">
          <cell r="A1901" t="str">
            <v>2 02 03097 10 0000 151</v>
          </cell>
          <cell r="B1901" t="str">
            <v>Субвенции бюджетам поселений на производство продукции растениеводства на низкопродуктивной пашне в  районах Крайнего Севера и приравненных к ним местностях</v>
          </cell>
          <cell r="C1901">
            <v>5</v>
          </cell>
        </row>
        <row r="1902">
          <cell r="A1902" t="str">
            <v>2 02 03098 00 0000 151</v>
          </cell>
          <cell r="B1902" t="str">
            <v>Субвенции бюджетам муниципальных образований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v>
          </cell>
          <cell r="C1902">
            <v>4</v>
          </cell>
        </row>
        <row r="1903">
          <cell r="A1903" t="str">
            <v>2 02 03098 03 0000 151</v>
          </cell>
          <cell r="B1903" t="str">
            <v>Субвенции бюджетам внутригородских муниципальных образований городов федерального значения Москвы и Санкт-Петербурга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v>
          </cell>
          <cell r="C1903">
            <v>5</v>
          </cell>
        </row>
        <row r="1904">
          <cell r="A1904" t="str">
            <v>2 02 03098 04 0000 151</v>
          </cell>
          <cell r="B1904" t="str">
            <v>Субвенции бюджетам городских округов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v>
          </cell>
          <cell r="C1904">
            <v>5</v>
          </cell>
        </row>
        <row r="1905">
          <cell r="A1905" t="str">
            <v>2 02 03098 05 0000 151</v>
          </cell>
          <cell r="B1905" t="str">
            <v>Субвенции бюджетам муниципальных районов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v>
          </cell>
          <cell r="C1905">
            <v>5</v>
          </cell>
        </row>
        <row r="1906">
          <cell r="A1906" t="str">
            <v>2 02 03098 10 0000 151</v>
          </cell>
          <cell r="B1906" t="str">
            <v>Субвенции бюджетам поселений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v>
          </cell>
          <cell r="C1906">
            <v>5</v>
          </cell>
        </row>
        <row r="1907">
          <cell r="A1907" t="str">
            <v>2 02 03099 00 0000 151</v>
          </cell>
          <cell r="B1907" t="str">
            <v>Субвенции бюджетам муниципальных образований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v>
          </cell>
          <cell r="C1907">
            <v>4</v>
          </cell>
        </row>
        <row r="1908">
          <cell r="A1908" t="str">
            <v>2 02 03099 03 0000 151</v>
          </cell>
          <cell r="B1908" t="str">
            <v>Субвенции бюджетам внутригородских муниципальных образований городов федерального значения Москвы и Санкт-Петербурга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v>
          </cell>
          <cell r="C1908">
            <v>5</v>
          </cell>
        </row>
        <row r="1909">
          <cell r="A1909" t="str">
            <v>2 02 03099 04 0000 151</v>
          </cell>
          <cell r="B1909" t="str">
            <v>Субвенции бюджетам городских округов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v>
          </cell>
          <cell r="C1909">
            <v>5</v>
          </cell>
        </row>
        <row r="1910">
          <cell r="A1910" t="str">
            <v>2 02 03099 05 0000 151</v>
          </cell>
          <cell r="B1910" t="str">
            <v>Субвенции бюджетам муниципальных районов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v>
          </cell>
          <cell r="C1910">
            <v>5</v>
          </cell>
        </row>
        <row r="1911">
          <cell r="A1911" t="str">
            <v>2 02 03099 10 0000 151</v>
          </cell>
          <cell r="B1911" t="str">
            <v>Субвенции бюджетам поселений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v>
          </cell>
          <cell r="C1911">
            <v>5</v>
          </cell>
        </row>
        <row r="1912">
          <cell r="A1912" t="str">
            <v>2 02 03100 00 0000 151</v>
          </cell>
          <cell r="B1912" t="str">
            <v>Субвенции бюджетам муниципальных образований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v>
          </cell>
          <cell r="C1912">
            <v>4</v>
          </cell>
        </row>
        <row r="1913">
          <cell r="A1913" t="str">
            <v>2 02 03100 03 0000 151</v>
          </cell>
          <cell r="B1913" t="str">
            <v>Субвенции бюджетам внутригородских муниципальных образований городов федерального значения Москвы и Санкт-Петербурга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v>
          </cell>
          <cell r="C1913">
            <v>5</v>
          </cell>
        </row>
        <row r="1914">
          <cell r="A1914" t="str">
            <v>2 02 03100 04 0000 151</v>
          </cell>
          <cell r="B1914" t="str">
            <v>Субвенции бюджетам городских округов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v>
          </cell>
          <cell r="C1914">
            <v>5</v>
          </cell>
        </row>
        <row r="1915">
          <cell r="A1915" t="str">
            <v>2 02 03100 05 0000 151</v>
          </cell>
          <cell r="B1915" t="str">
            <v>Субвенции бюджетам муниципальных районов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v>
          </cell>
          <cell r="C1915">
            <v>5</v>
          </cell>
        </row>
        <row r="1916">
          <cell r="A1916" t="str">
            <v>2 02 03100 10 0000 151</v>
          </cell>
          <cell r="B1916" t="str">
            <v>Субвенции бюджетам поселений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v>
          </cell>
          <cell r="C1916">
            <v>5</v>
          </cell>
        </row>
        <row r="1917">
          <cell r="A1917" t="str">
            <v>2 02 03101 00 0000 151</v>
          </cell>
          <cell r="B1917" t="str">
            <v>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v>
          </cell>
          <cell r="C1917">
            <v>4</v>
          </cell>
        </row>
        <row r="1918">
          <cell r="A1918" t="str">
            <v>2 02 03101 03 0000 151</v>
          </cell>
          <cell r="B1918" t="str">
            <v>Субвенции бюджетам внутригородских муниципальных образований городов федерального значения Москвы и Санкт-Петербурга  на оказание несвязанной поддержки сельскохозяйственным товаропроизводителям в области растениеводства</v>
          </cell>
          <cell r="C1918">
            <v>5</v>
          </cell>
        </row>
        <row r="1919">
          <cell r="A1919" t="str">
            <v>2 02 03101 04 0000 151</v>
          </cell>
          <cell r="B1919" t="str">
            <v>Субвенции бюджетам городских округов  на оказание несвязанной поддержки сельскохозяйственным товаропроизводителям в области растениеводства</v>
          </cell>
          <cell r="C1919">
            <v>5</v>
          </cell>
        </row>
        <row r="1920">
          <cell r="A1920" t="str">
            <v>2 02 03101 05 0000 151</v>
          </cell>
          <cell r="B1920" t="str">
            <v>Субвенции бюджетам муниципальных районов  на оказание несвязанной поддержки сельскохозяйственным товаропроизводителям в области растениеводства</v>
          </cell>
          <cell r="C1920">
            <v>5</v>
          </cell>
        </row>
        <row r="1921">
          <cell r="A1921" t="str">
            <v>2 02 03101 10 0000 151</v>
          </cell>
          <cell r="B1921" t="str">
            <v>Субвенции бюджетам поселений  на оказание несвязанной поддержки сельскохозяйственным товаропроизводителям в области растениеводства</v>
          </cell>
          <cell r="C1921">
            <v>5</v>
          </cell>
        </row>
        <row r="1922">
          <cell r="A1922" t="str">
            <v>2 02 03102 00 0000 151</v>
          </cell>
          <cell r="B1922" t="str">
            <v>Субвенции бюджетам муниципальных образований на поддержку племенного животноводства</v>
          </cell>
          <cell r="C1922">
            <v>4</v>
          </cell>
        </row>
        <row r="1923">
          <cell r="A1923" t="str">
            <v>2 02 03102 03 0000 151</v>
          </cell>
          <cell r="B1923" t="str">
            <v>Субвенции бюджетам внутригородских муниципальных образований городов федерального значения Москвы и Санкт-Петербурга на поддержку племенного животноводства</v>
          </cell>
          <cell r="C1923">
            <v>5</v>
          </cell>
        </row>
        <row r="1924">
          <cell r="A1924" t="str">
            <v>2 02 03102 04 0000 151</v>
          </cell>
          <cell r="B1924" t="str">
            <v>Субвенции бюджетам городских округов на поддержку племенного животноводства</v>
          </cell>
          <cell r="C1924">
            <v>5</v>
          </cell>
        </row>
        <row r="1925">
          <cell r="A1925" t="str">
            <v>2 02 03102 05 0000 151</v>
          </cell>
          <cell r="B1925" t="str">
            <v>Субвенции бюджетам муниципальных районов на поддержку племенного животноводства</v>
          </cell>
          <cell r="C1925">
            <v>5</v>
          </cell>
        </row>
        <row r="1926">
          <cell r="A1926" t="str">
            <v>2 02 03102 10 0000 151</v>
          </cell>
          <cell r="B1926" t="str">
            <v>Субвенции бюджетам поселений на поддержку племенного животноводства</v>
          </cell>
          <cell r="C1926">
            <v>5</v>
          </cell>
        </row>
        <row r="1927">
          <cell r="A1927" t="str">
            <v>2 02 03103 00 0000 151</v>
          </cell>
          <cell r="B1927" t="str">
            <v>Субвенции бюджетам муниципальных образований на 1 литр реализованного товарного молока</v>
          </cell>
          <cell r="C1927">
            <v>4</v>
          </cell>
        </row>
        <row r="1928">
          <cell r="A1928" t="str">
            <v>2 02 03103 03 0000 151</v>
          </cell>
          <cell r="B1928" t="str">
            <v>Субвенции бюджетам внутригородских муниципальных образований городов федерального значения Москвы и Санкт-Петербурга на 1 литр реализованного товарного молока</v>
          </cell>
          <cell r="C1928">
            <v>5</v>
          </cell>
        </row>
        <row r="1929">
          <cell r="A1929" t="str">
            <v>2 02 03103 04 0000 151</v>
          </cell>
          <cell r="B1929" t="str">
            <v>Субвенции бюджетам городских округов на 1 литр реализованного товарного молока</v>
          </cell>
          <cell r="C1929">
            <v>5</v>
          </cell>
        </row>
        <row r="1930">
          <cell r="A1930" t="str">
            <v>2 02 03103 05 0000 151</v>
          </cell>
          <cell r="B1930" t="str">
            <v>Субвенции бюджетам муниципальных районов на 1 литр реализованного товарного молока</v>
          </cell>
          <cell r="C1930">
            <v>5</v>
          </cell>
        </row>
        <row r="1931">
          <cell r="A1931" t="str">
            <v>2 02 03103 10 0000 151</v>
          </cell>
          <cell r="B1931" t="str">
            <v>Субвенции бюджетам поселений на 1 литр реализованного товарного молока</v>
          </cell>
          <cell r="C1931">
            <v>5</v>
          </cell>
        </row>
        <row r="1932">
          <cell r="A1932" t="str">
            <v>2 02 03104 00 0000 151</v>
          </cell>
          <cell r="B1932" t="str">
            <v>Субвенции бюджетам муниципальных образований на возмещение части затрат по наращиванию маточного поголовья овец и коз</v>
          </cell>
          <cell r="C1932">
            <v>4</v>
          </cell>
        </row>
        <row r="1933">
          <cell r="A1933" t="str">
            <v>2 02 03104 03 0000 151</v>
          </cell>
          <cell r="B1933" t="str">
            <v>Субвенции бюджетам внутригородских муниципальных образований городов федерального значения Москвы и Санкт-Петербурга на возмещение части затрат по наращиванию маточного поголовья овец и коз</v>
          </cell>
          <cell r="C1933">
            <v>5</v>
          </cell>
        </row>
        <row r="1934">
          <cell r="A1934" t="str">
            <v>2 02 03104 04 0000 151</v>
          </cell>
          <cell r="B1934" t="str">
            <v>Субвенции бюджетам городских округов на возмещение части затрат по наращиванию маточного поголовья овец и коз</v>
          </cell>
          <cell r="C1934">
            <v>5</v>
          </cell>
        </row>
        <row r="1935">
          <cell r="A1935" t="str">
            <v>2 02 03104 05 0000 151</v>
          </cell>
          <cell r="B1935" t="str">
            <v>Субвенции бюджетам муниципальных районов на возмещение части затрат по наращиванию маточного поголовья овец и коз</v>
          </cell>
          <cell r="C1935">
            <v>5</v>
          </cell>
        </row>
        <row r="1936">
          <cell r="A1936" t="str">
            <v>2 02 03104 10 0000 151</v>
          </cell>
          <cell r="B1936" t="str">
            <v>Субвенции бюджетам поселений на возмещение части затрат по наращиванию маточного поголовья овец и коз</v>
          </cell>
          <cell r="C1936">
            <v>5</v>
          </cell>
        </row>
        <row r="1937">
          <cell r="A1937" t="str">
            <v>2 02 03105 00 0000 151</v>
          </cell>
          <cell r="B1937" t="str">
            <v>Субвенции бюджетам муниципальных образований на возмещение части затрат по наращиванию  поголовья северных оленей, маралов и мясных табунных лошадей</v>
          </cell>
          <cell r="C1937">
            <v>4</v>
          </cell>
        </row>
        <row r="1938">
          <cell r="A1938" t="str">
            <v>2 02 03105 03 0000 151</v>
          </cell>
          <cell r="B1938" t="str">
            <v>Субвенции бюджетам внутригородских муниципальных образований городов федерального значения Москвы и Санкт-Петербурга на возмещение части затрат по наращиванию  поголовья северных оленей, маралов и мясных табунных лошадей</v>
          </cell>
          <cell r="C1938">
            <v>5</v>
          </cell>
        </row>
        <row r="1939">
          <cell r="A1939" t="str">
            <v>2 02 03105 04 0000 151</v>
          </cell>
          <cell r="B1939" t="str">
            <v>Субвенции бюджетам городских округов на возмещение части затрат по наращиванию  поголовья северных оленей, маралов и мясных табунных лошадей</v>
          </cell>
          <cell r="C1939">
            <v>5</v>
          </cell>
        </row>
        <row r="1940">
          <cell r="A1940" t="str">
            <v>2 02 03105 05 0000 151</v>
          </cell>
          <cell r="B1940" t="str">
            <v>Субвенции бюджетам муниципальных районов на возмещение части затрат по наращиванию  поголовья северных оленей, маралов и мясных табунных лошадей</v>
          </cell>
          <cell r="C1940">
            <v>5</v>
          </cell>
        </row>
        <row r="1941">
          <cell r="A1941" t="str">
            <v>2 02 03105 10 0000 151</v>
          </cell>
          <cell r="B1941" t="str">
            <v>Субвенции бюджетам поселений на возмещение части затрат по наращиванию  поголовья северных оленей, маралов и мясных табунных лошадей</v>
          </cell>
          <cell r="C1941">
            <v>5</v>
          </cell>
        </row>
        <row r="1942">
          <cell r="A1942" t="str">
            <v>2 02 03106 00 0000 151</v>
          </cell>
          <cell r="B1942" t="str">
            <v>Субвенции бюджетам муниципальных образований на поддержку экономически значимых региональных программ в области животноводства</v>
          </cell>
          <cell r="C1942">
            <v>4</v>
          </cell>
        </row>
        <row r="1943">
          <cell r="A1943" t="str">
            <v>2 02 03106 03 0000 151</v>
          </cell>
          <cell r="B1943" t="str">
            <v>Субвенции бюджетам внутригородских муниципальных образований городов федерального значения Москвы и Санкт-Петербурга на поддержку экономически значимых региональных программ  в области животноводства</v>
          </cell>
          <cell r="C1943">
            <v>5</v>
          </cell>
        </row>
        <row r="1944">
          <cell r="A1944" t="str">
            <v>2 02 03106 04 0000 151</v>
          </cell>
          <cell r="B1944" t="str">
            <v>Субвенции бюджетам городских округов на поддержку экономически значимых региональных программ в области животноводства</v>
          </cell>
          <cell r="C1944">
            <v>5</v>
          </cell>
        </row>
        <row r="1945">
          <cell r="A1945" t="str">
            <v>2 02 03106 05 0000 151</v>
          </cell>
          <cell r="B1945" t="str">
            <v>Субвенции бюджетам муниципальных районов на поддержку экономически значимых региональных программ  в области животноводства</v>
          </cell>
          <cell r="C1945">
            <v>5</v>
          </cell>
        </row>
        <row r="1946">
          <cell r="A1946" t="str">
            <v>2 02 03106 10 0000 151</v>
          </cell>
          <cell r="B1946" t="str">
            <v>Субвенции бюджетам поселений на поддержку экономически значимых региональных программ  в области животноводства</v>
          </cell>
          <cell r="C1946">
            <v>5</v>
          </cell>
        </row>
        <row r="1947">
          <cell r="A1947" t="str">
            <v>2 02 03107 00 0000 151</v>
          </cell>
          <cell r="B1947" t="str">
            <v>Субвенции бюджетам муниципальных образований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v>
          </cell>
          <cell r="C1947">
            <v>4</v>
          </cell>
        </row>
        <row r="1948">
          <cell r="A1948" t="str">
            <v>2 02 03107 03 0000 151</v>
          </cell>
          <cell r="B1948" t="str">
            <v>Субвенции бюджетам внутригородских муниципальных образований городов федерального значения Москвы и Санкт-Петербурга на возмещение части процентной ставки по краткосрочным кредитам (займам) на развитие животноводства, переработки и реализации продукции животноводства</v>
          </cell>
          <cell r="C1948">
            <v>5</v>
          </cell>
        </row>
        <row r="1949">
          <cell r="A1949" t="str">
            <v>2 02 03107 04 0000 151</v>
          </cell>
          <cell r="B1949" t="str">
            <v>Субвенции бюджетам городских округов на возмещение части процентной ставки по краткосрочным кредитам (займам) на развитие животноводства, переработки и реализации продукции животноводства</v>
          </cell>
          <cell r="C1949">
            <v>5</v>
          </cell>
        </row>
        <row r="1950">
          <cell r="A1950" t="str">
            <v>2 02 03107 05 0000 151</v>
          </cell>
          <cell r="B1950" t="str">
            <v>Субвенции бюджетам муниципальных районов на возмещение части процентной ставки по краткосрочным кредитам (займам) на развитие животноводства, переработки и реализации продукции животноводства</v>
          </cell>
          <cell r="C1950">
            <v>5</v>
          </cell>
        </row>
        <row r="1951">
          <cell r="A1951" t="str">
            <v>2 02 03107 10 0000 151</v>
          </cell>
          <cell r="B1951" t="str">
            <v>Субвенции бюджетам поселений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v>
          </cell>
          <cell r="C1951">
            <v>5</v>
          </cell>
        </row>
        <row r="1952">
          <cell r="A1952" t="str">
            <v>2 02 03108 00 0000 151</v>
          </cell>
          <cell r="B1952" t="str">
            <v>Субвенции бюджетам муниципальных образований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v>
          </cell>
          <cell r="C1952">
            <v>4</v>
          </cell>
        </row>
        <row r="1953">
          <cell r="A1953" t="str">
            <v>2 02 03108 03 0000 151</v>
          </cell>
          <cell r="B1953" t="str">
            <v>Субвенции бюджетам внутригородских муниципальных образований городов федерального значения Москвы и Санкт-Петербурга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v>
          </cell>
          <cell r="C1953">
            <v>5</v>
          </cell>
        </row>
        <row r="1954">
          <cell r="A1954" t="str">
            <v>2 02 03108 04 0000 151</v>
          </cell>
          <cell r="B1954" t="str">
            <v>Субвенции бюджетам городских округовна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v>
          </cell>
          <cell r="C1954">
            <v>5</v>
          </cell>
        </row>
        <row r="1955">
          <cell r="A1955" t="str">
            <v>2 02 03108 05 0000 151</v>
          </cell>
          <cell r="B1955" t="str">
            <v>Субвенции бюджетам муниципальных районов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v>
          </cell>
          <cell r="C1955">
            <v>5</v>
          </cell>
        </row>
        <row r="1956">
          <cell r="A1956" t="str">
            <v>2 02 03108 10 0000 151</v>
          </cell>
          <cell r="B1956" t="str">
            <v>Субвенции бюджетам поселений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v>
          </cell>
          <cell r="C1956">
            <v>5</v>
          </cell>
        </row>
        <row r="1957">
          <cell r="A1957" t="str">
            <v>2 02 03109 00 0000 151</v>
          </cell>
          <cell r="B1957" t="str">
            <v>Субвенции бюджетам муниципальных образований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v>
          </cell>
          <cell r="C1957">
            <v>4</v>
          </cell>
        </row>
        <row r="1958">
          <cell r="A1958" t="str">
            <v>2 02 03109 03 0000 151</v>
          </cell>
          <cell r="B1958" t="str">
            <v>Субвенции бюджетам внутригородских муниципальных образований городов федерального значения Москвы и Санкт-Петербурга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v>
          </cell>
          <cell r="C1958">
            <v>5</v>
          </cell>
        </row>
        <row r="1959">
          <cell r="A1959" t="str">
            <v>2 02 03109 04 0000 151</v>
          </cell>
          <cell r="B1959" t="str">
            <v>Субвенции бюджетам городских округов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v>
          </cell>
          <cell r="C1959">
            <v>5</v>
          </cell>
        </row>
        <row r="1960">
          <cell r="A1960" t="str">
            <v>2 02 03109 05 0000 151</v>
          </cell>
          <cell r="B1960" t="str">
            <v>Субвенции бюджетам муниципальных районов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v>
          </cell>
          <cell r="C1960">
            <v>5</v>
          </cell>
        </row>
        <row r="1961">
          <cell r="A1961" t="str">
            <v>2 02 03109 10 0000 151</v>
          </cell>
          <cell r="B1961" t="str">
            <v>Субвенции бюджетам поселений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v>
          </cell>
          <cell r="C1961">
            <v>5</v>
          </cell>
        </row>
        <row r="1962">
          <cell r="A1962" t="str">
            <v>2 02 03110 00 0000 151</v>
          </cell>
          <cell r="B1962" t="str">
            <v>Субвенции бюджетам муниципальных образований на поддержку племенного крупного рогатого скота мясного направления</v>
          </cell>
          <cell r="C1962">
            <v>4</v>
          </cell>
        </row>
        <row r="1963">
          <cell r="A1963" t="str">
            <v>2 02 03110 03 0000 151</v>
          </cell>
          <cell r="B1963" t="str">
            <v>Субвенции бюджетам внутригородских муниципальных образований городов федерального значения Москвы и Санкт-Петербурга на поддержку племенного крупного рогатого скота мясного направления</v>
          </cell>
          <cell r="C1963">
            <v>5</v>
          </cell>
        </row>
        <row r="1964">
          <cell r="A1964" t="str">
            <v>2 02 03110 04 0000 151</v>
          </cell>
          <cell r="B1964" t="str">
            <v>Субвенции бюджетам городских округов на поддержку племенного крупного рогатого скота мясного направления</v>
          </cell>
          <cell r="C1964">
            <v>5</v>
          </cell>
        </row>
        <row r="1965">
          <cell r="A1965" t="str">
            <v>2 02 03110 05 0000 151</v>
          </cell>
          <cell r="B1965" t="str">
            <v>Субвенции бюджетам муниципальных районов на поддержку племенного крупного рогатого скота мясного направления</v>
          </cell>
          <cell r="C1965">
            <v>5</v>
          </cell>
        </row>
        <row r="1966">
          <cell r="A1966" t="str">
            <v>2 02 03110 10 0000 151</v>
          </cell>
          <cell r="B1966" t="str">
            <v>Субвенции бюджетам поселений на поддержку племенного крупного рогатого скота мясного направления</v>
          </cell>
          <cell r="C1966">
            <v>5</v>
          </cell>
        </row>
        <row r="1967">
          <cell r="A1967" t="str">
            <v>2 02 03111 00 0000 151</v>
          </cell>
          <cell r="B1967" t="str">
            <v>Субвенции бюджетам муниципальных образований на поддержку экономически значимых региональных программ по развитию мясного скотоводства</v>
          </cell>
          <cell r="C1967">
            <v>4</v>
          </cell>
        </row>
        <row r="1968">
          <cell r="A1968" t="str">
            <v>2 02 03111 03 0000 151</v>
          </cell>
          <cell r="B1968" t="str">
            <v>Субвенции бюджетам внутригородских муниципальных образований городов федерального значения Москвы и Санкт-Петербурга на поддержку экономически значимых региональных программ по развитию мясного скотоводства</v>
          </cell>
          <cell r="C1968">
            <v>5</v>
          </cell>
        </row>
        <row r="1969">
          <cell r="A1969" t="str">
            <v>2 02 03111 04 0000 151</v>
          </cell>
          <cell r="B1969" t="str">
            <v>Субвенции бюджетам городских округов на поддержку экономически значимых региональных программ по развитию мясного скотоводства</v>
          </cell>
          <cell r="C1969">
            <v>5</v>
          </cell>
        </row>
        <row r="1970">
          <cell r="A1970" t="str">
            <v>2 02 03111 05 0000 151</v>
          </cell>
          <cell r="B1970" t="str">
            <v>Субвенции бюджетам муниципальных районов на поддержку экономически значимых региональных программ по развитию мясного скотоводства</v>
          </cell>
          <cell r="C1970">
            <v>5</v>
          </cell>
        </row>
        <row r="1971">
          <cell r="A1971" t="str">
            <v>2 02 03111 10 0000 151</v>
          </cell>
          <cell r="B1971" t="str">
            <v>Субвенции бюджетам поселений на поддержку экономически значимых региональных программ по развитию мясного скотоводства</v>
          </cell>
          <cell r="C1971">
            <v>5</v>
          </cell>
        </row>
        <row r="1972">
          <cell r="A1972" t="str">
            <v>2 02 03112 00 0000 151</v>
          </cell>
          <cell r="B1972" t="str">
            <v>Субвенции бюджетам муниципальных образований на возмещение части процентной ставки по инвестиционным кредитам на строительство и реконструкцию объектов мясного скотоводства</v>
          </cell>
          <cell r="C1972">
            <v>4</v>
          </cell>
        </row>
        <row r="1973">
          <cell r="A1973" t="str">
            <v>2 02 03112 03 0000 151</v>
          </cell>
          <cell r="B1973" t="str">
            <v>Субвенции бюджетам внутригородских муниципальных образований городов федерального значения Москвы и Санкт-Петербурга на возмещение части процентной ставки по инвестиционным кредитам на строительство и реконструкцию объектов мясного скотоводства</v>
          </cell>
          <cell r="C1973">
            <v>5</v>
          </cell>
        </row>
        <row r="1974">
          <cell r="A1974" t="str">
            <v>2 02 03112 04 0000 151</v>
          </cell>
          <cell r="B1974" t="str">
            <v>Субвенции бюджетам городских округов на возмещение части процентной ставки по инвестиционным кредитам на строительство и реконструкцию объектов мясного скотоводства</v>
          </cell>
          <cell r="C1974">
            <v>5</v>
          </cell>
        </row>
        <row r="1975">
          <cell r="A1975" t="str">
            <v>2 02 03112 05 0000 151</v>
          </cell>
          <cell r="B1975" t="str">
            <v>Субвенции бюджетам муниципальных районов на возмещение части процентной ставки по инвестиционным кредитам на строительство и реконструкцию объектов мясного скотоводства</v>
          </cell>
          <cell r="C1975">
            <v>5</v>
          </cell>
        </row>
        <row r="1976">
          <cell r="A1976" t="str">
            <v>2 02 03112 10 0000 151</v>
          </cell>
          <cell r="B1976" t="str">
            <v>Субвенции бюджетам поселений на возмещение части процентной ставки по инвестиционным кредитам на строительство и реконструкцию объектов мясного скотоводства</v>
          </cell>
          <cell r="C1976">
            <v>5</v>
          </cell>
        </row>
        <row r="1977">
          <cell r="A1977" t="str">
            <v>2 02 03113 00 0000 151</v>
          </cell>
          <cell r="B1977" t="str">
            <v>Субвенции бюджетам муниципальных образований на поддержку начинающих фермеров</v>
          </cell>
          <cell r="C1977">
            <v>4</v>
          </cell>
        </row>
        <row r="1978">
          <cell r="A1978" t="str">
            <v>2 02 03113 03 0000 151</v>
          </cell>
          <cell r="B1978" t="str">
            <v>Субвенции бюджетам внутригородских муниципальных образований городов федерального значения Москвы и Санкт-Петербурга на поддержку начинающих фермеров</v>
          </cell>
          <cell r="C1978">
            <v>5</v>
          </cell>
        </row>
        <row r="1979">
          <cell r="A1979" t="str">
            <v>2 02 03113 04 0000 151</v>
          </cell>
          <cell r="B1979" t="str">
            <v>Субвенции бюджетам городских округов на поддержку начинающих фермеров</v>
          </cell>
          <cell r="C1979">
            <v>5</v>
          </cell>
        </row>
        <row r="1980">
          <cell r="A1980" t="str">
            <v>2 02 03113 05 0000 151</v>
          </cell>
          <cell r="B1980" t="str">
            <v>Субвенции бюджетам муниципальных районов на поддержку начинающих фермеров</v>
          </cell>
          <cell r="C1980">
            <v>5</v>
          </cell>
        </row>
        <row r="1981">
          <cell r="A1981" t="str">
            <v>2 02 03113 10 0000 151</v>
          </cell>
          <cell r="B1981" t="str">
            <v>Субвенции бюджетам поселений на поддержку начинающих фермеров</v>
          </cell>
          <cell r="C1981">
            <v>5</v>
          </cell>
        </row>
        <row r="1982">
          <cell r="A1982" t="str">
            <v>2 02 03114 00 0000 151</v>
          </cell>
          <cell r="B1982" t="str">
            <v>Субвенции бюджетам муниципальных образований на развитие семейных животноводческих ферм</v>
          </cell>
          <cell r="C1982">
            <v>4</v>
          </cell>
        </row>
        <row r="1983">
          <cell r="A1983" t="str">
            <v>2 02 03114 03 0000 151</v>
          </cell>
          <cell r="B1983" t="str">
            <v>Субвенции бюджетам внутригородских муниципальных образований городов федерального значения Москвы и Санкт-Петербурга на развитие семейных животноводческих ферм</v>
          </cell>
          <cell r="C1983">
            <v>5</v>
          </cell>
        </row>
        <row r="1984">
          <cell r="A1984" t="str">
            <v>2 02 03114 04 0000 151</v>
          </cell>
          <cell r="B1984" t="str">
            <v>Субвенции бюджетам городских округов на развитие семейных животноводческих ферм</v>
          </cell>
          <cell r="C1984">
            <v>5</v>
          </cell>
        </row>
        <row r="1985">
          <cell r="A1985" t="str">
            <v>2 02 03114 05 0000 151</v>
          </cell>
          <cell r="B1985" t="str">
            <v>Субвенции бюджетам муниципальных районов на развитие семейных животноводческих ферм</v>
          </cell>
          <cell r="C1985">
            <v>5</v>
          </cell>
        </row>
        <row r="1986">
          <cell r="A1986" t="str">
            <v>2 02 03114 10 0000 151</v>
          </cell>
          <cell r="B1986" t="str">
            <v>Субвенции бюджетам поселений на развитие семейных животноводческих ферм</v>
          </cell>
          <cell r="C1986">
            <v>5</v>
          </cell>
        </row>
        <row r="1987">
          <cell r="A1987" t="str">
            <v>2 02 03115 00 0000 151</v>
          </cell>
          <cell r="B1987" t="str">
            <v>Субвенции бюджетам муниципальных образований на возмещение части процентной ставки по долгосрочным, среднесрочным и краткосрочным кредитам, взятым малыми формами хозяйствования</v>
          </cell>
          <cell r="C1987">
            <v>4</v>
          </cell>
        </row>
        <row r="1988">
          <cell r="A1988" t="str">
            <v>2 02 03115 03 0000 151</v>
          </cell>
          <cell r="B1988" t="str">
            <v>Субвенции бюджетам внутригородских муниципальных образований городов федерального значения Москвы и Санкт-Петербурга на возмещение части процентной ставки по долгосрочным, среднесрочным и краткосрочным кредитам, взятым малыми формами хозяйствования</v>
          </cell>
          <cell r="C1988">
            <v>5</v>
          </cell>
        </row>
        <row r="1989">
          <cell r="A1989" t="str">
            <v>2 02 03115 04 0000 151</v>
          </cell>
          <cell r="B1989" t="str">
            <v>Субвенции бюджетам городских округов на возмещение части процентной ставки по долгосрочным, среднесрочным и краткосрочным кредитам, взятым малыми формами хозяйствования</v>
          </cell>
          <cell r="C1989">
            <v>5</v>
          </cell>
        </row>
        <row r="1990">
          <cell r="A1990" t="str">
            <v>2 02 03115 05 0000 151</v>
          </cell>
          <cell r="B1990" t="str">
            <v>Субвенции бюджетам муниципальных районов на возмещение части процентной ставки по долгосрочным, среднесрочным и краткосрочным кредитам, взятым малыми формами хозяйствования</v>
          </cell>
          <cell r="C1990">
            <v>5</v>
          </cell>
        </row>
        <row r="1991">
          <cell r="A1991" t="str">
            <v>2 02 03115 10 0000 151</v>
          </cell>
          <cell r="B1991" t="str">
            <v>Субвенции бюджетам поселений на возмещение части процентной ставки по долгосрочным, среднесрочным и краткосрочным кредитам, взятым малыми формами хозяйствования</v>
          </cell>
          <cell r="C1991">
            <v>5</v>
          </cell>
        </row>
        <row r="1992">
          <cell r="A1992" t="str">
            <v>2 02 03116 00 0000 151</v>
          </cell>
          <cell r="B1992" t="str">
            <v>Субвенции бюджетам муниципальных образований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v>
          </cell>
          <cell r="C1992">
            <v>4</v>
          </cell>
        </row>
        <row r="1993">
          <cell r="A1993" t="str">
            <v>2 02 03116 03 0000 151</v>
          </cell>
          <cell r="B1993" t="str">
            <v>Субвенции бюджетам внутригородских муниципальных образований городов федерального значения Москвы и Санкт-Петербурга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v>
          </cell>
          <cell r="C1993">
            <v>5</v>
          </cell>
        </row>
        <row r="1994">
          <cell r="A1994" t="str">
            <v>2 02 03116 04 0000 151</v>
          </cell>
          <cell r="B1994" t="str">
            <v>Субвенции бюджетам городских округов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v>
          </cell>
          <cell r="C1994">
            <v>5</v>
          </cell>
        </row>
        <row r="1995">
          <cell r="A1995" t="str">
            <v>2 02 03116 05 0000 151</v>
          </cell>
          <cell r="B1995" t="str">
            <v>Субвенции бюджетам муниципальных районов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v>
          </cell>
          <cell r="C1995">
            <v>5</v>
          </cell>
        </row>
        <row r="1996">
          <cell r="A1996" t="str">
            <v>2 02 03116 10 0000 151</v>
          </cell>
          <cell r="B1996" t="str">
            <v>Субвенции бюджетам поселений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v>
          </cell>
          <cell r="C1996">
            <v>5</v>
          </cell>
        </row>
        <row r="1997">
          <cell r="A1997" t="str">
            <v>2 02 03117 00 0000 151</v>
          </cell>
          <cell r="B1997" t="str">
            <v>Субвенции бюджетам муниципальных образований на возмещение части затрат на уплату процентов по кредитам, полученным на строительство, реконструкцию и модернизацию биоэнергетических установок, объектов по производству биотехнологической продукции</v>
          </cell>
          <cell r="C1997">
            <v>4</v>
          </cell>
        </row>
        <row r="1998">
          <cell r="A1998" t="str">
            <v>2 02 03117 03 0000 151</v>
          </cell>
          <cell r="B1998" t="str">
            <v>Субвенции бюджетам внутригородских муниципальных образований городов федерального значения Москвы и Санкт-Петербурга на возмещение части затрат на уплату процентов по кредитам, полученным на строительство, реконструкцию и модернизацию биоэнергетических установок, объектов по производству биотехнологической продукции</v>
          </cell>
          <cell r="C1998">
            <v>5</v>
          </cell>
        </row>
        <row r="1999">
          <cell r="A1999" t="str">
            <v>2 02 03117 04 0000 151</v>
          </cell>
          <cell r="B1999" t="str">
            <v>Субвенции бюджетам городских округов на возмещение части затрат на уплату процентов по кредитам, полученным на строительство, реконструкцию и модернизацию биоэнергетических установок, объектов по производству биотехнологической продукции</v>
          </cell>
          <cell r="C1999">
            <v>5</v>
          </cell>
        </row>
        <row r="2000">
          <cell r="A2000" t="str">
            <v>2 02 03117 05 0000 151</v>
          </cell>
          <cell r="B2000" t="str">
            <v>Субвенции бюджетам муниципальных районов на возмещение части затрат на уплату процентов по кредитам, полученным на строительство, реконструкцию и модернизацию биоэнергетических установок, объектов по производству биотехнологической продукции</v>
          </cell>
          <cell r="C2000">
            <v>5</v>
          </cell>
        </row>
        <row r="2001">
          <cell r="A2001" t="str">
            <v>2 02 03117 10 0000 151</v>
          </cell>
          <cell r="B2001" t="str">
            <v>Субвенции бюджетам поселений на возмещение части затрат на уплату процентов по кредитам, полученным на строительство, реконструкцию и модернизацию биоэнергетических установок, объектов по производству биотехнологической продукции</v>
          </cell>
          <cell r="C2001">
            <v>5</v>
          </cell>
        </row>
        <row r="2002">
          <cell r="A2002" t="str">
            <v>2 02 03118 00 0000 151</v>
          </cell>
          <cell r="B2002" t="str">
            <v>Субвенции бюджетам муниципальных образований на реализацию перспективных  инновационных проектов в агропромышленном комплексе</v>
          </cell>
          <cell r="C2002">
            <v>4</v>
          </cell>
        </row>
        <row r="2003">
          <cell r="A2003" t="str">
            <v>2 02 03118 03 0000 151</v>
          </cell>
          <cell r="B2003" t="str">
            <v>Субвенции бюджетам внутригородских муниципальных образований городов федерального значения Москвы и Санкт-Петербурга на реализацию перспективных  инновационных проектов в агропромышленном комплексе</v>
          </cell>
          <cell r="C2003">
            <v>5</v>
          </cell>
        </row>
        <row r="2004">
          <cell r="A2004" t="str">
            <v>2 02 03118 04 0000 151</v>
          </cell>
          <cell r="B2004" t="str">
            <v>Субвенции бюджетам городских округов на реализацию перспективных  инновационных проектов в агропромышленном комплексе</v>
          </cell>
          <cell r="C2004">
            <v>5</v>
          </cell>
        </row>
        <row r="2005">
          <cell r="A2005" t="str">
            <v>2 02 03118 05 0000 151</v>
          </cell>
          <cell r="B2005" t="str">
            <v>Субвенции бюджетам муниципальных районов на реализацию перспективных  инновационных проектов в агропромышленном комплексе</v>
          </cell>
          <cell r="C2005">
            <v>5</v>
          </cell>
        </row>
        <row r="2006">
          <cell r="A2006" t="str">
            <v>2 02 03118 10 0000 151</v>
          </cell>
          <cell r="B2006" t="str">
            <v>Субвенции бюджетам поселений на реализацию перспективных  инновационных проектов в агропромышленном комплексе</v>
          </cell>
          <cell r="C2006">
            <v>5</v>
          </cell>
        </row>
        <row r="2007">
          <cell r="A2007" t="str">
            <v>2 02 03119 00 0000 151</v>
          </cell>
          <cell r="B2007" t="str">
            <v>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v>
          </cell>
          <cell r="C2007">
            <v>4</v>
          </cell>
        </row>
        <row r="2008">
          <cell r="A2008" t="str">
            <v>2 02 03119 03 0000 151</v>
          </cell>
          <cell r="B2008" t="str">
            <v>Субвенции бюджетам внутригородских муниципальных образований городов федерального значения Москвы и Санкт-Петербурга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v>
          </cell>
          <cell r="C2008">
            <v>5</v>
          </cell>
        </row>
        <row r="2009">
          <cell r="A2009" t="str">
            <v>2 02 03119 04 0000 151</v>
          </cell>
          <cell r="B2009" t="str">
            <v>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v>
          </cell>
          <cell r="C2009">
            <v>5</v>
          </cell>
        </row>
        <row r="2010">
          <cell r="A2010" t="str">
            <v>2 02 03119 05 0000 151</v>
          </cell>
          <cell r="B2010" t="str">
            <v>Субвенции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v>
          </cell>
          <cell r="C2010">
            <v>5</v>
          </cell>
        </row>
        <row r="2011">
          <cell r="A2011" t="str">
            <v>2 02 03119 10 0000 151</v>
          </cell>
          <cell r="B2011" t="str">
            <v>Субвенции бюджетам поселений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v>
          </cell>
          <cell r="C2011">
            <v>5</v>
          </cell>
        </row>
        <row r="2012">
          <cell r="A2012" t="str">
            <v xml:space="preserve">2 02 03120 00 0000 151 </v>
          </cell>
          <cell r="B2012" t="str">
            <v xml:space="preserve">Субвенции бюджетам муниципальных образований на возмещение затрат, связанных с оказанием поддержки сельскохозяйственных товаропроизводителей, осуществляющих производство свинины, мяса птицы и яиц, в связи с удорожанием приобретенных кормов </v>
          </cell>
          <cell r="C2012">
            <v>4</v>
          </cell>
        </row>
        <row r="2013">
          <cell r="A2013" t="str">
            <v xml:space="preserve">2 02 03120 03 0000 151 </v>
          </cell>
          <cell r="B2013" t="str">
            <v>Субвенции бюджетам внутригородских муниципальных образований городов федерального значения Москвы и Санкт-Петербурга на возмещение затрат, связанных с оказанием поддержки сельскохозяйственных товаропроизводителей, осуществляющих производство свинины, мяса птицы и яиц, в связи с удорожанием приобретенных кормов</v>
          </cell>
          <cell r="C2013">
            <v>5</v>
          </cell>
        </row>
        <row r="2014">
          <cell r="A2014" t="str">
            <v xml:space="preserve">2 02 03120 04 0000 151 </v>
          </cell>
          <cell r="B2014" t="str">
            <v>Субвенции бюджетам городских округов на возмещение затрат, связанных с оказанием поддержки сельскохозяйственных товаропроизводителей, осуществляющих производство свинины, мяса птицы и яиц, в связи с удорожанием приобретенных кормов</v>
          </cell>
          <cell r="C2014">
            <v>5</v>
          </cell>
        </row>
        <row r="2015">
          <cell r="A2015" t="str">
            <v xml:space="preserve">2 02 03120 05 0000 151 </v>
          </cell>
          <cell r="B2015" t="str">
            <v>Субвенции бюджетам муниципальных районов на возмещение затрат, связанных с оказанием поддержки сельскохозяйственных товаропроизводителей, осуществляющих производство свинины, мяса птицы и яиц, в связи с удорожанием приобретенных кормов</v>
          </cell>
          <cell r="C2015">
            <v>5</v>
          </cell>
        </row>
        <row r="2016">
          <cell r="A2016" t="str">
            <v xml:space="preserve">2 02 03120 10 0000 151 </v>
          </cell>
          <cell r="B2016" t="str">
            <v>Субвенции бюджетам поселений на возмещение затрат, связанных с оказанием поддержки сельскохозяйственных товаропроизводителей, осуществляющих производство свинины, мяса птицы и яиц, в связи с удорожанием приобретенных кормов</v>
          </cell>
          <cell r="C2016">
            <v>5</v>
          </cell>
        </row>
        <row r="2017">
          <cell r="A2017" t="str">
            <v>2 02 03998 00 0000 151</v>
          </cell>
          <cell r="B2017" t="str">
            <v>Единые субвенции бюджетам</v>
          </cell>
          <cell r="C2017">
            <v>4</v>
          </cell>
        </row>
        <row r="2018">
          <cell r="A2018" t="str">
            <v>2 02 03998 02 0000 151</v>
          </cell>
          <cell r="B2018" t="str">
            <v>Единые субвенции бюджетам субъектов Российской Федерации</v>
          </cell>
          <cell r="C2018">
            <v>5</v>
          </cell>
        </row>
        <row r="2019">
          <cell r="A2019" t="str">
            <v>2 02 03998 03 0000 151</v>
          </cell>
          <cell r="B2019" t="str">
            <v>Единые субвенции бюджетам внутригородских муниципальных образований городов федерального значения Москвы и Санкт-Петербурга</v>
          </cell>
          <cell r="C2019">
            <v>5</v>
          </cell>
        </row>
        <row r="2020">
          <cell r="A2020" t="str">
            <v>2 02 03998 04 0000 151</v>
          </cell>
          <cell r="B2020" t="str">
            <v>Единые субвенции бюджетам городских округов</v>
          </cell>
          <cell r="C2020">
            <v>5</v>
          </cell>
        </row>
        <row r="2021">
          <cell r="A2021" t="str">
            <v>2 02 03998 05 0000 151</v>
          </cell>
          <cell r="B2021" t="str">
            <v>Единые субвенции бюджетам муниципальных районов</v>
          </cell>
          <cell r="C2021">
            <v>5</v>
          </cell>
        </row>
        <row r="2022">
          <cell r="A2022" t="str">
            <v>2 02 03998 10 0000 151</v>
          </cell>
          <cell r="B2022" t="str">
            <v>Единые субвенции бюджетам поселений</v>
          </cell>
          <cell r="C2022">
            <v>5</v>
          </cell>
        </row>
        <row r="2023">
          <cell r="A2023" t="str">
            <v>2 02 03999 00 0000 151</v>
          </cell>
          <cell r="B2023" t="str">
            <v>Прочие субвенции</v>
          </cell>
          <cell r="C2023">
            <v>4</v>
          </cell>
        </row>
        <row r="2024">
          <cell r="A2024" t="str">
            <v>2 02 03999 02 0000 151</v>
          </cell>
          <cell r="B2024" t="str">
            <v>Прочие субвенции бюджетам субъектов Российской Федерации</v>
          </cell>
          <cell r="C2024">
            <v>5</v>
          </cell>
        </row>
        <row r="2025">
          <cell r="A2025" t="str">
            <v>2 02 03999 03 0000 151</v>
          </cell>
          <cell r="B2025" t="str">
            <v>Прочие субвенции бюджетам внутригородских муниципальных образований городов федерального значения Москвы и Санкт-Петербурга</v>
          </cell>
          <cell r="C2025">
            <v>5</v>
          </cell>
        </row>
        <row r="2026">
          <cell r="A2026" t="str">
            <v>2 02 03999 04 0000 151</v>
          </cell>
          <cell r="B2026" t="str">
            <v>Прочие субвенции бюджетам городских округов</v>
          </cell>
          <cell r="C2026">
            <v>5</v>
          </cell>
        </row>
        <row r="2027">
          <cell r="A2027" t="str">
            <v>2 02 03999 05 0000 151</v>
          </cell>
          <cell r="B2027" t="str">
            <v>Прочие субвенции бюджетам муниципальных районов</v>
          </cell>
          <cell r="C2027">
            <v>5</v>
          </cell>
        </row>
        <row r="2028">
          <cell r="A2028" t="str">
            <v>2 02 03999 10 0000 151</v>
          </cell>
          <cell r="B2028" t="str">
            <v>Прочие субвенции бюджетам поселений</v>
          </cell>
          <cell r="C2028">
            <v>5</v>
          </cell>
        </row>
        <row r="2029">
          <cell r="A2029" t="str">
            <v>2 02 04000 00 0000 151</v>
          </cell>
          <cell r="B2029" t="str">
            <v>Иные межбюджетные трансферты</v>
          </cell>
          <cell r="C2029">
            <v>3</v>
          </cell>
        </row>
        <row r="2030">
          <cell r="A2030" t="str">
            <v>2 02 04001 00 0000 151</v>
          </cell>
          <cell r="B2030" t="str">
            <v>Межбюджетные трансферты, передаваемые бюджетам на содержание депутатов Государственной Думы и их помощников</v>
          </cell>
          <cell r="C2030">
            <v>4</v>
          </cell>
        </row>
        <row r="2031">
          <cell r="A2031" t="str">
            <v>2 02 04001 02 0000 151</v>
          </cell>
          <cell r="B2031" t="str">
            <v>Межбюджетные трансферты, передаваемые бюджетам субъектов Российской Федерации на содержание депутатов Государственной Думы и их помощников</v>
          </cell>
          <cell r="C2031">
            <v>5</v>
          </cell>
        </row>
        <row r="2032">
          <cell r="A2032" t="str">
            <v>2 02 04001 04 0000 151</v>
          </cell>
          <cell r="B2032" t="str">
            <v>Межбюджетные трансферты, передаваемые бюджетам городских округов на содержание депутатов Государственной Думы и их помощников</v>
          </cell>
          <cell r="C2032">
            <v>5</v>
          </cell>
        </row>
        <row r="2033">
          <cell r="A2033" t="str">
            <v>2 02 04001 05 0000 151</v>
          </cell>
          <cell r="B2033" t="str">
            <v>Межбюджетные трансферты, передаваемые бюджетам муниципальных районов на содержание депутатов Государственной Думы и их помощников</v>
          </cell>
          <cell r="C2033">
            <v>5</v>
          </cell>
        </row>
        <row r="2034">
          <cell r="A2034" t="str">
            <v>2 02 04002 00 0000 151</v>
          </cell>
          <cell r="B2034" t="str">
            <v>Межбюджетные трансферты, передаваемые бюджетам на содержание членов Совета Федерации и их помощников</v>
          </cell>
          <cell r="C2034">
            <v>4</v>
          </cell>
        </row>
        <row r="2035">
          <cell r="A2035" t="str">
            <v>2 02 04002 02 0000 151</v>
          </cell>
          <cell r="B2035" t="str">
            <v>Межбюджетные трансферты, передаваемые бюджетам субъектов Российской Федерации на содержание членов Совета Федерации и их помощников</v>
          </cell>
          <cell r="C2035">
            <v>5</v>
          </cell>
        </row>
        <row r="2036">
          <cell r="A2036" t="str">
            <v>2 02 04002 04 0000 151</v>
          </cell>
          <cell r="B2036" t="str">
            <v>Межбюджетные трансферты, передаваемые бюджетам городских округов на содержание членов Совета Федерации и их помощников</v>
          </cell>
          <cell r="C2036">
            <v>5</v>
          </cell>
        </row>
        <row r="2037">
          <cell r="A2037" t="str">
            <v>2 02 04002 05 0000 151</v>
          </cell>
          <cell r="B2037" t="str">
            <v>Межбюджетные трансферты, передаваемые бюджетам муниципальных районов на содержание членов Совета Федерации и их помощников</v>
          </cell>
          <cell r="C2037">
            <v>5</v>
          </cell>
        </row>
        <row r="2038">
          <cell r="A2038" t="str">
            <v>2 02 04004 02 0000 151</v>
          </cell>
          <cell r="B2038" t="str">
            <v>Межбюджетные трансферты, передаваемые бюджетам субъектов Российской Федерации на реализацию соглашений с международными финансовыми организациями</v>
          </cell>
          <cell r="C2038">
            <v>4</v>
          </cell>
        </row>
        <row r="2039">
          <cell r="A2039" t="str">
            <v>2 02 04007 00 0000 151</v>
          </cell>
          <cell r="B2039" t="str">
            <v>Межбюджетные трансферты, передаваемые бюджетам на реализацию программ местного развития и обеспечение занятости для шахтерских городов и поселков</v>
          </cell>
          <cell r="C2039">
            <v>4</v>
          </cell>
        </row>
        <row r="2040">
          <cell r="A2040" t="str">
            <v>2 02 04007 02 0000 151</v>
          </cell>
          <cell r="B2040" t="str">
            <v>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v>
          </cell>
          <cell r="C2040">
            <v>5</v>
          </cell>
        </row>
        <row r="2041">
          <cell r="A2041" t="str">
            <v>2 02 04007 03 0000 151</v>
          </cell>
          <cell r="B2041"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программ местного развития и обеспечение занятости для шахтерских городов и поселков</v>
          </cell>
          <cell r="C2041">
            <v>5</v>
          </cell>
        </row>
        <row r="2042">
          <cell r="A2042" t="str">
            <v>2 02 04007 04 0000 151</v>
          </cell>
          <cell r="B2042" t="str">
            <v>Межбюджетные трансферты, передаваемые бюджетам городских округов на реализацию программ местного развития и обеспечение занятости для шахтерских городов и поселков</v>
          </cell>
          <cell r="C2042">
            <v>5</v>
          </cell>
        </row>
        <row r="2043">
          <cell r="A2043" t="str">
            <v>2 02 04007 05 0000 151</v>
          </cell>
          <cell r="B2043" t="str">
            <v>Межбюджетные трансферты, передаваемые бюджетам муниципальных районов на реализацию программ местного развития и обеспечение занятости для шахтерских городов и поселков</v>
          </cell>
          <cell r="C2043">
            <v>5</v>
          </cell>
        </row>
        <row r="2044">
          <cell r="A2044" t="str">
            <v>2 02 04007 10 0000 151</v>
          </cell>
          <cell r="B2044" t="str">
            <v>Межбюджетные трансферты, передаваемые бюджетам поселений на реализацию программ местного развития и обеспечение занятости для шахтерских городов и поселков</v>
          </cell>
          <cell r="C2044">
            <v>5</v>
          </cell>
        </row>
        <row r="2045">
          <cell r="A2045" t="str">
            <v>2 02 04008 04 0000 151</v>
          </cell>
          <cell r="B2045" t="str">
            <v xml:space="preserve">Межбюджетные трансферты, передаваемые бюджету города Байконура на развитие и поддержку инфраструктуры </v>
          </cell>
          <cell r="C2045">
            <v>4</v>
          </cell>
        </row>
        <row r="2046">
          <cell r="A2046" t="str">
            <v>2 02 04010 00 0000 151</v>
          </cell>
          <cell r="B2046" t="str">
            <v>Межбюджетные трансферты, передаваемые бюджетам на переселение граждан из закрытых административно-территориальных образований</v>
          </cell>
          <cell r="C2046">
            <v>4</v>
          </cell>
        </row>
        <row r="2047">
          <cell r="A2047" t="str">
            <v>2 02 04010 02 0000 151</v>
          </cell>
          <cell r="B2047" t="str">
            <v>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v>
          </cell>
          <cell r="C2047">
            <v>5</v>
          </cell>
        </row>
        <row r="2048">
          <cell r="A2048" t="str">
            <v>2 02 04010 04 0000 151</v>
          </cell>
          <cell r="B2048" t="str">
            <v>Межбюджетные трансферты, передаваемые бюджетам городских округов на переселение граждан из закрытых административно-территориальных образований</v>
          </cell>
          <cell r="C2048">
            <v>5</v>
          </cell>
        </row>
        <row r="2049">
          <cell r="A2049" t="str">
            <v>2 02 04011 00 0000 151</v>
          </cell>
          <cell r="B2049" t="str">
            <v>Межбюджетные трансферты, передаваемые бюджетам на премирование победителей Всероссийского конкурса на звание "Самый благоустроенный город России"</v>
          </cell>
          <cell r="C2049">
            <v>4</v>
          </cell>
        </row>
        <row r="2050">
          <cell r="A2050" t="str">
            <v>2 02 04011 02 0000 151</v>
          </cell>
          <cell r="B2050" t="str">
            <v>Межбюджетные трансферты, передаваемые бюджетам субъектов Российской Федерации на премирование победителей Всероссийского конкурса на звание "Самый благоустроенный город России"</v>
          </cell>
          <cell r="C2050">
            <v>5</v>
          </cell>
        </row>
        <row r="2051">
          <cell r="A2051" t="str">
            <v>2 02 04011 03 0000 151</v>
          </cell>
          <cell r="B2051"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премирование победителей Всероссийского конкурса на звание "Самый благоустроенный город России"</v>
          </cell>
          <cell r="C2051">
            <v>5</v>
          </cell>
        </row>
        <row r="2052">
          <cell r="A2052" t="str">
            <v>2 02 04011 04 0000 151</v>
          </cell>
          <cell r="B2052" t="str">
            <v>Межбюджетные трансферты, передаваемые бюджетам городских округов на премирование победителей Всероссийского конкурса на звание "Самый благоустроенный город России"</v>
          </cell>
          <cell r="C2052">
            <v>5</v>
          </cell>
        </row>
        <row r="2053">
          <cell r="A2053" t="str">
            <v>2 02 04011 05 0000 151</v>
          </cell>
          <cell r="B2053" t="str">
            <v>Межбюджетные трансферты, передаваемые бюджетам муниципальных районов на премирование победителей Всероссийского конкурса на звание "Самый благоустроенный город России"</v>
          </cell>
          <cell r="C2053">
            <v>5</v>
          </cell>
        </row>
        <row r="2054">
          <cell r="A2054" t="str">
            <v>2 02 04011 10 0000 151</v>
          </cell>
          <cell r="B2054" t="str">
            <v>Межбюджетные трансферты, передаваемые бюджетам поселений на премирование победителей Всероссийского конкурса на звание "Самый благоустроенный город России"</v>
          </cell>
          <cell r="C2054">
            <v>5</v>
          </cell>
        </row>
        <row r="2055">
          <cell r="A2055" t="str">
            <v>2 02 04012 00 0000 151</v>
          </cell>
          <cell r="B2055" t="str">
            <v>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v>
          </cell>
          <cell r="C2055">
            <v>4</v>
          </cell>
        </row>
        <row r="2056">
          <cell r="A2056" t="str">
            <v>2 02 04012 02 0000 151</v>
          </cell>
          <cell r="B2056" t="str">
            <v>Межбюджетные трансферты, передаваемые бюджетам субъектов Российской Федерации для компенсации дополнительных расходов, возникших в результате решений, принятых органами власти другого уровня</v>
          </cell>
          <cell r="C2056">
            <v>5</v>
          </cell>
        </row>
        <row r="2057">
          <cell r="A2057" t="str">
            <v>2 02 04012 03 0000 151</v>
          </cell>
          <cell r="B2057"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для компенсации дополнительных расходов, возникших в результате решений, принятых органами власти другого уровня</v>
          </cell>
          <cell r="C2057">
            <v>5</v>
          </cell>
        </row>
        <row r="2058">
          <cell r="A2058" t="str">
            <v>2 02 04012 04 0000 151</v>
          </cell>
          <cell r="B2058" t="str">
            <v>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v>
          </cell>
          <cell r="C2058">
            <v>5</v>
          </cell>
        </row>
        <row r="2059">
          <cell r="A2059" t="str">
            <v>2 02 04012 05 0000 151</v>
          </cell>
          <cell r="B2059" t="str">
            <v>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v>
          </cell>
          <cell r="C2059">
            <v>5</v>
          </cell>
        </row>
        <row r="2060">
          <cell r="A2060" t="str">
            <v>2 02 04012 10 0000 151</v>
          </cell>
          <cell r="B2060" t="str">
            <v>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v>
          </cell>
          <cell r="C2060">
            <v>5</v>
          </cell>
        </row>
        <row r="2061">
          <cell r="A2061" t="str">
            <v>2 02 04014 00 0000 151</v>
          </cell>
          <cell r="B2061" t="str">
            <v>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v>
          </cell>
          <cell r="C2061">
            <v>4</v>
          </cell>
        </row>
        <row r="2062">
          <cell r="A2062" t="str">
            <v>2 02 04014 05 0000 151</v>
          </cell>
          <cell r="B2062" t="str">
            <v>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v>
          </cell>
          <cell r="C2062">
            <v>5</v>
          </cell>
        </row>
        <row r="2063">
          <cell r="A2063" t="str">
            <v>2 02 04014 10 0000 151</v>
          </cell>
          <cell r="B2063" t="str">
            <v>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v>
          </cell>
          <cell r="C2063">
            <v>5</v>
          </cell>
        </row>
        <row r="2064">
          <cell r="A2064" t="str">
            <v>2 02 04016 02 0000 151</v>
          </cell>
          <cell r="B2064" t="str">
            <v>Межбюджетные трансферты, передаваемые бюджету Чеченской Республики на осуществление компенсационных выплат за утраченное жилье и имущество пострадавшим в результате разрешения кризиса в Чеченской Республике гражданам, постоянно проживающим на ее территории</v>
          </cell>
          <cell r="C2064">
            <v>4</v>
          </cell>
        </row>
        <row r="2065">
          <cell r="A2065" t="str">
            <v>2 02 04017 00 0000 151</v>
          </cell>
          <cell r="B2065" t="str">
            <v>Межбюджетные трансферты, передаваемые бюджетам на осуществление отдельных полномочий в области обеспечения лекарственными препаратами, а также специализированными продуктами лечебного питания</v>
          </cell>
          <cell r="C2065">
            <v>4</v>
          </cell>
        </row>
        <row r="2066">
          <cell r="A2066" t="str">
            <v>2 02 04017 02 0000 151</v>
          </cell>
          <cell r="B2066" t="str">
            <v>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v>
          </cell>
          <cell r="C2066">
            <v>5</v>
          </cell>
        </row>
        <row r="2067">
          <cell r="A2067" t="str">
            <v>2 02 04017 04 0000 151</v>
          </cell>
          <cell r="B2067" t="str">
            <v>Межбюджетные трансферты, передаваемые бюджетам городских округов на осуществление отдельных полномочий в области обеспечения лекарственными препаратами, а также специализированными продуктами лечебного питания</v>
          </cell>
          <cell r="C2067">
            <v>5</v>
          </cell>
        </row>
        <row r="2068">
          <cell r="A2068" t="str">
            <v>2 02 04018 00 0000 151</v>
          </cell>
          <cell r="B2068" t="str">
            <v>Межбюджетные трансферты, передаваемые бюджетам на развитие и поддержку социальной и инженерной инфраструктуры закрытых административно-территориальных образований</v>
          </cell>
          <cell r="C2068">
            <v>4</v>
          </cell>
        </row>
        <row r="2069">
          <cell r="A2069" t="str">
            <v>2 02 04018 02 0000 151</v>
          </cell>
          <cell r="B2069" t="str">
            <v>Межбюджетные трансферты, передаваемые бюджетам субъектов Российской Федерации на развитие и поддержку социальной и инженерной инфраструктуры закрытых административно-территориальных образований</v>
          </cell>
          <cell r="C2069">
            <v>5</v>
          </cell>
        </row>
        <row r="2070">
          <cell r="A2070" t="str">
            <v>2 02 04018 04 0000 151</v>
          </cell>
          <cell r="B2070" t="str">
            <v>Межбюджетные трансферты, передаваемые бюджетам закрытых административно-территориальных образований на развитие и поддержку социальной и инженерной инфраструктуры закрытых административно-территориальных образований</v>
          </cell>
          <cell r="C2070">
            <v>5</v>
          </cell>
        </row>
        <row r="2071">
          <cell r="A2071" t="str">
            <v>2 02 04019 00 0000 151</v>
          </cell>
          <cell r="B2071" t="str">
            <v>Межбюджетные трансферты, передаваемые бюджетам на развитие и поддержку социальной, инженерной и инновационной инфраструктуры наукоградов Российской Федерации</v>
          </cell>
          <cell r="C2071">
            <v>4</v>
          </cell>
        </row>
        <row r="2072">
          <cell r="A2072" t="str">
            <v>2 02 04019 02 0000 151</v>
          </cell>
          <cell r="B2072" t="str">
            <v>Межбюджетные трансферты, передаваемые бюджетам субъектов Российской Федерации на развитие и поддержку социальной, инженерной и инновационной инфраструктуры наукоградов Российской Федерации</v>
          </cell>
          <cell r="C2072">
            <v>5</v>
          </cell>
        </row>
        <row r="2073">
          <cell r="A2073" t="str">
            <v>2 02 04019 03 0000 151</v>
          </cell>
          <cell r="B2073"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развитие и поддержку социальной, инженерной и инновационной инфраструктуры наукоградов Российской Федерации</v>
          </cell>
          <cell r="C2073">
            <v>5</v>
          </cell>
        </row>
        <row r="2074">
          <cell r="A2074" t="str">
            <v>2 02 04019 04 0000 151</v>
          </cell>
          <cell r="B2074" t="str">
            <v>Межбюджетные трансферты, передаваемые бюджетам городских округов на развитие и поддержку социальной, инженерной и инновационной инфраструктуры наукоградов Российской Федерации</v>
          </cell>
          <cell r="C2074">
            <v>5</v>
          </cell>
        </row>
        <row r="2075">
          <cell r="A2075" t="str">
            <v>2 02 04020 02 0000 151</v>
          </cell>
          <cell r="B2075" t="str">
            <v>Межбюджетные трансферты бюджетам субъектов Российской Федерации на выплату единовременного денежного поощрения при награждении орденом "Родительская слава"</v>
          </cell>
          <cell r="C2075">
            <v>4</v>
          </cell>
        </row>
        <row r="2076">
          <cell r="A2076" t="str">
            <v>2 02 04022 02 0000 151</v>
          </cell>
          <cell r="B2076" t="str">
            <v>Межбюджетные трансферты, передаваемые бюджетам субъектов Российской Федерации на дополнительную государственную поддержку (гранты) ведущим академическим музыкальным театрам, хоровым и камерным музыкальным коллективам, находящимся в ведении субъектов Российской Федерации, на осуществление творческих проектов</v>
          </cell>
          <cell r="C2076">
            <v>4</v>
          </cell>
        </row>
        <row r="2077">
          <cell r="A2077" t="str">
            <v>2 02 04023 02 0000 151</v>
          </cell>
          <cell r="B2077" t="str">
            <v>Межбюджетные трансферты, передаваемые бюджетам субъектов Российской Федерации на дополнительную государственную поддержку (гранты) в области науки, культуры, искусства и средств массовой информации</v>
          </cell>
          <cell r="C2077">
            <v>4</v>
          </cell>
        </row>
        <row r="2078">
          <cell r="A2078" t="str">
            <v>2 02 04025 00 0000 151</v>
          </cell>
          <cell r="B2078" t="str">
            <v>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v>
          </cell>
          <cell r="C2078">
            <v>4</v>
          </cell>
        </row>
        <row r="2079">
          <cell r="A2079" t="str">
            <v>2 02 04025 02 0000 151</v>
          </cell>
          <cell r="B2079" t="str">
            <v>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v>
          </cell>
          <cell r="C2079">
            <v>5</v>
          </cell>
        </row>
        <row r="2080">
          <cell r="A2080" t="str">
            <v>2 02 04025 03 0000 151</v>
          </cell>
          <cell r="B2080"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на комплектование книжных фондов библиотек муниципальных образований</v>
          </cell>
          <cell r="C2080">
            <v>5</v>
          </cell>
        </row>
        <row r="2081">
          <cell r="A2081" t="str">
            <v>2 02 04025 04 0000 151</v>
          </cell>
          <cell r="B2081" t="str">
            <v>Межбюджетные трансферты, передаваемые бюджетам городских округов на комплектование книжных фондов библиотек муниципальных образований</v>
          </cell>
          <cell r="C2081">
            <v>5</v>
          </cell>
        </row>
        <row r="2082">
          <cell r="A2082" t="str">
            <v>2 02 04025 05 0000 151</v>
          </cell>
          <cell r="B2082" t="str">
            <v>Межбюджетные трансферты, передаваемые бюджетам муниципальных районов на комплектование книжных фондов библиотек муниципальных образований</v>
          </cell>
          <cell r="C2082">
            <v>5</v>
          </cell>
        </row>
        <row r="2083">
          <cell r="A2083" t="str">
            <v>2 02 04025 10 0000 151</v>
          </cell>
          <cell r="B2083" t="str">
            <v>Межбюджетные трансферты, передаваемые бюджетам поселений на комплектование книжных фондов библиотек муниципальных образований</v>
          </cell>
          <cell r="C2083">
            <v>5</v>
          </cell>
        </row>
        <row r="2084">
          <cell r="A2084" t="str">
            <v>2 02 04026 00 0000 151</v>
          </cell>
          <cell r="B2084" t="str">
            <v>Межбюджетные трансферты, передаваемые бюджетам на выплату региональной доплаты к пенсии</v>
          </cell>
          <cell r="C2084">
            <v>4</v>
          </cell>
        </row>
        <row r="2085">
          <cell r="A2085" t="str">
            <v>2 02 04026 02 0000 151</v>
          </cell>
          <cell r="B2085" t="str">
            <v>Межбюджетные трансферты, передаваемые бюджетам субъектов Российской Федерации на выплату региональной доплаты к пенсии</v>
          </cell>
          <cell r="C2085">
            <v>5</v>
          </cell>
        </row>
        <row r="2086">
          <cell r="A2086" t="str">
            <v>2 02 04026 03 0000 151</v>
          </cell>
          <cell r="B2086"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на выплату региональной доплаты к пенсии</v>
          </cell>
          <cell r="C2086">
            <v>5</v>
          </cell>
        </row>
        <row r="2087">
          <cell r="A2087" t="str">
            <v>2 02 04026 04 0000 151</v>
          </cell>
          <cell r="B2087" t="str">
            <v>Межбюджетные трансферты, передаваемые бюджетам городских округов на выплату региональной доплаты к пенсии</v>
          </cell>
          <cell r="C2087">
            <v>5</v>
          </cell>
        </row>
        <row r="2088">
          <cell r="A2088" t="str">
            <v>2 02 04026 05 0000 151</v>
          </cell>
          <cell r="B2088" t="str">
            <v>Межбюджетные трансферты, передаваемые бюджетам муниципальных районов на выплату региональной доплаты к пенсии</v>
          </cell>
          <cell r="C2088">
            <v>5</v>
          </cell>
        </row>
        <row r="2089">
          <cell r="A2089" t="str">
            <v>2 02 04026 10 0000 151</v>
          </cell>
          <cell r="B2089" t="str">
            <v>Межбюджетные трансферты, передаваемые бюджетам поселений на выплату региональной доплаты к пенсии</v>
          </cell>
          <cell r="C2089">
            <v>5</v>
          </cell>
        </row>
        <row r="2090">
          <cell r="A2090" t="str">
            <v xml:space="preserve">2 02 04028 00 0000 151 </v>
          </cell>
          <cell r="B2090" t="str">
            <v>Межбюджетные трансферты, передаваемые  бюджетам на реализацию природоохранных мероприятий</v>
          </cell>
          <cell r="C2090">
            <v>4</v>
          </cell>
        </row>
        <row r="2091">
          <cell r="A2091" t="str">
            <v>2 02 04028 02 0000 151</v>
          </cell>
          <cell r="B2091" t="str">
            <v>Межбюджетные трансферты, передаваемые  бюджетам субъектов Российской Федерации на реализацию природоохранных мероприятий</v>
          </cell>
          <cell r="C2091">
            <v>5</v>
          </cell>
        </row>
        <row r="2092">
          <cell r="A2092" t="str">
            <v>2 02 04028 04 0000 151</v>
          </cell>
          <cell r="B2092" t="str">
            <v>Межбюджетные трансферты, передаваемые бюджетам городских округов на реализацию природоохранных мероприятий</v>
          </cell>
          <cell r="C2092">
            <v>5</v>
          </cell>
        </row>
        <row r="2093">
          <cell r="A2093" t="str">
            <v>2 02 04028 05 0000 151</v>
          </cell>
          <cell r="B2093" t="str">
            <v>Межбюджетные трансферты, передаваемые бюджетам муниципальных районов на реализацию природоохранных мероприятий</v>
          </cell>
          <cell r="C2093">
            <v>5</v>
          </cell>
        </row>
        <row r="2094">
          <cell r="A2094" t="str">
            <v>2 02 04028 10 0000 151</v>
          </cell>
          <cell r="B2094" t="str">
            <v>Межбюджетные трансферты, передаваемые бюджетам поселений на реализацию природоохранных мероприятий</v>
          </cell>
          <cell r="C2094">
            <v>5</v>
          </cell>
        </row>
        <row r="2095">
          <cell r="A2095" t="str">
            <v>2 02 04029 00 0000 151</v>
          </cell>
          <cell r="B2095" t="str">
            <v>Межбюджетные трансферты местным бюджетам на реализацию дополнительных мероприятий, направленных на снижение напряженности на рынке труда</v>
          </cell>
          <cell r="C2095">
            <v>4</v>
          </cell>
        </row>
        <row r="2096">
          <cell r="A2096" t="str">
            <v>2 02 04029 03 0000 151</v>
          </cell>
          <cell r="B2096"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дополнительных мероприятий, направленных на снижение напряженности на рынке труда</v>
          </cell>
          <cell r="C2096">
            <v>5</v>
          </cell>
        </row>
        <row r="2097">
          <cell r="A2097" t="str">
            <v>2 02 04029 04 0000 151</v>
          </cell>
          <cell r="B2097" t="str">
            <v>Межбюджетные трансферты, передаваемые бюджетам городских округов на реализацию дополнительных мероприятий, направленных на снижение напряженности на рынке труда</v>
          </cell>
          <cell r="C2097">
            <v>5</v>
          </cell>
        </row>
        <row r="2098">
          <cell r="A2098" t="str">
            <v>2 02 04029 05 0000 151</v>
          </cell>
          <cell r="B2098" t="str">
            <v>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v>
          </cell>
          <cell r="C2098">
            <v>5</v>
          </cell>
        </row>
        <row r="2099">
          <cell r="A2099" t="str">
            <v>2 02 04029 10 0000 151</v>
          </cell>
          <cell r="B2099" t="str">
            <v>Межбюджетные трансферты, передаваемые бюджетам поселений на реализацию дополнительных мероприятий, направленных на снижение напряженности на рынке труда</v>
          </cell>
          <cell r="C2099">
            <v>5</v>
          </cell>
        </row>
        <row r="2100">
          <cell r="A2100" t="str">
            <v>2 02 04032 02 0000 151</v>
          </cell>
          <cell r="B2100" t="str">
            <v>Межбюджетные трансферты, передаваемые бюджетам субъектов Российской Федерации, на единовременные денежные компенсации реабилитированным лицам</v>
          </cell>
          <cell r="C2100">
            <v>4</v>
          </cell>
        </row>
        <row r="2101">
          <cell r="A2101" t="str">
            <v>2 02 04033 00 0000 151</v>
          </cell>
          <cell r="B2101" t="str">
            <v>Межбюджетные трансферты, передаваемые бюджетам на премирование победителей Всероссийского конкурса на звание "Самое благоустроенное городское (сельское) поселение России"</v>
          </cell>
          <cell r="C2101">
            <v>4</v>
          </cell>
        </row>
        <row r="2102">
          <cell r="A2102" t="str">
            <v>2 02 04033 02 0000 151</v>
          </cell>
          <cell r="B2102" t="str">
            <v>Межбюджетные трансферты, передаваемые бюджетам субъектов Российской Федерации, на премирование победителей Всероссийского конкурса на звание "Самое благоустроенное городское (сельское) поселение России"</v>
          </cell>
          <cell r="C2102">
            <v>5</v>
          </cell>
        </row>
        <row r="2103">
          <cell r="A2103" t="str">
            <v>2 02 04033 04 0000 151</v>
          </cell>
          <cell r="B2103" t="str">
            <v>Межбюджетные трансферты, передаваемые бюджетам городских округов, на премирование победителей Всероссийского конкурса на звание "Самое благоустроенное городское (сельское) поселение России"</v>
          </cell>
          <cell r="C2103">
            <v>5</v>
          </cell>
        </row>
        <row r="2104">
          <cell r="A2104" t="str">
            <v>2 02 04033 05 0000 151</v>
          </cell>
          <cell r="B2104" t="str">
            <v>Межбюджетные трансферты, передаваемые  бюджетам муниципальных районов, на премирование победителей Всероссийского конкурса на звание "Самое благоустроенное городское (сельское) поселение России"</v>
          </cell>
          <cell r="C2104">
            <v>5</v>
          </cell>
        </row>
        <row r="2105">
          <cell r="A2105" t="str">
            <v>2 02 04033 10 0000 151</v>
          </cell>
          <cell r="B2105" t="str">
            <v>Межбюджетные трансферты, передаваемые  бюджетам поселений, на премирование победителей Всероссийского конкурса на звание "Самое благоустроенное городское (сельское) поселение России"</v>
          </cell>
          <cell r="C2105">
            <v>5</v>
          </cell>
        </row>
        <row r="2106">
          <cell r="A2106" t="str">
            <v>2 02 04034 00 0000 151</v>
          </cell>
          <cell r="B2106" t="str">
            <v>Межбюджетные трансферты, передаваемые бюджетам на реализацию программ и мероприятий по модернизации здравоохранения</v>
          </cell>
          <cell r="C2106">
            <v>4</v>
          </cell>
        </row>
        <row r="2107">
          <cell r="A2107" t="str">
            <v>2 02   2 02 04034 00 0001 151</v>
          </cell>
          <cell r="B2107" t="str">
            <v>Межбюджетные трансферты, передаваемые бюджетам на реализацию программ и мероприятий по модернизации здравоохранения в части укрепления материально-технической базы медицинских учреждений</v>
          </cell>
          <cell r="C2107">
            <v>5</v>
          </cell>
        </row>
        <row r="2108">
          <cell r="A2108" t="str">
            <v xml:space="preserve">          2 02 04034 01 0001 151 </v>
          </cell>
          <cell r="B2108" t="str">
            <v>Межбюджетные трансферты, передаваемые федеральному бюджету на реализацию мероприятий по модернизации государственных учреждений, оказывающих медицинскую помощь, в части укрепления материально-технической базы медицинских учреждений</v>
          </cell>
          <cell r="C2108">
            <v>6</v>
          </cell>
        </row>
        <row r="2109">
          <cell r="A2109" t="str">
            <v>2      2 02 04034 02 0001 151</v>
          </cell>
          <cell r="B2109" t="str">
            <v>Межбюджетные трансферты, передаваемые бюджетам субъектов Российской Федерации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v>
          </cell>
          <cell r="C2109">
            <v>6</v>
          </cell>
        </row>
        <row r="2110">
          <cell r="A2110" t="str">
            <v xml:space="preserve">          2 02 04034 03 0001 151  </v>
          </cell>
          <cell r="B2110"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v>
          </cell>
          <cell r="C2110">
            <v>6</v>
          </cell>
        </row>
        <row r="2111">
          <cell r="A2111" t="str">
            <v xml:space="preserve">2        2 02 04034 04 0001 151          </v>
          </cell>
          <cell r="B2111" t="str">
            <v>Межбюджетные трансферты, передаваемые бюджетам городских округов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v>
          </cell>
          <cell r="C2111">
            <v>6</v>
          </cell>
        </row>
        <row r="2112">
          <cell r="A2112" t="str">
            <v xml:space="preserve">          2 02 04034 05 0001 151          </v>
          </cell>
          <cell r="B2112" t="str">
            <v>Межбюджетные трансферты,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v>
          </cell>
          <cell r="C2112">
            <v>6</v>
          </cell>
        </row>
        <row r="2113">
          <cell r="A2113" t="str">
            <v xml:space="preserve">          2 02 04034 00 0002 151</v>
          </cell>
          <cell r="B2113" t="str">
            <v>Межбюджетные трансферты, передаваемые бюджетам на реализацию программ и мероприятий по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v>
          </cell>
          <cell r="C2113">
            <v>5</v>
          </cell>
        </row>
        <row r="2114">
          <cell r="A2114" t="str">
            <v xml:space="preserve">          2 02 04034 01 0002 151</v>
          </cell>
          <cell r="B2114" t="str">
            <v>Межбюджетные трансферты, передаваемые федеральному бюджету на реализацию мероприятий по модернизации государственных учреждений, оказывающих медицинскую помощь,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v>
          </cell>
          <cell r="C2114">
            <v>6</v>
          </cell>
        </row>
        <row r="2115">
          <cell r="A2115" t="str">
            <v xml:space="preserve">          2 02 04034 02 0002 151          </v>
          </cell>
          <cell r="B2115" t="str">
            <v>Межбюджетные трансферты, передаваемые бюджетам субъектов Российской Федерации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v>
          </cell>
          <cell r="C2115">
            <v>6</v>
          </cell>
        </row>
        <row r="2116">
          <cell r="A2116" t="str">
            <v xml:space="preserve">          2 02 04034 03 0002 151          </v>
          </cell>
          <cell r="B2116"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v>
          </cell>
          <cell r="C2116">
            <v>6</v>
          </cell>
        </row>
        <row r="2117">
          <cell r="A2117" t="str">
            <v xml:space="preserve">          2 02 04034 04 0002 151          </v>
          </cell>
          <cell r="B2117" t="str">
            <v>Межбюджетные трансферты, передаваемые бюджетам городских округов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v>
          </cell>
          <cell r="C2117">
            <v>6</v>
          </cell>
        </row>
        <row r="2118">
          <cell r="A2118" t="str">
            <v xml:space="preserve">          2 02 04034 05 0002 151          </v>
          </cell>
          <cell r="B2118" t="str">
            <v>Межбюджетные трансферты, передаваемые бюджетам муниципальных районов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v>
          </cell>
          <cell r="C2118">
            <v>6</v>
          </cell>
        </row>
        <row r="2119">
          <cell r="A2119" t="str">
            <v>2 02 04035 00 0000 151</v>
          </cell>
          <cell r="B2119" t="str">
            <v>Межбюджетные трансферты, передаваемые бюджетам на осуществление внедрения стандартов медицинской помощи, повышения доступности амбулаторной помощи</v>
          </cell>
          <cell r="C2119">
            <v>4</v>
          </cell>
        </row>
        <row r="2120">
          <cell r="A2120" t="str">
            <v>2 02 04035 01 0000 151</v>
          </cell>
          <cell r="B2120" t="str">
            <v>Межбюджетные трансферты, передаваемые федеральному бюджету на осуществление внедрения стандартов медицинской помощи, повышения доступности амбулаторной помощи</v>
          </cell>
          <cell r="C2120">
            <v>5</v>
          </cell>
        </row>
        <row r="2121">
          <cell r="A2121" t="str">
            <v>2 02 04035 02 0000 151</v>
          </cell>
          <cell r="B2121" t="str">
            <v>Межбюджетные трансферты, передаваемые бюджетам субъектов Российской Федерации на осуществление внедрения стандартов медицинской помощи, повышения доступности амбулаторной помощи</v>
          </cell>
          <cell r="C2121">
            <v>5</v>
          </cell>
        </row>
        <row r="2122">
          <cell r="A2122" t="str">
            <v>2 02 04035 03 0000 151</v>
          </cell>
          <cell r="B2122"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на осуществление внедрения стандартов медицинской помощи, повышения доступности амбулаторной помощи</v>
          </cell>
          <cell r="C2122">
            <v>5</v>
          </cell>
        </row>
        <row r="2123">
          <cell r="A2123" t="str">
            <v>2 02 04035 04 0000 151</v>
          </cell>
          <cell r="B2123" t="str">
            <v>Межбюджетные трансферты, передаваемые бюджетам городских округов на осуществление внедрения стандартов медицинской помощи, повышения доступности амбулаторной помощи</v>
          </cell>
          <cell r="C2123">
            <v>5</v>
          </cell>
        </row>
        <row r="2124">
          <cell r="A2124" t="str">
            <v>2 02 04035 05 0000 151</v>
          </cell>
          <cell r="B2124" t="str">
            <v>Межбюджетные трансферты, передаваемые бюджетам муниципальных районов на осуществление внедрения стандартов медицинской помощи, повышения доступности амбулаторной помощи</v>
          </cell>
          <cell r="C2124">
            <v>5</v>
          </cell>
        </row>
        <row r="2125">
          <cell r="A2125" t="str">
            <v xml:space="preserve">2 02 04036 02 0000 151 </v>
          </cell>
          <cell r="B2125" t="str">
            <v>Межбюджетные трансферты, передаваемые бюджетам субъектов Российской Федерации на повышение пожарной безопасности торфяников</v>
          </cell>
          <cell r="C2125">
            <v>4</v>
          </cell>
        </row>
        <row r="2126">
          <cell r="A2126" t="str">
            <v>2 02 04037 02 0000 151</v>
          </cell>
          <cell r="B2126" t="str">
            <v>Межбюджетные трансферты, передаваемые бюджету г. Санкт-Петербурга на реализацию мероприятий по созданию автомобильной дороги "Западный скоростной диаметр" в г. Санкт-Петербурге</v>
          </cell>
          <cell r="C2126">
            <v>4</v>
          </cell>
        </row>
        <row r="2127">
          <cell r="A2127" t="str">
            <v>2 02 04039 00 0000 151</v>
          </cell>
          <cell r="B2127" t="str">
            <v>Межбюджетные трансферты, передаваемые бюджетам на премирование регионов победителей фестиваля "Кавказские игры"</v>
          </cell>
          <cell r="C2127">
            <v>4</v>
          </cell>
        </row>
        <row r="2128">
          <cell r="A2128" t="str">
            <v>2 02 04039 02 0000 151</v>
          </cell>
          <cell r="B2128" t="str">
            <v>Межбюджетные трансферты, передаваемые бюджетам субъектов Российской Федерации на  премирование регионов победителей фестиваля "Кавказские игры"</v>
          </cell>
          <cell r="C2128">
            <v>5</v>
          </cell>
        </row>
        <row r="2129">
          <cell r="A2129" t="str">
            <v>2 02 04039 03 0000 151</v>
          </cell>
          <cell r="B2129"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премирование регионов победителей фестиваля "Кавказские игры"</v>
          </cell>
          <cell r="C2129">
            <v>5</v>
          </cell>
        </row>
        <row r="2130">
          <cell r="A2130" t="str">
            <v>2 02 04039 04 0000 151</v>
          </cell>
          <cell r="B2130" t="str">
            <v>Межбюджетные трансферты, передаваемые бюджетам городских округов на  премирование регионов победителей фестиваля "Кавказские игры"</v>
          </cell>
          <cell r="C2130">
            <v>5</v>
          </cell>
        </row>
        <row r="2131">
          <cell r="A2131" t="str">
            <v>2 02 04039 05 0000 151</v>
          </cell>
          <cell r="B2131" t="str">
            <v>Межбюджетные трансферты, передаваемые бюджетам муниципальных районов на  премирование регионов победителей фестиваля "Кавказские игры"</v>
          </cell>
          <cell r="C2131">
            <v>5</v>
          </cell>
        </row>
        <row r="2132">
          <cell r="A2132" t="str">
            <v>2 02 04039 10 0000 151</v>
          </cell>
          <cell r="B2132" t="str">
            <v>Межбюджетные трансферты, передаваемые бюджетам поселений районов на  премирование регионов победителей фестиваля "Кавказские игры"</v>
          </cell>
          <cell r="C2132">
            <v>5</v>
          </cell>
        </row>
        <row r="2133">
          <cell r="A2133" t="str">
            <v>2 02 04041 00 0000 151</v>
          </cell>
          <cell r="B2133" t="str">
            <v>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ell>
          <cell r="C2133">
            <v>4</v>
          </cell>
        </row>
        <row r="2134">
          <cell r="A2134" t="str">
            <v>2 02 04041 02 0000 151</v>
          </cell>
          <cell r="B2134" t="str">
            <v>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ell>
          <cell r="C2134">
            <v>5</v>
          </cell>
        </row>
        <row r="2135">
          <cell r="A2135" t="str">
            <v>2 02 04041 03 0000 151</v>
          </cell>
          <cell r="B2135"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ell>
          <cell r="C2135">
            <v>5</v>
          </cell>
        </row>
        <row r="2136">
          <cell r="A2136" t="str">
            <v>2 02 04041 04 0000 151</v>
          </cell>
          <cell r="B2136" t="str">
            <v>Межбюджетные трансферты, 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ell>
          <cell r="C2136">
            <v>5</v>
          </cell>
        </row>
        <row r="2137">
          <cell r="A2137" t="str">
            <v>2 02 04041 05 0000 151</v>
          </cell>
          <cell r="B2137" t="str">
            <v>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ell>
          <cell r="C2137">
            <v>5</v>
          </cell>
        </row>
        <row r="2138">
          <cell r="A2138" t="str">
            <v>2 02 04041 10 0000 151</v>
          </cell>
          <cell r="B2138" t="str">
            <v>Межбюджетные трансферты, передаваемые бюджетам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ell>
          <cell r="C2138">
            <v>5</v>
          </cell>
        </row>
        <row r="2139">
          <cell r="A2139" t="str">
            <v>2 02 04042 00 0000 151</v>
          </cell>
          <cell r="B2139" t="str">
            <v>Межбюджетные трансферты,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v>
          </cell>
          <cell r="C2139">
            <v>4</v>
          </cell>
        </row>
        <row r="2140">
          <cell r="A2140" t="str">
            <v>2 02 04042 02 0000 151</v>
          </cell>
          <cell r="B2140" t="str">
            <v>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v>
          </cell>
          <cell r="C2140">
            <v>5</v>
          </cell>
        </row>
        <row r="2141">
          <cell r="A2141" t="str">
            <v>2 02 04042 03 0000 151</v>
          </cell>
          <cell r="B2141"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v>
          </cell>
          <cell r="C2141">
            <v>5</v>
          </cell>
        </row>
        <row r="2142">
          <cell r="A2142" t="str">
            <v>2 02 04042 04 0000 151</v>
          </cell>
          <cell r="B2142" t="str">
            <v>Межбюджетные трансферты,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v>
          </cell>
          <cell r="C2142">
            <v>5</v>
          </cell>
        </row>
        <row r="2143">
          <cell r="A2143" t="str">
            <v>2 02 04042 05 0000 151</v>
          </cell>
          <cell r="B2143" t="str">
            <v>Межбюджетные трансферты, передаваемые бюджетам муниципальных районов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v>
          </cell>
          <cell r="C2143">
            <v>5</v>
          </cell>
        </row>
        <row r="2144">
          <cell r="A2144" t="str">
            <v>2 02 04043 02 0000 151</v>
          </cell>
          <cell r="B2144" t="str">
            <v>Межбюджетные трансферты, передаваемые бюджетам субъектов Российской Федерации на единовременные компенсационные выплаты медицинским работникам</v>
          </cell>
          <cell r="C2144">
            <v>4</v>
          </cell>
        </row>
        <row r="2145">
          <cell r="A2145" t="str">
            <v>2 02 04044 00 0000 151</v>
          </cell>
          <cell r="B2145" t="str">
            <v xml:space="preserve">Межбюджетные трансферты, передаваемые бюджетам на реализацию мероприятий по подготовке и проведению чемпионата мира по футболу 2018 года в Российской Федерации, связанных с проектно-изыскательскими работами в целях строительства или реконструкции стадионов  </v>
          </cell>
          <cell r="C2145">
            <v>4</v>
          </cell>
        </row>
        <row r="2146">
          <cell r="A2146" t="str">
            <v>2 02 04044 02 0000  151</v>
          </cell>
          <cell r="B2146" t="str">
            <v xml:space="preserve">Межбюджетные трансферты, передаваемые бюджетам субъектов Российской Федерации на реализацию мероприятий по подготовке и проведению чемпионата мира по футболу  2018 года  в Российской Федерации, связанных с проектно-изыскательскими работами в целях строительства или реконструкции стадионов  </v>
          </cell>
          <cell r="C2146">
            <v>5</v>
          </cell>
        </row>
        <row r="2147">
          <cell r="A2147" t="str">
            <v>2 02 04044 03 0000 151</v>
          </cell>
          <cell r="B2147" t="str">
            <v xml:space="preserve">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мероприятий по подготовке и проведению чемпионата мира по футболу  2018 года в Российской Федерации, связанных с проектно-изыскательскими работами в целях строительства или реконструкции стадионов  </v>
          </cell>
          <cell r="C2147">
            <v>5</v>
          </cell>
        </row>
        <row r="2148">
          <cell r="A2148" t="str">
            <v>2 02 04044 04 0000 151</v>
          </cell>
          <cell r="B2148" t="str">
            <v xml:space="preserve">Межбюджетные трансферты, передаваемые бюджетам городских округов на реализацию мероприятий по подготовке и проведению чемпионата мира по футболу 2018 года в Российской Федерации, связанных с проектно-изыскательскими работами в целях строительства или реконструкции стадионов  </v>
          </cell>
          <cell r="C2148">
            <v>5</v>
          </cell>
        </row>
        <row r="2149">
          <cell r="A2149" t="str">
            <v>2 02 04044 05 0000 151</v>
          </cell>
          <cell r="B2149" t="str">
            <v xml:space="preserve">Межбюджетные трансферты, передаваемые бюджетам муниципальных районов на реализацию мероприятий по подготовке и проведению чемпионата мира по футболу 2018 года в Российской Федерации, связанных с проектно-изыскательскими работами в целях строительства или реконструкции стадионов  </v>
          </cell>
          <cell r="C2149">
            <v>5</v>
          </cell>
        </row>
        <row r="2150">
          <cell r="A2150" t="str">
            <v>2 02 04044 10 0000 151</v>
          </cell>
          <cell r="B2150" t="str">
            <v xml:space="preserve">Межбюджетные трансферты, передаваемые бюджетам поселений на реализацию мероприятий по подготовке и проведению чемпионата мира по футболу  2018 года в Российской Федерации, связанных с проектно-изыскательскими работами в целях строительства или реконструкции стадионов  </v>
          </cell>
          <cell r="C2150">
            <v>5</v>
          </cell>
        </row>
        <row r="2151">
          <cell r="A2151" t="str">
            <v xml:space="preserve"> 2 02 04046 02 0000 151</v>
          </cell>
          <cell r="B2151" t="str">
            <v xml:space="preserve">Межбюджетные трансферты, передаваемые бюджету Белгородской области на финансирование мероприятий по строительству и реконструкции объектов аэропортового комплекса г. Белгород </v>
          </cell>
          <cell r="C2151">
            <v>4</v>
          </cell>
        </row>
        <row r="2152">
          <cell r="A2152" t="str">
            <v xml:space="preserve"> 2 02 04047 02 0000 151</v>
          </cell>
          <cell r="B2152" t="str">
            <v>Межбюджетные трансферты, передаваемые бюджетам субъектов Российской Федерации на осуществление отдельных полномочий в области лекарственного обеспечения населения закрытых административно-территориальных образований, обслуживаемых лечебными учреждениями, находящимися в ведении Федерального медико-биологического агентства</v>
          </cell>
          <cell r="C2152">
            <v>4</v>
          </cell>
        </row>
        <row r="2153">
          <cell r="A2153" t="str">
            <v>2 02 04048 02 0000 151</v>
          </cell>
          <cell r="B2153" t="str">
            <v xml:space="preserve">Межбюджетные трансферты, передаваемые бюджету Московской области на приобретение специализированного и пассажирского автотранспорта </v>
          </cell>
          <cell r="C2153">
            <v>4</v>
          </cell>
        </row>
        <row r="2154">
          <cell r="A2154" t="str">
            <v>2 02 04050 00 0000 151</v>
          </cell>
          <cell r="B2154" t="str">
            <v>Межбюджетные трансферты, передаваемые бюджетам в целях финансового обеспечения расходов по выплате премий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v>
          </cell>
          <cell r="C2154">
            <v>4</v>
          </cell>
        </row>
        <row r="2155">
          <cell r="A2155" t="str">
            <v>2 02 04050 02 0000 151</v>
          </cell>
          <cell r="B2155" t="str">
            <v>Межбюджетные трансферты, передаваемые бюджетам субъектов Российской Федерации в целях финансового обеспечения расходов по выплате премий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v>
          </cell>
          <cell r="C2155">
            <v>5</v>
          </cell>
        </row>
        <row r="2156">
          <cell r="A2156" t="str">
            <v>2 02 04050 03 0000 151</v>
          </cell>
          <cell r="B2156"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в целях финансового обеспечения расходов по выплате премий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v>
          </cell>
          <cell r="C2156">
            <v>5</v>
          </cell>
        </row>
        <row r="2157">
          <cell r="A2157" t="str">
            <v>2 02 04050 04 0000 151</v>
          </cell>
          <cell r="B2157" t="str">
            <v>Межбюджетные трансферты, передаваемые бюджетам городских округов в целях  финансового обеспечения расходов по выплате премий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v>
          </cell>
          <cell r="C2157">
            <v>5</v>
          </cell>
        </row>
        <row r="2158">
          <cell r="A2158" t="str">
            <v>2 02 04050 05 0000 151</v>
          </cell>
          <cell r="B2158" t="str">
            <v>Межбюджетные трансферты, передаваемые бюджетам муниципальных районов в целях  финансового обеспечения расходов по выплате премий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v>
          </cell>
          <cell r="C2158">
            <v>5</v>
          </cell>
        </row>
        <row r="2159">
          <cell r="A2159" t="str">
            <v>2 02 04050 10 0000 151</v>
          </cell>
          <cell r="B2159" t="str">
            <v>Межбюджетные трансферты, передаваемые бюджетам поселений в целях  финансового обеспечения расходов по выплате премий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v>
          </cell>
          <cell r="C2159">
            <v>5</v>
          </cell>
        </row>
        <row r="2160">
          <cell r="A2160" t="str">
            <v>2 02 04052 00 0000 151</v>
          </cell>
          <cell r="B2160" t="str">
            <v>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v>
          </cell>
          <cell r="C2160">
            <v>4</v>
          </cell>
        </row>
        <row r="2161">
          <cell r="A2161" t="str">
            <v>2 02 04052 02 0000 151</v>
          </cell>
          <cell r="B2161" t="str">
            <v>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v>
          </cell>
          <cell r="C2161">
            <v>5</v>
          </cell>
        </row>
        <row r="2162">
          <cell r="A2162" t="str">
            <v>2 02 04052 03 0000 151</v>
          </cell>
          <cell r="B2162"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на государственную поддержку муниципальных учреждений культуры, находящихся на территориях сельских поселений</v>
          </cell>
          <cell r="C2162">
            <v>5</v>
          </cell>
        </row>
        <row r="2163">
          <cell r="A2163" t="str">
            <v>2 02 04052 04 0000 151</v>
          </cell>
          <cell r="B2163" t="str">
            <v>Межбюджетные трансферты, передаваемые бюджетам городских округов  на государственную поддержку муниципальных учреждений культуры, находящихся на территориях сельских поселений</v>
          </cell>
          <cell r="C2163">
            <v>5</v>
          </cell>
        </row>
        <row r="2164">
          <cell r="A2164" t="str">
            <v>2 02 04052 05 0000 151</v>
          </cell>
          <cell r="B2164" t="str">
            <v>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v>
          </cell>
          <cell r="C2164">
            <v>5</v>
          </cell>
        </row>
        <row r="2165">
          <cell r="A2165" t="str">
            <v>2 02 04052 10 0000 151</v>
          </cell>
          <cell r="B2165" t="str">
            <v>Межбюджетные трансферты, передаваемые бюджетам поселений  на государственную поддержку муниципальных учреждений культуры, находящихся на территориях сельских поселений</v>
          </cell>
          <cell r="C2165">
            <v>5</v>
          </cell>
        </row>
        <row r="2166">
          <cell r="A2166" t="str">
            <v>2 02 04053 00 0000 151</v>
          </cell>
          <cell r="B2166" t="str">
            <v>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v>
          </cell>
          <cell r="C2166">
            <v>4</v>
          </cell>
        </row>
        <row r="2167">
          <cell r="A2167" t="str">
            <v>2 02 04053 02 0000 151</v>
          </cell>
          <cell r="B2167" t="str">
            <v>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v>
          </cell>
          <cell r="C2167">
            <v>5</v>
          </cell>
        </row>
        <row r="2168">
          <cell r="A2168" t="str">
            <v>2 02 04053 03 0000 151</v>
          </cell>
          <cell r="B2168"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на государственную поддержку лучших работников муниципальных учреждений культуры, находящихся на территориях сельских поселений</v>
          </cell>
          <cell r="C2168">
            <v>5</v>
          </cell>
        </row>
        <row r="2169">
          <cell r="A2169" t="str">
            <v>2 02 04053 04 0000 151</v>
          </cell>
          <cell r="B2169" t="str">
            <v>Межбюджетные трансферты, передаваемые бюджетам городских округов  на государственную поддержку лучших работников муниципальных учреждений культуры, находящихся на территориях сельских поселений</v>
          </cell>
          <cell r="C2169">
            <v>5</v>
          </cell>
        </row>
        <row r="2170">
          <cell r="A2170" t="str">
            <v>2 02 04053 05 0000 151</v>
          </cell>
          <cell r="B2170" t="str">
            <v>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v>
          </cell>
          <cell r="C2170">
            <v>5</v>
          </cell>
        </row>
        <row r="2171">
          <cell r="A2171" t="str">
            <v>2 02 04053 10 0000 151</v>
          </cell>
          <cell r="B2171" t="str">
            <v>Межбюджетные трансферты, передаваемые бюджетам поселений  на государственную поддержку лучших работников муниципальных учреждений культуры, находящихся на территориях сельских поселений</v>
          </cell>
          <cell r="C2171">
            <v>5</v>
          </cell>
        </row>
        <row r="2172">
          <cell r="A2172" t="str">
            <v xml:space="preserve"> 2 02 04054 02 0000 151</v>
          </cell>
          <cell r="B2172" t="str">
            <v>Межбюджетные трансферты, передаваемые бюджетам субъектов Российской Федерации на реализацию мероприятий по созданию инновационных культурных центров</v>
          </cell>
          <cell r="C2172">
            <v>4</v>
          </cell>
        </row>
        <row r="2173">
          <cell r="A2173" t="str">
            <v xml:space="preserve"> 2 02 04055 02 0000 151</v>
          </cell>
          <cell r="B2173" t="str">
            <v>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v>
          </cell>
          <cell r="C2173">
            <v>4</v>
          </cell>
        </row>
        <row r="2174">
          <cell r="A2174" t="str">
            <v>2 02 04056 00 0000 151</v>
          </cell>
          <cell r="B2174" t="str">
            <v>Межбюджетные трансферты, передаваемые бюджетам на финансовое обеспечение дорожной деятельности в отношении автомобильных дорог общего пользования</v>
          </cell>
          <cell r="C2174">
            <v>4</v>
          </cell>
        </row>
        <row r="2175">
          <cell r="A2175" t="str">
            <v>2 02 04056 02 0000 151</v>
          </cell>
          <cell r="B2175" t="str">
            <v>Межбюджетные трансферты, передаваемые бюджетам субъектов Российской Федерации на финансовое обеспечение дорожной деятельности в отношении автомобильных дорог общего пользования регионального или межмуниципального значения</v>
          </cell>
          <cell r="C2175">
            <v>5</v>
          </cell>
        </row>
        <row r="2176">
          <cell r="A2176" t="str">
            <v>2 02 04056 04 0000 151</v>
          </cell>
          <cell r="B2176" t="str">
            <v>Межбюджетные трансферты, передаваемые бюджетам городских округов на финансовое обеспечение дорожной деятельности в отношении автомобильных дорог общего пользования местного значения</v>
          </cell>
          <cell r="C2176">
            <v>5</v>
          </cell>
        </row>
        <row r="2177">
          <cell r="A2177" t="str">
            <v>2 02 04056 05 0000 151</v>
          </cell>
          <cell r="B2177" t="str">
            <v>Межбюджетные трансферты, передаваемые бюджетам муниципальных районов на финансовое обеспечение дорожной деятельности в отношении автомобильных дорог общего пользования местного значения</v>
          </cell>
          <cell r="C2177">
            <v>5</v>
          </cell>
        </row>
        <row r="2178">
          <cell r="A2178" t="str">
            <v>2 02 04056 10 0000 151</v>
          </cell>
          <cell r="B2178" t="str">
            <v>Межбюджетные трансферты, передаваемые бюджетам поселений на финансовое обеспечение дорожной деятельности в отношении автомобильных дорог общего пользования местного значения</v>
          </cell>
          <cell r="C2178">
            <v>5</v>
          </cell>
        </row>
        <row r="2179">
          <cell r="A2179" t="str">
            <v>2 02 04057 02 0000 151</v>
          </cell>
          <cell r="B2179" t="str">
            <v>Межбюджетные трансферты, передаваемые бюджету Красноярского края на реализацию мероприятий по сохранению объектов культурного наследия в г. Енисейске Красноярского края</v>
          </cell>
          <cell r="C2179">
            <v>4</v>
          </cell>
        </row>
        <row r="2180">
          <cell r="A2180" t="str">
            <v>2 02 04058 02 0000 151</v>
          </cell>
          <cell r="B2180" t="str">
            <v>Межбюджетные трансферты, передаваемые бюджету Республики Татарстан на мероприятия по реализации комплексного проекта "Культурное наследие - остров-град Свияжск и древний Болгар</v>
          </cell>
          <cell r="C2180">
            <v>4</v>
          </cell>
        </row>
        <row r="2181">
          <cell r="A2181" t="str">
            <v>2 02 04059 00 0000 151</v>
          </cell>
          <cell r="B2181" t="str">
            <v>Межбюджетные трансферты,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v>
          </cell>
          <cell r="C2181">
            <v>4</v>
          </cell>
        </row>
        <row r="2182">
          <cell r="A2182" t="str">
            <v>2 02 04059 02 0000 151</v>
          </cell>
          <cell r="B2182" t="str">
            <v>Межбюджетные трансферты, передаваемые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v>
          </cell>
          <cell r="C2182">
            <v>5</v>
          </cell>
        </row>
        <row r="2183">
          <cell r="A2183" t="str">
            <v>2 02 04059 03 0000 151</v>
          </cell>
          <cell r="B2183" t="str">
            <v>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поощрение достижения наилучших показателей деятельности органов местного самоуправления</v>
          </cell>
          <cell r="C2183">
            <v>5</v>
          </cell>
        </row>
        <row r="2184">
          <cell r="A2184" t="str">
            <v>2 02 04059 04 0000 151</v>
          </cell>
          <cell r="B2184" t="str">
            <v>Межбюджетные трансферты, передаваемые бюджетам городских округов на поощрение достижения наилучших показателей деятельности органов местного самоуправления</v>
          </cell>
          <cell r="C2184">
            <v>5</v>
          </cell>
        </row>
        <row r="2185">
          <cell r="A2185" t="str">
            <v>2 02 04059 05 0000 151</v>
          </cell>
          <cell r="B2185" t="str">
            <v>Межбюджетные трансферты, передаваемые бюджетам муниципальных районов на поощрение достижения наилучших показателей деятельности органов местного самоуправления</v>
          </cell>
          <cell r="C2185">
            <v>5</v>
          </cell>
        </row>
        <row r="2186">
          <cell r="A2186" t="str">
            <v>2 02 04059 10 0000 151</v>
          </cell>
          <cell r="B2186" t="str">
            <v>Межбюджетные трансферты, передаваемые бюджетам поселений на поощрение достижения наилучших показателей деятельности органов местного самоуправления</v>
          </cell>
          <cell r="C2186">
            <v>5</v>
          </cell>
        </row>
        <row r="2187">
          <cell r="A2187" t="str">
            <v>2 02 04999 00 0000 151</v>
          </cell>
          <cell r="B2187" t="str">
            <v>Прочие межбюджетные трансферты, передаваемые бюджетам</v>
          </cell>
          <cell r="C2187">
            <v>4</v>
          </cell>
        </row>
        <row r="2188">
          <cell r="A2188" t="str">
            <v>2 02 04999 01 0000 151</v>
          </cell>
          <cell r="B2188" t="str">
            <v>Прочие межбюджетные трансферты, передаваемые федеральному бюджету</v>
          </cell>
          <cell r="C2188">
            <v>5</v>
          </cell>
        </row>
        <row r="2189">
          <cell r="A2189" t="str">
            <v>2 02 04999 02 0000 151</v>
          </cell>
          <cell r="B2189" t="str">
            <v>Прочие межбюджетные трансферты, передаваемые бюджетам субъектов Российской Федерации</v>
          </cell>
          <cell r="C2189">
            <v>5</v>
          </cell>
        </row>
        <row r="2190">
          <cell r="A2190" t="str">
            <v>2 02 04999 03 0000 151</v>
          </cell>
          <cell r="B2190" t="str">
            <v>Прочие межбюджетные трансферты, передаваемые бюджетам внутригородских муниципальных образований городов федерального значения Москвы и Санкт-Петербурга</v>
          </cell>
          <cell r="C2190">
            <v>5</v>
          </cell>
        </row>
        <row r="2191">
          <cell r="A2191" t="str">
            <v>2 02 04999 04 0000 151</v>
          </cell>
          <cell r="B2191" t="str">
            <v>Прочие межбюджетные трансферты, передаваемые бюджетам городских округов</v>
          </cell>
          <cell r="C2191">
            <v>5</v>
          </cell>
        </row>
        <row r="2192">
          <cell r="A2192" t="str">
            <v>2 02 04999 05 0000 151</v>
          </cell>
          <cell r="B2192" t="str">
            <v>Прочие межбюджетные трансферты, передаваемые бюджетам муниципальных районов</v>
          </cell>
          <cell r="C2192">
            <v>5</v>
          </cell>
        </row>
        <row r="2193">
          <cell r="A2193" t="str">
            <v>2 02 04999 10 0000 151</v>
          </cell>
          <cell r="B2193" t="str">
            <v>Прочие межбюджетные трансферты, передаваемые бюджетам поселений</v>
          </cell>
          <cell r="C2193">
            <v>5</v>
          </cell>
        </row>
        <row r="2194">
          <cell r="A2194" t="str">
            <v>2 02 05000 00 0000 151</v>
          </cell>
          <cell r="B2194" t="str">
            <v xml:space="preserve">Межбюджетные трансферты, передаваемые бюджетам государственных внебюджетных фондов </v>
          </cell>
          <cell r="C2194">
            <v>3</v>
          </cell>
        </row>
        <row r="2195">
          <cell r="A2195" t="str">
            <v>2 02 05100 06 0000 151</v>
          </cell>
          <cell r="B2195" t="str">
            <v xml:space="preserve">Средства федерального бюджета, передаваемые бюджету Пенсионного фонда Российской Федерации </v>
          </cell>
          <cell r="C2195">
            <v>4</v>
          </cell>
        </row>
        <row r="2196">
          <cell r="A2196" t="str">
            <v>2 02 05101 06 0000 151</v>
          </cell>
          <cell r="B2196" t="str">
            <v>Средства федерального бюджета, передаваемые бюджету Пенсионного фонда Российской Федерации на осуществление ежемесячной денежной выплаты инвалидам</v>
          </cell>
          <cell r="C2196">
            <v>5</v>
          </cell>
        </row>
        <row r="2197">
          <cell r="A2197" t="str">
            <v>2 02 05102 06 0000 151</v>
          </cell>
          <cell r="B2197" t="str">
            <v>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радиационных аварий и ядерных испытаний</v>
          </cell>
          <cell r="C2197">
            <v>5</v>
          </cell>
        </row>
        <row r="2198">
          <cell r="A2198" t="str">
            <v>2 02 05103 06 0000 151</v>
          </cell>
          <cell r="B2198" t="str">
            <v>Средства федерального бюджета, передаваемые бюджету Пенсионного фонда Российской Федерации на осуществление ежемесячной денежной выплаты Героям Советского Союза, Героям Российской Федерации и полным кавалерам ордена Славы, Героям Социалистического Труда и полным кавалерам ордена Трудовой Славы</v>
          </cell>
          <cell r="C2198">
            <v>5</v>
          </cell>
        </row>
        <row r="2199">
          <cell r="A2199" t="str">
            <v>2 02 05104 06 0000 151</v>
          </cell>
          <cell r="B2199" t="str">
            <v>Средства федерального бюджета, передаваемые бюджету Пенсионного фонда Российской Федерации на социальную поддержку Героев Советского Союза, Героев Российской Федерации и полных кавалеров ордена Славы, Героев Социалистического Труда и полных кавалеров ордена Трудовой Славы</v>
          </cell>
          <cell r="C2199">
            <v>5</v>
          </cell>
        </row>
        <row r="2200">
          <cell r="A2200" t="str">
            <v>2 02 05105 06 0000 151</v>
          </cell>
          <cell r="B2200" t="str">
            <v>Средства федерального бюджета, передаваемые бюджету Пенсионного фонда Российской Федерации на оплату стоимости проезда пенсионерам к месту отдыха и обратно один раз в два года в соответствии с Законом Российской Федерации от 19 февраля 1993 года № 4520-I "О государственных гарантиях и компенсациях для лиц, работающих и проживающих в районах Крайнего Севера и приравненных к ним местностях"</v>
          </cell>
          <cell r="C2200">
            <v>5</v>
          </cell>
        </row>
        <row r="2201">
          <cell r="A2201" t="str">
            <v>2 02 05106 06 0000 151</v>
          </cell>
          <cell r="B2201" t="str">
            <v>Средства федерального бюджета, передаваемые бюджету Пенсионного фонда Российской Федерации на выплату дополнительного ежемесячного материального обеспечения некоторым категориям граждан Российской Федерации в связи с 60-летием Победы в Великой Отечественной войне 1941 - 1945 годов</v>
          </cell>
          <cell r="C2201">
            <v>5</v>
          </cell>
        </row>
        <row r="2202">
          <cell r="A2202" t="str">
            <v>2 02 05107 06 0000 151</v>
          </cell>
          <cell r="B2202" t="str">
            <v>Средства федерального бюджета, передаваемые бюджету Пенсионного фонда Российской Федерации на обеспечение сбалансированности бюджета Пенсионного фонда Российской Федерации</v>
          </cell>
          <cell r="C2202">
            <v>5</v>
          </cell>
        </row>
        <row r="2203">
          <cell r="A2203" t="str">
            <v>2 02 05108 06 0000 151</v>
          </cell>
          <cell r="B2203" t="str">
            <v>Средства федерального бюджета, передаваемые бюджету Пенсионного фонда Российской Федерации на осуществление ежемесячной денежной выплаты ветеранам</v>
          </cell>
          <cell r="C2203">
            <v>5</v>
          </cell>
        </row>
        <row r="2204">
          <cell r="A2204" t="str">
            <v>2 02 05110 06 0000 151</v>
          </cell>
          <cell r="B2204" t="str">
            <v>Средства федерального бюджета, передаваемые бюджету Пенсионного фонда Российской Федерации на выплату пенсий по государственному пенсионному обеспечению, доплат к пенсиям, дополнительного материального обеспечения, пособий и компенсаций</v>
          </cell>
          <cell r="C2204">
            <v>5</v>
          </cell>
        </row>
        <row r="2205">
          <cell r="A2205" t="str">
            <v>2 02 05111 06 0000 151</v>
          </cell>
          <cell r="B2205" t="str">
            <v>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v>
          </cell>
          <cell r="C2205">
            <v>5</v>
          </cell>
        </row>
        <row r="2206">
          <cell r="A2206" t="str">
            <v>2 02 05112 06 0000 151</v>
          </cell>
          <cell r="B2206" t="str">
            <v>Средства федерального бюджета, передаваемые бюджету Пенсионного фонда Российской Федерации на осуществление выплаты материального обеспечения специалистам, осуществлявшим деятельность в области ядерного оружейного комплекса Российской Федерации</v>
          </cell>
          <cell r="C2206">
            <v>5</v>
          </cell>
        </row>
        <row r="2207">
          <cell r="A2207" t="str">
            <v>2 02 05113 06 0000 151</v>
          </cell>
          <cell r="B2207" t="str">
            <v xml:space="preserve">Средства федерального бюджета, передаваемые бюджету Пенсионного фонда Российской Федерации на предоставление материнского (семейного) капитала </v>
          </cell>
          <cell r="C2207">
            <v>5</v>
          </cell>
        </row>
        <row r="2208">
          <cell r="A2208" t="str">
            <v>2 02 05114 06 0000 151</v>
          </cell>
          <cell r="B2208" t="str">
            <v>Средства федерального бюджета, передаваемые бюджету Пенсионного фонда Российской Федерации на софинансирование формирования пенсионных накоплений застрахованных лиц за счет средств Фонда национального благосостояния</v>
          </cell>
          <cell r="C2208">
            <v>5</v>
          </cell>
        </row>
        <row r="2209">
          <cell r="A2209" t="str">
            <v>2 02 05115 06 0000 151</v>
          </cell>
          <cell r="B2209" t="str">
            <v>Средства федерального бюджета, передаваемые бюджету Пенсионного фонда Российской Федерации на 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v>
          </cell>
          <cell r="C2209">
            <v>5</v>
          </cell>
        </row>
        <row r="2210">
          <cell r="A2210" t="str">
            <v>2 02 05116 06 0000 151</v>
          </cell>
          <cell r="B2210" t="str">
            <v>Средства федерального бюджета, передаваемые бюджету Пенсионного фонда Российской Федерации на валоризацию величины расчетного пенсионного капитала</v>
          </cell>
          <cell r="C2210">
            <v>5</v>
          </cell>
        </row>
        <row r="2211">
          <cell r="A2211" t="str">
            <v>2 02 05117 06 0000 151</v>
          </cell>
          <cell r="B2211" t="str">
            <v>Средства федерального бюджета, передаваемые бюджету Пенсионного фонда Российской Федерации на возмещение расходов по выплате трудовых пенсий в связи с зачетом в страховой стаж нестраховых периодов</v>
          </cell>
          <cell r="C2211">
            <v>5</v>
          </cell>
        </row>
        <row r="2212">
          <cell r="A2212" t="str">
            <v>2 02 05119 06 0000 151</v>
          </cell>
          <cell r="B2212" t="str">
            <v>Средства федерального бюджета, передаваемые бюджету Пенсионного фонда Российской Федерации на компенсацию выпадающих доходов бюджета Пенсионного фонда Российской Федерации в связи с установлением пониженных тарифов страховых взносов на обязательное пенсионное страхование</v>
          </cell>
          <cell r="C2212">
            <v>5</v>
          </cell>
        </row>
        <row r="2213">
          <cell r="A2213" t="str">
            <v>2 02 05120 06 0000 151</v>
          </cell>
          <cell r="B2213" t="str">
            <v>Средства федерального бюджета, передаваемые бюджету Пенсионного фонда Российской Федерации на выплаты федеральной социальной доплаты к пенсии</v>
          </cell>
          <cell r="C2213">
            <v>5</v>
          </cell>
        </row>
        <row r="2214">
          <cell r="A2214" t="str">
            <v xml:space="preserve">2 02 05123 06 0000 151 </v>
          </cell>
          <cell r="B2214" t="str">
            <v>Средства федерального бюджета, передаваемые бюджету Пенсионного фонда Российской Федерации на осуществление единовременной выплаты некоторым категориям граждан в связи с празднованием 67-летия Победы в Великой Отечественной войне 1941 - 1945 годов</v>
          </cell>
          <cell r="C2214">
            <v>5</v>
          </cell>
        </row>
        <row r="2215">
          <cell r="A2215" t="str">
            <v>2 02 05124 06 0000 151</v>
          </cell>
          <cell r="B2215" t="str">
            <v>Средства федерального бюджета, передаваемые бюджету Пенсионного фонда Российской Федерации на 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v>
          </cell>
          <cell r="C2215">
            <v>5</v>
          </cell>
        </row>
        <row r="2216">
          <cell r="A2216" t="str">
            <v>2 02 05125 06 0000 151</v>
          </cell>
          <cell r="B2216" t="str">
            <v>Средства федерального бюджета, передаваемые бюджету Пенсионного фонда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v>
          </cell>
          <cell r="C2216">
            <v>5</v>
          </cell>
        </row>
        <row r="2217">
          <cell r="A2217" t="str">
            <v>2 02 05200 00 0000 151</v>
          </cell>
          <cell r="B2217" t="str">
            <v xml:space="preserve">Средства бюджетов субъектов Российской Федерации, передаваемые бюджетам государственных внебюджетных фондов </v>
          </cell>
          <cell r="C2217">
            <v>4</v>
          </cell>
        </row>
        <row r="2218">
          <cell r="A2218" t="str">
            <v>2 02 05201 09 0000 151</v>
          </cell>
          <cell r="B2218" t="str">
            <v>Средства бюджетов субъектов Российской Федерации, передаваемые бюджетам территориальных фондов обязательного медицинского страхования на 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v>
          </cell>
          <cell r="C2218">
            <v>5</v>
          </cell>
        </row>
        <row r="2219">
          <cell r="A2219" t="str">
            <v>2 02 05202 09 0000 151</v>
          </cell>
          <cell r="B2219" t="str">
            <v>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v>
          </cell>
          <cell r="C2219">
            <v>5</v>
          </cell>
        </row>
        <row r="2220">
          <cell r="A2220" t="str">
            <v>2 02 05203 09 0000 151</v>
          </cell>
          <cell r="B2220" t="str">
            <v>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v>
          </cell>
          <cell r="C2220">
            <v>5</v>
          </cell>
        </row>
        <row r="2221">
          <cell r="A2221" t="str">
            <v>2 02 05300 07 0000 151</v>
          </cell>
          <cell r="B2221" t="str">
            <v>Средства, передаваемые бюджету Фонда социального страхования Российской Федерации</v>
          </cell>
          <cell r="C2221">
            <v>4</v>
          </cell>
        </row>
        <row r="2222">
          <cell r="A2222" t="str">
            <v>2 02 05301 07 0000 151</v>
          </cell>
          <cell r="B2222" t="str">
            <v>Средства федерального бюджета, передаваемые бюджету Фонда социального страхования Российской Федерации на выплату пособий гражданам, подвергшимся воздействию радиации вследствие радиационных аварий и ядерных испытаний</v>
          </cell>
          <cell r="C2222">
            <v>5</v>
          </cell>
        </row>
        <row r="2223">
          <cell r="A2223" t="str">
            <v>2 02 05302 07 0000 151</v>
          </cell>
          <cell r="B2223" t="str">
            <v>Средства федерального бюджета, передаваемые бюджету Фонда социального страхования Российской Федерации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v>
          </cell>
          <cell r="C2223">
            <v>5</v>
          </cell>
        </row>
        <row r="2224">
          <cell r="A2224" t="str">
            <v>2 02 05303 07 0000 151</v>
          </cell>
          <cell r="B2224" t="str">
            <v>Средства федерального бюджета, передаваемые бюджету Фонда социального страхования Российской Федерации на обеспечение инвалидов техническими средствами реабилитации, включая изготовление и ремонт протезно-ортопедических изделий</v>
          </cell>
          <cell r="C2224">
            <v>5</v>
          </cell>
        </row>
        <row r="2225">
          <cell r="A2225" t="str">
            <v>2 02 05305 07 0000 151</v>
          </cell>
          <cell r="B2225" t="str">
            <v xml:space="preserve">Средства федерального бюджета, передаваемые бюджету Фонда социального страхования Российской Федерации на выплату пособия по уходу за ребенком гражданам, подвергшимся воздействию радиации вследствие радиационных аварий </v>
          </cell>
          <cell r="C2225">
            <v>5</v>
          </cell>
        </row>
        <row r="2226">
          <cell r="A2226" t="str">
            <v>2 02 05307 07 0000 151</v>
          </cell>
          <cell r="B2226" t="str">
            <v>Средства Федерального фонда обязательного медицинского страхования, передаваемые бюджету Фонда социального страхования Российской Федерации на оплату медицинской помощи женщинам в период беременности, родов и в послеродовом периоде, а также диспансерного наблюдения ребенка в течение первого года жизни</v>
          </cell>
          <cell r="C2226">
            <v>5</v>
          </cell>
        </row>
        <row r="2227">
          <cell r="A2227" t="str">
            <v>2 02 05308 07 0000 151</v>
          </cell>
          <cell r="B2227" t="str">
            <v>Средства федерального бюджета, передаваемые бюджету Фонда социального страхования Российской Федерации на обеспечение сбалансированности бюджета Фонда социального страхования Российской Федерации</v>
          </cell>
          <cell r="C2227">
            <v>5</v>
          </cell>
        </row>
        <row r="2228">
          <cell r="A2228" t="str">
            <v>2 02 05310 07 0000 151</v>
          </cell>
          <cell r="B2228" t="str">
            <v>Средства федерального бюджета, передаваемые бюджету Фонда социального страхования Российской Федерации на компенсацию выпадающих доходов бюджета Фонда социального страхования Российской Федерации в связи с установлением пониженных тарифов страховых взносов на обязательное социальное страхование на случай временной нетрудоспособности и в связи с материнством</v>
          </cell>
          <cell r="C2228">
            <v>5</v>
          </cell>
        </row>
        <row r="2229">
          <cell r="A2229" t="str">
            <v>2 02 05311 07 0000 151</v>
          </cell>
          <cell r="B2229" t="str">
            <v>Средства федерального бюджета, передаваемые бюджету Фонда социального страхования Российской Федерации на оплату четырех дополнительных выходных дней работающим родителям (опекунам, попечителям) для ухода за детьми - инвалидами</v>
          </cell>
          <cell r="C2229">
            <v>5</v>
          </cell>
        </row>
        <row r="2230">
          <cell r="A2230" t="str">
            <v>2 02 05315 07 0000 151</v>
          </cell>
          <cell r="B2230" t="str">
            <v>Средства федерального бюджета, передаваемые бюджету Фонда социального страхования Российской Федерации на выплату пособий по беременности и родам отдельным категориям граждан в связи с зачетом в страховой стаж нестраховых периодов</v>
          </cell>
          <cell r="C2230">
            <v>5</v>
          </cell>
        </row>
        <row r="2231">
          <cell r="A2231" t="str">
            <v>2 02 05316 07 0000 151</v>
          </cell>
          <cell r="B2231" t="str">
            <v>Средства федерального бюджета, передаваемые бюджету Фонда социального страхования Российской Федерации на выплату пособий по временной нетрудоспособности отдельным категориям граждан в связи с зачетом в страховой стаж нестраховых периодов</v>
          </cell>
          <cell r="C2231">
            <v>5</v>
          </cell>
        </row>
        <row r="2232">
          <cell r="A2232" t="str">
            <v>2 02 05600 08 0000 151</v>
          </cell>
          <cell r="B2232" t="str">
            <v>Межбюджетные трансферты, передаваемые бюджету Федерального фонда обязательного медицинского страхования</v>
          </cell>
          <cell r="C2232">
            <v>4</v>
          </cell>
        </row>
        <row r="2233">
          <cell r="A2233" t="str">
            <v>2 02 05608 08 0000 151</v>
          </cell>
          <cell r="B2233" t="str">
            <v>Межбюджетный трансферт бюджету Федерального фонда обязательного медицинского страхования на компенсацию выпадающих доходов бюджета Федерального фонда обязательного медицинского страхования в связи с установлением пониженных тарифов страховых взносов на обязательное медицинское страхование</v>
          </cell>
          <cell r="C2233">
            <v>5</v>
          </cell>
        </row>
        <row r="2234">
          <cell r="A2234" t="str">
            <v>2 02 05800 09 0000 151</v>
          </cell>
          <cell r="B2234" t="str">
            <v>Средства Федерального фонда обязательного медицинского страхования, передаваемые бюджетам территориальных фондов обязательного медицинского страхования</v>
          </cell>
          <cell r="C2234">
            <v>4</v>
          </cell>
        </row>
        <row r="2235">
          <cell r="A2235" t="str">
            <v>2 02 05805 09 0000 151</v>
          </cell>
          <cell r="B2235" t="str">
            <v>Субсидии бюджетам территориальных фондов обязательного медицинского страхования на проведение диспансеризации пребывающих в стационарных учреждениях детей-сирот и детей, находящихся в трудной жизненной ситуации</v>
          </cell>
          <cell r="C2235">
            <v>5</v>
          </cell>
        </row>
        <row r="2236">
          <cell r="A2236" t="str">
            <v>2 02 05806 09 0000 151</v>
          </cell>
          <cell r="B2236" t="str">
            <v>Средства нормированного страхового запаса Федерального фонда обязательного медицинского страхования бюджетам территориальных фондов обязательного медицинского страхования в целях поощрения страховых медицинских организаций и медицинских организаций, достигших наилучших значений показателей деятельности, установленных территориальными фондами обязательного медицинского страхования</v>
          </cell>
          <cell r="C2236">
            <v>5</v>
          </cell>
        </row>
        <row r="2237">
          <cell r="A2237" t="str">
            <v>2 02 05808 09 0000 151</v>
          </cell>
          <cell r="B2237" t="str">
            <v>Субвенции бюджетам территориальных фондов обязательного медицинского страхования на финансовое обеспечение государственного задания в соответствии с программой государственных заданий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v>
          </cell>
          <cell r="C2237">
            <v>5</v>
          </cell>
        </row>
        <row r="2238">
          <cell r="A2238" t="str">
            <v>2 02 05809 09 0000 151</v>
          </cell>
          <cell r="B2238" t="str">
            <v>Субсидии бюджетам территориальных фондов обязательного медицинского страхования на проведение дополнительной диспансеризации работающих граждан</v>
          </cell>
          <cell r="C2238">
            <v>5</v>
          </cell>
        </row>
        <row r="2239">
          <cell r="A2239" t="str">
            <v>2 02    2 02 05811 09 0000 151</v>
          </cell>
          <cell r="B2239" t="str">
            <v>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v>
          </cell>
          <cell r="C2239">
            <v>5</v>
          </cell>
        </row>
        <row r="2240">
          <cell r="A2240" t="str">
            <v>2         2 02 05811 09 0001 151</v>
          </cell>
          <cell r="B2240" t="str">
            <v>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v>
          </cell>
          <cell r="C2240">
            <v>6</v>
          </cell>
        </row>
        <row r="2241">
          <cell r="A2241" t="str">
            <v>2         2 02 05811 09 0002 151</v>
          </cell>
          <cell r="B2241" t="str">
            <v>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v>
          </cell>
          <cell r="C2241">
            <v>6</v>
          </cell>
        </row>
        <row r="2242">
          <cell r="A2242" t="str">
            <v>2 02    2 02 05811 09 0003 151</v>
          </cell>
          <cell r="B2242" t="str">
            <v>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v>
          </cell>
          <cell r="C2242">
            <v>6</v>
          </cell>
        </row>
        <row r="2243">
          <cell r="A2243" t="str">
            <v xml:space="preserve">2 02 05812 09 0000 151 </v>
          </cell>
          <cell r="B2243" t="str">
            <v>Субвенции бюджетам территориальных фондов обязательного медицинского страхования на выполнение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v>
          </cell>
          <cell r="C2243">
            <v>5</v>
          </cell>
        </row>
        <row r="2244">
          <cell r="A2244" t="str">
            <v xml:space="preserve">2 02 05813 09 0000 151 </v>
          </cell>
          <cell r="B2244" t="str">
            <v>Межбюджетные трансферты,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v>
          </cell>
          <cell r="C2244">
            <v>5</v>
          </cell>
        </row>
        <row r="2245">
          <cell r="A2245" t="str">
            <v>2 02 05999 00 0000 151</v>
          </cell>
          <cell r="B2245" t="str">
            <v>Прочие межбюджетные трансферты, передаваемые бюджетам государственных внебюджетных фондов</v>
          </cell>
          <cell r="C2245">
            <v>4</v>
          </cell>
        </row>
        <row r="2246">
          <cell r="A2246" t="str">
            <v>2 02 05999 06 0000 151</v>
          </cell>
          <cell r="B2246" t="str">
            <v>Прочие межбюджетные трансферты, передаваемые бюджету Пенсионного фонда Российской Федерации</v>
          </cell>
          <cell r="C2246">
            <v>5</v>
          </cell>
        </row>
        <row r="2247">
          <cell r="A2247" t="str">
            <v>2 02 05999 07 0000 151</v>
          </cell>
          <cell r="B2247" t="str">
            <v>Прочие межбюджетные трансферты, передаваемые  бюджету Фонда социального страхования Российской Федерации</v>
          </cell>
          <cell r="C2247">
            <v>5</v>
          </cell>
        </row>
        <row r="2248">
          <cell r="A2248" t="str">
            <v>2 02 05999 08 0000 151</v>
          </cell>
          <cell r="B2248" t="str">
            <v>Прочие межбюджетные трансферты, передаваемые бюджету Федерального фонда обязательного медицинского страхования</v>
          </cell>
          <cell r="C2248">
            <v>5</v>
          </cell>
        </row>
        <row r="2249">
          <cell r="A2249" t="str">
            <v>2 02 09000 00 0000 151</v>
          </cell>
          <cell r="B2249" t="str">
            <v>Прочие безвозмездные поступления от других бюджетов бюджетной системы</v>
          </cell>
          <cell r="C2249">
            <v>3</v>
          </cell>
        </row>
        <row r="2250">
          <cell r="A2250" t="str">
            <v>2 02 09010 00 0000 151</v>
          </cell>
          <cell r="B2250" t="str">
            <v>Прочие безвозмездные поступления от федерального бюджета</v>
          </cell>
          <cell r="C2250">
            <v>4</v>
          </cell>
        </row>
        <row r="2251">
          <cell r="A2251" t="str">
            <v>2 02 09011 02 0000 151</v>
          </cell>
          <cell r="B2251" t="str">
            <v>Прочие безвозмездные поступления в бюджеты субъектов Российской Федерации от федерального бюджета</v>
          </cell>
          <cell r="C2251">
            <v>5</v>
          </cell>
        </row>
        <row r="2252">
          <cell r="A2252" t="str">
            <v>2 02 09012 03 0000 151</v>
          </cell>
          <cell r="B2252" t="str">
            <v>Прочие безвозмездные поступления в бюджеты внутригородских муниципальных образований городов федерального значения Москвы и Санкт-Петербурга от федерального бюджета</v>
          </cell>
          <cell r="C2252">
            <v>5</v>
          </cell>
        </row>
        <row r="2253">
          <cell r="A2253" t="str">
            <v>2 02 09013 04 0000 151</v>
          </cell>
          <cell r="B2253" t="str">
            <v>Прочие безвозмездные поступления в бюджеты городских округов от федерального бюджета</v>
          </cell>
          <cell r="C2253">
            <v>5</v>
          </cell>
        </row>
        <row r="2254">
          <cell r="A2254" t="str">
            <v>2 02 09014 05 0000 151</v>
          </cell>
          <cell r="B2254" t="str">
            <v>Прочие безвозмездные поступления в бюджеты муниципальных районов от федерального бюджета</v>
          </cell>
          <cell r="C2254">
            <v>5</v>
          </cell>
        </row>
        <row r="2255">
          <cell r="A2255" t="str">
            <v>2 02 09014 10 0000 151</v>
          </cell>
          <cell r="B2255" t="str">
            <v>Прочие безвозмездные поступления в бюджеты поселений от федерального бюджета</v>
          </cell>
          <cell r="C2255">
            <v>5</v>
          </cell>
        </row>
        <row r="2256">
          <cell r="A2256" t="str">
            <v>2 02 09016 06 0000 151</v>
          </cell>
          <cell r="B2256" t="str">
            <v>Прочие безвозмездные поступления в Пенсионный фонд Российской Федерации от федерального бюджета</v>
          </cell>
          <cell r="C2256">
            <v>5</v>
          </cell>
        </row>
        <row r="2257">
          <cell r="A2257" t="str">
            <v>2 02 09017 07 0000 151</v>
          </cell>
          <cell r="B2257" t="str">
            <v>Прочие безвозмездные поступления в Фонд социального страхования Российской Федерации от федерального бюджета</v>
          </cell>
          <cell r="C2257">
            <v>5</v>
          </cell>
        </row>
        <row r="2258">
          <cell r="A2258" t="str">
            <v>2 02 09018 08 0000 151</v>
          </cell>
          <cell r="B2258" t="str">
            <v>Прочие безвозмездные поступления в Федеральный фонд обязательного медицинского страхования от федерального бюджета</v>
          </cell>
          <cell r="C2258">
            <v>5</v>
          </cell>
        </row>
        <row r="2259">
          <cell r="A2259" t="str">
            <v>2 02 09019 09 0000 151</v>
          </cell>
          <cell r="B2259" t="str">
            <v>Прочие безвозмездные поступления в территориальные фонды обязательного медицинского страхования от федерального бюджета</v>
          </cell>
          <cell r="C2259">
            <v>5</v>
          </cell>
        </row>
        <row r="2260">
          <cell r="A2260" t="str">
            <v>2 02 09020 00 0000 151</v>
          </cell>
          <cell r="B2260" t="str">
            <v>Прочие безвозмездные поступления от бюджетов субъектов Российской Федерации</v>
          </cell>
          <cell r="C2260">
            <v>4</v>
          </cell>
        </row>
        <row r="2261">
          <cell r="A2261" t="str">
            <v>2 02 09021 01 0000 151</v>
          </cell>
          <cell r="B2261" t="str">
            <v xml:space="preserve">Прочие безвозмездные поступления в федеральный бюджет от бюджетов субъектов Российской Федерации </v>
          </cell>
          <cell r="C2261">
            <v>5</v>
          </cell>
        </row>
        <row r="2262">
          <cell r="A2262" t="str">
            <v>2 02 09022 03 0000 151</v>
          </cell>
          <cell r="B2262" t="str">
            <v>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бюджетов субъектов Российской Федерации</v>
          </cell>
          <cell r="C2262">
            <v>5</v>
          </cell>
        </row>
        <row r="2263">
          <cell r="A2263" t="str">
            <v>2 02 09023 04 0000 151</v>
          </cell>
          <cell r="B2263" t="str">
            <v>Прочие безвозмездные поступления в бюджеты городских округов от бюджетов субъектов Российской Федерации</v>
          </cell>
          <cell r="C2263">
            <v>5</v>
          </cell>
        </row>
        <row r="2264">
          <cell r="A2264" t="str">
            <v>2 02 09024 05 0000 151</v>
          </cell>
          <cell r="B2264" t="str">
            <v>Прочие безвозмездные поступления в бюджеты муниципальных районов от бюджетов субъектов Российской Федерации</v>
          </cell>
          <cell r="C2264">
            <v>5</v>
          </cell>
        </row>
        <row r="2265">
          <cell r="A2265" t="str">
            <v>2 02 09024 10 0000 151</v>
          </cell>
          <cell r="B2265" t="str">
            <v>Прочие безвозмездные поступления в бюджеты поселений от бюджетов субъектов Российской Федерации</v>
          </cell>
          <cell r="C2265">
            <v>5</v>
          </cell>
        </row>
        <row r="2266">
          <cell r="A2266" t="str">
            <v>2 02 09026 06 0000 151</v>
          </cell>
          <cell r="B2266" t="str">
            <v>Прочие безвозмездные поступления в Пенсионный фонд Российской Федерации от бюджетов субъектов Российской Федерации</v>
          </cell>
          <cell r="C2266">
            <v>5</v>
          </cell>
        </row>
        <row r="2267">
          <cell r="A2267" t="str">
            <v>2 02 09027 07 0000 151</v>
          </cell>
          <cell r="B2267" t="str">
            <v>Прочие безвозмездные поступления в Фонд социального страхования Российской Федерации от бюджетов субъектов Российской Федерации</v>
          </cell>
          <cell r="C2267">
            <v>5</v>
          </cell>
        </row>
        <row r="2268">
          <cell r="A2268" t="str">
            <v>2 02 09028 08 0000 151</v>
          </cell>
          <cell r="B2268" t="str">
            <v>Прочие безвозмездные поступления в Федеральный фонд обязательного медицинского страхования от бюджетов субъектов Российской Федерации</v>
          </cell>
          <cell r="C2268">
            <v>5</v>
          </cell>
        </row>
        <row r="2269">
          <cell r="A2269" t="str">
            <v>2 02 09029 09 0000 151</v>
          </cell>
          <cell r="B2269" t="str">
            <v>Прочие безвозмездные поступления в территориальные фонды обязательного медицинского страхования от бюджетов субъектов Российской Федерации</v>
          </cell>
          <cell r="C2269">
            <v>5</v>
          </cell>
        </row>
        <row r="2270">
          <cell r="A2270" t="str">
            <v>2 02 09030 00 0000 151</v>
          </cell>
          <cell r="B2270" t="str">
            <v>Прочие безвозмездные поступления от бюджетов внутригородских муниципальных образований городов федерального значения Москвы и Санкт-Петербурга</v>
          </cell>
          <cell r="C2270">
            <v>4</v>
          </cell>
        </row>
        <row r="2271">
          <cell r="A2271" t="str">
            <v>2 02 09031 01 0000 151</v>
          </cell>
          <cell r="B2271" t="str">
            <v>Прочие безвозмездные поступления в федеральный бюджет от бюджетов внутригородских муниципальных образований городов федерального значения Москвы и Санкт-Петербурга</v>
          </cell>
          <cell r="C2271">
            <v>5</v>
          </cell>
        </row>
        <row r="2272">
          <cell r="A2272" t="str">
            <v>2 02 09032 02 0000 151</v>
          </cell>
          <cell r="B2272" t="str">
            <v>Прочие безвозмездные поступления в бюджеты субъектов Российской Федерации от бюджетов внутригородских муниципальных образований городов федерального значения Москвы и Санкт-Петербурга</v>
          </cell>
          <cell r="C2272">
            <v>5</v>
          </cell>
        </row>
        <row r="2273">
          <cell r="A2273" t="str">
            <v>2 02 09036 06 0000 151</v>
          </cell>
          <cell r="B2273" t="str">
            <v>Прочие безвозмездные поступления в Пенсионный фонд Российской Федерации от бюджетов внутригородских муниципальных образований городов федерального значения Москвы и Санкт-Петербурга</v>
          </cell>
          <cell r="C2273">
            <v>5</v>
          </cell>
        </row>
        <row r="2274">
          <cell r="A2274" t="str">
            <v xml:space="preserve">2 02 09037 07 0000 151 </v>
          </cell>
          <cell r="B2274" t="str">
            <v>Прочие безвозмездные поступления в Фонд социального страхования Российской Федерации от бюджетов внутригородских муниципальных образований городов федерального значения Москвы и Санкт-Петербурга</v>
          </cell>
          <cell r="C2274">
            <v>5</v>
          </cell>
        </row>
        <row r="2275">
          <cell r="A2275" t="str">
            <v>2 02 09038 08 0000 151</v>
          </cell>
          <cell r="B2275" t="str">
            <v>Прочие безвозмездные поступления в Федеральный фонд обязательного медицинского страхования от бюджетов внутригородских муниципальных образований городов федерального значения Москвы и Санкт-Петербурга</v>
          </cell>
          <cell r="C2275">
            <v>5</v>
          </cell>
        </row>
        <row r="2276">
          <cell r="A2276" t="str">
            <v>2 02 09039 09 0000 151</v>
          </cell>
          <cell r="B2276" t="str">
            <v>Прочие безвозмездные поступления в территориальные фонды обязательного медицинского страхования от бюджетов внутригородских муниципальных образований городов федерального значения Москвы и Санкт-Петербурга</v>
          </cell>
          <cell r="C2276">
            <v>5</v>
          </cell>
        </row>
        <row r="2277">
          <cell r="A2277" t="str">
            <v>2 02 09040 00 0000 151</v>
          </cell>
          <cell r="B2277" t="str">
            <v>Прочие безвозмездные поступления от бюджетов городских округов</v>
          </cell>
          <cell r="C2277">
            <v>4</v>
          </cell>
        </row>
        <row r="2278">
          <cell r="A2278" t="str">
            <v>2 02 09041 01 0000 151</v>
          </cell>
          <cell r="B2278" t="str">
            <v>Прочие безвозмездные поступления в федеральный бюджет от бюджетов городских округов</v>
          </cell>
          <cell r="C2278">
            <v>5</v>
          </cell>
        </row>
        <row r="2279">
          <cell r="A2279" t="str">
            <v>2 02 09042 02 0000 151</v>
          </cell>
          <cell r="B2279" t="str">
            <v>Прочие безвозмездные поступления в бюджеты субъектов Российской Федерации от бюджетов городских округов</v>
          </cell>
          <cell r="C2279">
            <v>5</v>
          </cell>
        </row>
        <row r="2280">
          <cell r="A2280" t="str">
            <v>2 02 09044 05 0000 151</v>
          </cell>
          <cell r="B2280" t="str">
            <v>Прочие безвозмездные поступления в бюджеты муниципальных районов от бюджетов городских округов</v>
          </cell>
          <cell r="C2280">
            <v>5</v>
          </cell>
        </row>
        <row r="2281">
          <cell r="A2281" t="str">
            <v>2 02 09044 10 0000 151</v>
          </cell>
          <cell r="B2281" t="str">
            <v>Прочие безвозмездные поступления в бюджеты поселений от бюджетов городских округов</v>
          </cell>
          <cell r="C2281">
            <v>5</v>
          </cell>
        </row>
        <row r="2282">
          <cell r="A2282" t="str">
            <v>2 02 09046 06 0000 151</v>
          </cell>
          <cell r="B2282" t="str">
            <v>Прочие безвозмездные поступления в Пенсионный фонд Российской Федерации от бюджетов городских округов</v>
          </cell>
          <cell r="C2282">
            <v>5</v>
          </cell>
        </row>
        <row r="2283">
          <cell r="A2283" t="str">
            <v>2 02 09047 07 0000 151</v>
          </cell>
          <cell r="B2283" t="str">
            <v>Прочие безвозмездные поступления в Фонд социального страхования Российской Федерации от бюджетов городских округов</v>
          </cell>
          <cell r="C2283">
            <v>5</v>
          </cell>
        </row>
        <row r="2284">
          <cell r="A2284" t="str">
            <v>2 02 09048 08 0000 151</v>
          </cell>
          <cell r="B2284" t="str">
            <v>Прочие безвозмездные поступления в Федеральный фонд обязательного медицинского страхования от бюджетов городских округов</v>
          </cell>
          <cell r="C2284">
            <v>5</v>
          </cell>
        </row>
        <row r="2285">
          <cell r="A2285" t="str">
            <v>2 02 09049 09 0000 151</v>
          </cell>
          <cell r="B2285" t="str">
            <v>Прочие безвозмездные поступления в территориальные фонды обязательного медицинского страхования от бюджетов городских округов</v>
          </cell>
          <cell r="C2285">
            <v>5</v>
          </cell>
        </row>
        <row r="2286">
          <cell r="A2286" t="str">
            <v>2 02 09050 00 0000 151</v>
          </cell>
          <cell r="B2286" t="str">
            <v>Прочие безвозмездные поступления от бюджетов муниципальных районов</v>
          </cell>
          <cell r="C2286">
            <v>4</v>
          </cell>
        </row>
        <row r="2287">
          <cell r="A2287" t="str">
            <v>2 02 09051 01 0000 151</v>
          </cell>
          <cell r="B2287" t="str">
            <v>Прочие безвозмездные поступления в федеральный бюджет от бюджетов муниципальных районов</v>
          </cell>
          <cell r="C2287">
            <v>5</v>
          </cell>
        </row>
        <row r="2288">
          <cell r="A2288" t="str">
            <v>2 02 09052 02 0000 151</v>
          </cell>
          <cell r="B2288" t="str">
            <v>Прочие безвозмездные поступления в бюджеты субъектов Российской Федерации от бюджетов муниципальных районов</v>
          </cell>
          <cell r="C2288">
            <v>5</v>
          </cell>
        </row>
        <row r="2289">
          <cell r="A2289" t="str">
            <v>2 02 09054 04 0000 151</v>
          </cell>
          <cell r="B2289" t="str">
            <v>Прочие безвозмездные поступления в бюджеты городских округов от бюджетов муниципальных районов</v>
          </cell>
          <cell r="C2289">
            <v>5</v>
          </cell>
        </row>
        <row r="2290">
          <cell r="A2290" t="str">
            <v>2 02 09054 10 0000 151</v>
          </cell>
          <cell r="B2290" t="str">
            <v>Прочие безвозмездные поступления в бюджеты поселений от бюджетов муниципальных районов</v>
          </cell>
          <cell r="C2290">
            <v>5</v>
          </cell>
        </row>
        <row r="2291">
          <cell r="A2291" t="str">
            <v>2 02 09056 06 0000 151</v>
          </cell>
          <cell r="B2291" t="str">
            <v>Прочие безвозмездные поступления в Пенсионный фонд Российской Федерации от бюджетов муниципальных районов</v>
          </cell>
          <cell r="C2291">
            <v>5</v>
          </cell>
        </row>
        <row r="2292">
          <cell r="A2292" t="str">
            <v>2 02 09057 07 0000 151</v>
          </cell>
          <cell r="B2292" t="str">
            <v>Прочие безвозмездные поступления в Фонд социального страхования Российской Федерации от бюджетов муниципальных районов</v>
          </cell>
          <cell r="C2292">
            <v>5</v>
          </cell>
        </row>
        <row r="2293">
          <cell r="A2293" t="str">
            <v>2 02 09058 08 0000 151</v>
          </cell>
          <cell r="B2293" t="str">
            <v>Прочие безвозмездные поступления в Федеральный фонд обязательного медицинского страхования от бюджетов муниципальных районов</v>
          </cell>
          <cell r="C2293">
            <v>5</v>
          </cell>
        </row>
        <row r="2294">
          <cell r="A2294" t="str">
            <v>2 02 09059 09 0000 151</v>
          </cell>
          <cell r="B2294" t="str">
            <v>Прочие безвозмездные поступления в территориальные фонды обязательного медицинского страхования от бюджетов муниципальных районов</v>
          </cell>
          <cell r="C2294">
            <v>5</v>
          </cell>
        </row>
        <row r="2295">
          <cell r="A2295" t="str">
            <v>2 02 09060 00 0000 151</v>
          </cell>
          <cell r="B2295" t="str">
            <v>Прочие безвозмездные поступления от бюджетов поселений</v>
          </cell>
          <cell r="C2295">
            <v>4</v>
          </cell>
        </row>
        <row r="2296">
          <cell r="A2296" t="str">
            <v>2 02 09061 01 0000 151</v>
          </cell>
          <cell r="B2296" t="str">
            <v>Прочие безвозмездные поступления в федеральный бюджет от бюджетов поселений</v>
          </cell>
          <cell r="C2296">
            <v>5</v>
          </cell>
        </row>
        <row r="2297">
          <cell r="A2297" t="str">
            <v>2 02 09062 02 0000 151</v>
          </cell>
          <cell r="B2297" t="str">
            <v>Прочие безвозмездные поступления в бюджеты субъектов Российской Федерации от бюджетов поселений</v>
          </cell>
          <cell r="C2297">
            <v>5</v>
          </cell>
        </row>
        <row r="2298">
          <cell r="A2298" t="str">
            <v>2 02 09064 04 0000 151</v>
          </cell>
          <cell r="B2298" t="str">
            <v>Прочие безвозмездные поступления в бюджеты городских округов от бюджетов поселений</v>
          </cell>
          <cell r="C2298">
            <v>5</v>
          </cell>
        </row>
        <row r="2299">
          <cell r="A2299" t="str">
            <v>2 02 09065 05 0000 151</v>
          </cell>
          <cell r="B2299" t="str">
            <v>Прочие безвозмездные поступления в бюджеты муниципальных районов от бюджетов поселений</v>
          </cell>
          <cell r="C2299">
            <v>5</v>
          </cell>
        </row>
        <row r="2300">
          <cell r="A2300" t="str">
            <v>2 02 09066 06 0000 151</v>
          </cell>
          <cell r="B2300" t="str">
            <v>Прочие безвозмездные поступления в Пенсионный фонд Российской Федерации от бюджетов поселений</v>
          </cell>
          <cell r="C2300">
            <v>5</v>
          </cell>
        </row>
        <row r="2301">
          <cell r="A2301" t="str">
            <v>2 02 09067 07 0000 151</v>
          </cell>
          <cell r="B2301" t="str">
            <v>Прочие безвозмездные поступления в Фонд социального страхования Российской Федерации от бюджетов поселений</v>
          </cell>
          <cell r="C2301">
            <v>5</v>
          </cell>
        </row>
        <row r="2302">
          <cell r="A2302" t="str">
            <v>2 02 09068 08 0000 151</v>
          </cell>
          <cell r="B2302" t="str">
            <v>Прочие безвозмездные поступления в Федеральный фонд обязательного медицинского страхования от бюджетов поселений</v>
          </cell>
          <cell r="C2302">
            <v>5</v>
          </cell>
        </row>
        <row r="2303">
          <cell r="A2303" t="str">
            <v>2 02 09069 09 0000 151</v>
          </cell>
          <cell r="B2303" t="str">
            <v>Прочие безвозмездные поступления в территориальные фонды обязательного медицинского страхования от бюджетов поселений</v>
          </cell>
          <cell r="C2303">
            <v>5</v>
          </cell>
        </row>
        <row r="2304">
          <cell r="A2304" t="str">
            <v>2 02 09070 00 0000 151</v>
          </cell>
          <cell r="B2304" t="str">
            <v>Прочие безвозмездные поступления от бюджетов государственных внебюджетных фондов</v>
          </cell>
          <cell r="C2304">
            <v>4</v>
          </cell>
        </row>
        <row r="2305">
          <cell r="A2305" t="str">
            <v>2 02 09071 00 0000 151</v>
          </cell>
          <cell r="B2305" t="str">
            <v>Прочие безвозмездные поступления от бюджета Пенсионного фонда Российской Федерации</v>
          </cell>
          <cell r="C2305">
            <v>5</v>
          </cell>
        </row>
        <row r="2306">
          <cell r="A2306" t="str">
            <v>2 02 09071 01 0000 151</v>
          </cell>
          <cell r="B2306" t="str">
            <v>Прочие безвозмездные поступления в федеральный бюджет от бюджета Пенсионного фонда Российской Федерации</v>
          </cell>
          <cell r="C2306">
            <v>6</v>
          </cell>
        </row>
        <row r="2307">
          <cell r="A2307" t="str">
            <v>2 02 09071 02 0000 151</v>
          </cell>
          <cell r="B2307" t="str">
            <v>Прочие безвозмездные поступления в бюджеты субъектов Российской Федерации от бюджета Пенсионного фонда Российской Федерации</v>
          </cell>
          <cell r="C2307">
            <v>6</v>
          </cell>
        </row>
        <row r="2308">
          <cell r="A2308" t="str">
            <v>2 02 09071 03 0000 151</v>
          </cell>
          <cell r="B2308" t="str">
            <v>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Пенсионного фонда Российской Федерации</v>
          </cell>
          <cell r="C2308">
            <v>6</v>
          </cell>
        </row>
        <row r="2309">
          <cell r="A2309" t="str">
            <v>2 02 09071 04 0000 151</v>
          </cell>
          <cell r="B2309" t="str">
            <v>Прочие безвозмездные поступления в бюджеты городских округов от бюджета Пенсионного фонда Российской Федерации</v>
          </cell>
          <cell r="C2309">
            <v>6</v>
          </cell>
        </row>
        <row r="2310">
          <cell r="A2310" t="str">
            <v>2 02 09071 05 0000 151</v>
          </cell>
          <cell r="B2310" t="str">
            <v>Прочие безвозмездные поступления в бюджеты муниципальных районов от бюджета Пенсионного фонда Российской Федерации</v>
          </cell>
          <cell r="C2310">
            <v>6</v>
          </cell>
        </row>
        <row r="2311">
          <cell r="A2311" t="str">
            <v>2 02 09071 10 0000 151</v>
          </cell>
          <cell r="B2311" t="str">
            <v>Прочие безвозмездные поступления в бюджеты поселений от бюджета Пенсионного фонда Российской Федерации</v>
          </cell>
          <cell r="C2311">
            <v>6</v>
          </cell>
        </row>
        <row r="2312">
          <cell r="A2312" t="str">
            <v>2 02 09072 00 0000 151</v>
          </cell>
          <cell r="B2312" t="str">
            <v>Прочие безвозмездные поступления от бюджета Фонда социального страхования Российской Федерации</v>
          </cell>
          <cell r="C2312">
            <v>5</v>
          </cell>
        </row>
        <row r="2313">
          <cell r="A2313" t="str">
            <v>2 02 09072 01 0000 151</v>
          </cell>
          <cell r="B2313" t="str">
            <v>Прочие безвозмездные поступления в федеральный бюджет от бюджета Фонда социального страхования Российской Федерации</v>
          </cell>
          <cell r="C2313">
            <v>6</v>
          </cell>
        </row>
        <row r="2314">
          <cell r="A2314" t="str">
            <v>2 02 09072 02 0000 151</v>
          </cell>
          <cell r="B2314" t="str">
            <v>Прочие безвозмездные поступления в бюджеты субъектов Российской Федерации от бюджета Фонда социального страхования Российской Федерации</v>
          </cell>
          <cell r="C2314">
            <v>6</v>
          </cell>
        </row>
        <row r="2315">
          <cell r="A2315" t="str">
            <v>2 02 09072 03 0000 151</v>
          </cell>
          <cell r="B2315" t="str">
            <v>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Фонда социального страхования Российской Федерации</v>
          </cell>
          <cell r="C2315">
            <v>6</v>
          </cell>
        </row>
        <row r="2316">
          <cell r="A2316" t="str">
            <v>2 02 09072 04 0000 151</v>
          </cell>
          <cell r="B2316" t="str">
            <v>Прочие безвозмездные поступления в бюджеты городских округов от бюджета Фонда социального страхования Российской Федерации</v>
          </cell>
          <cell r="C2316">
            <v>6</v>
          </cell>
        </row>
        <row r="2317">
          <cell r="A2317" t="str">
            <v>2 02 09072 05 0000 151</v>
          </cell>
          <cell r="B2317" t="str">
            <v>Прочие безвозмездные поступления в бюджеты муниципальных районов от бюджета Фонда социального страхования Российской Федерации</v>
          </cell>
          <cell r="C2317">
            <v>6</v>
          </cell>
        </row>
        <row r="2318">
          <cell r="A2318" t="str">
            <v>2 02 09072 10 0000 151</v>
          </cell>
          <cell r="B2318" t="str">
            <v>Прочие безвозмездные поступления в бюджеты поселений от бюджета Фонда социального страхования Российской Федерации</v>
          </cell>
          <cell r="C2318">
            <v>6</v>
          </cell>
        </row>
        <row r="2319">
          <cell r="A2319" t="str">
            <v>2 02 09072 06 0000 151</v>
          </cell>
          <cell r="B2319" t="str">
            <v>Прочие безвозмездные поступления в бюджет Пенсионного фонда Российской Федерации от бюджета Фонда социального страхования Российской Федерации</v>
          </cell>
          <cell r="C2319">
            <v>6</v>
          </cell>
        </row>
        <row r="2320">
          <cell r="A2320" t="str">
            <v>2 02 09073 00 0000 151</v>
          </cell>
          <cell r="B2320" t="str">
            <v>Прочие безвозмездные поступления от бюджета Федерального фонда обязательного медицинского страхования</v>
          </cell>
          <cell r="C2320">
            <v>5</v>
          </cell>
        </row>
        <row r="2321">
          <cell r="A2321" t="str">
            <v>2 02 09073 01 0000 151</v>
          </cell>
          <cell r="B2321" t="str">
            <v>Прочие безвозмездные поступления в федеральный бюджет от бюджета Федерального фонда обязательного медицинского страхования</v>
          </cell>
          <cell r="C2321">
            <v>6</v>
          </cell>
        </row>
        <row r="2322">
          <cell r="A2322" t="str">
            <v>2 02 09073 02 0000 151</v>
          </cell>
          <cell r="B2322" t="str">
            <v>Прочие безвозмездные поступления в бюджеты субъектов Российской Федерации от бюджета Федерального фонда обязательного медицинского страхования</v>
          </cell>
          <cell r="C2322">
            <v>6</v>
          </cell>
        </row>
        <row r="2323">
          <cell r="A2323" t="str">
            <v>2 02 09073 03 0000 151</v>
          </cell>
          <cell r="B2323" t="str">
            <v>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Федерального фонда обязательного медицинского страхования</v>
          </cell>
          <cell r="C2323">
            <v>6</v>
          </cell>
        </row>
        <row r="2324">
          <cell r="A2324" t="str">
            <v>2 02 09073 04 0000 151</v>
          </cell>
          <cell r="B2324" t="str">
            <v>Прочие безвозмездные поступления в бюджеты городских округов от бюджета Федерального фонда обязательного медицинского страхования</v>
          </cell>
          <cell r="C2324">
            <v>6</v>
          </cell>
        </row>
        <row r="2325">
          <cell r="A2325" t="str">
            <v>2 02 09073 05 0000 151</v>
          </cell>
          <cell r="B2325" t="str">
            <v>Прочие безвозмездные поступления в бюджеты муниципальных районов от бюджета Федерального фонда обязательного медицинского страхования</v>
          </cell>
          <cell r="C2325">
            <v>6</v>
          </cell>
        </row>
        <row r="2326">
          <cell r="A2326" t="str">
            <v>2 02 09073 10 0000 151</v>
          </cell>
          <cell r="B2326" t="str">
            <v>Прочие безвозмездные поступления в бюджеты поселений от бюджета Федерального фонда обязательного медицинского страхования</v>
          </cell>
          <cell r="C2326">
            <v>6</v>
          </cell>
        </row>
        <row r="2327">
          <cell r="A2327" t="str">
            <v>2 02 09073 06 0000 151</v>
          </cell>
          <cell r="B2327" t="str">
            <v>Прочие безвозмездные поступления в бюджет Пенсионного фонда Российской Федерации от бюджета Федерального фонда обязательного медицинского страхования</v>
          </cell>
          <cell r="C2327">
            <v>6</v>
          </cell>
        </row>
        <row r="2328">
          <cell r="A2328" t="str">
            <v>2 02 09073 09 0000 151</v>
          </cell>
          <cell r="B2328" t="str">
            <v>Прочие безвозмездные поступления в бюджеты территориальных фондов обязательного медицинского страхования от бюджета Федерального фонда обязательного медицинского страхования</v>
          </cell>
          <cell r="C2328">
            <v>6</v>
          </cell>
        </row>
        <row r="2329">
          <cell r="A2329" t="str">
            <v>2 02 09074 00 0000 151</v>
          </cell>
          <cell r="B2329" t="str">
            <v>Прочие безвозмездные поступления от бюджетов территориальных фондов обязательного медицинского страхования</v>
          </cell>
          <cell r="C2329">
            <v>5</v>
          </cell>
        </row>
        <row r="2330">
          <cell r="A2330" t="str">
            <v>2 02 09074 01 0000 151</v>
          </cell>
          <cell r="B2330" t="str">
            <v>Прочие безвозмездные поступления в федеральный бюджет от бюджетов территориальных фондов обязательного медицинского страхования</v>
          </cell>
          <cell r="C2330">
            <v>6</v>
          </cell>
        </row>
        <row r="2331">
          <cell r="A2331" t="str">
            <v>2 02 09074 02 0000 151</v>
          </cell>
          <cell r="B2331" t="str">
            <v>Прочие безвозмездные поступления в бюджеты субъектов Российской Федерации от бюджетов территориальных фондов обязательного медицинского страхования</v>
          </cell>
          <cell r="C2331">
            <v>6</v>
          </cell>
        </row>
        <row r="2332">
          <cell r="A2332" t="str">
            <v>2 02 09074 03 0000 151</v>
          </cell>
          <cell r="B2332" t="str">
            <v>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бюджетов территориальных фондов обязательного медицинского страхования</v>
          </cell>
          <cell r="C2332">
            <v>6</v>
          </cell>
        </row>
        <row r="2333">
          <cell r="A2333" t="str">
            <v>2 02 09074 04 0000 151</v>
          </cell>
          <cell r="B2333" t="str">
            <v>Прочие безвозмездные поступления в бюджеты городских округов от бюджетов территориальных фондов обязательного медицинского страхования</v>
          </cell>
          <cell r="C2333">
            <v>6</v>
          </cell>
        </row>
        <row r="2334">
          <cell r="A2334" t="str">
            <v>2 02 09074 05 0000 151</v>
          </cell>
          <cell r="B2334" t="str">
            <v>Прочие безвозмездные поступления в бюджеты муниципальных районов от бюджетов территориальных фондов обязательного медицинского страхования</v>
          </cell>
          <cell r="C2334">
            <v>6</v>
          </cell>
        </row>
        <row r="2335">
          <cell r="A2335" t="str">
            <v>2 02 09074 10 0000 151</v>
          </cell>
          <cell r="B2335" t="str">
            <v>Прочие безвозмездные поступления в бюджеты поселений от бюджетов территориальных фондов обязательного медицинского страхования</v>
          </cell>
          <cell r="C2335">
            <v>6</v>
          </cell>
        </row>
        <row r="2336">
          <cell r="A2336" t="str">
            <v>2 02 09074 06 0000 151</v>
          </cell>
          <cell r="B2336" t="str">
            <v>Прочие безвозмездные поступления в бюджет Пенсионного фонда Российской Федерации от бюджетов территориальных фондов обязательного медицинского страхования</v>
          </cell>
          <cell r="C2336">
            <v>6</v>
          </cell>
        </row>
        <row r="2337">
          <cell r="A2337" t="str">
            <v>2 02 09074 08 0000 151</v>
          </cell>
          <cell r="B2337" t="str">
            <v>Прочие безвозмездные поступления в бюджет Федерального фонда обязательного медицинского страхования от бюджетов территориальных фондов обязательного медицинского страхования</v>
          </cell>
          <cell r="C2337">
            <v>6</v>
          </cell>
        </row>
        <row r="2338">
          <cell r="A2338" t="str">
            <v xml:space="preserve">2 03 00000 00 0000 000 </v>
          </cell>
          <cell r="B2338" t="str">
            <v>БЕЗВОЗМЕЗДНЫЕ ПОСТУПЛЕНИЯ ОТ ГОСУДАРСТВЕННЫХ (МУНИЦИПАЛЬНЫХ) ОРГАНИЗАЦИЙ</v>
          </cell>
          <cell r="C2338">
            <v>2</v>
          </cell>
        </row>
        <row r="2339">
          <cell r="A2339" t="str">
            <v>2 03 01000 01 0000 180</v>
          </cell>
          <cell r="B2339" t="str">
            <v>Безвозмездные поступления от государственных (муниципальных) организаций в федеральный бюджет</v>
          </cell>
          <cell r="C2339">
            <v>3</v>
          </cell>
        </row>
        <row r="2340">
          <cell r="A2340" t="str">
            <v>2 03 01010 01 0000 180</v>
          </cell>
          <cell r="B2340" t="str">
            <v>Предоставление  государственными (муниципальными) организациями грантов для получателей средств  федерального бюджета</v>
          </cell>
          <cell r="C2340">
            <v>4</v>
          </cell>
        </row>
        <row r="2341">
          <cell r="A2341" t="str">
            <v>2 03 01020 01 0000 180</v>
          </cell>
          <cell r="B2341" t="str">
            <v>Поступления от денежных пожертвований, предоставляемых государственными (муниципальными) организациями  получателям средств  федерального бюджета</v>
          </cell>
          <cell r="C2341">
            <v>4</v>
          </cell>
        </row>
        <row r="2342">
          <cell r="A2342" t="str">
            <v>2 03 01030 01 0000 180</v>
          </cell>
          <cell r="B2342" t="str">
            <v>Средства территориальных фондов обязательного медицинского страхования, предоставляемые получателям средств федерального бюджета на осуществление внедрения стандартов медицинской помощи, повышения доступности амбулаторной помощи</v>
          </cell>
          <cell r="C2342">
            <v>4</v>
          </cell>
        </row>
        <row r="2343">
          <cell r="A2343" t="str">
            <v>2 03 01099 01 0000 180</v>
          </cell>
          <cell r="B2343" t="str">
            <v>Прочие безвозмездные поступления от государственных (муниципальных) организаций в федеральный бюджет</v>
          </cell>
          <cell r="C2343">
            <v>4</v>
          </cell>
        </row>
        <row r="2344">
          <cell r="A2344" t="str">
            <v>2 03 02000 02 0000 180</v>
          </cell>
          <cell r="B2344" t="str">
            <v xml:space="preserve">Безвозмездные поступления от государственных (муниципальных) организаций в бюджеты субъектов Российской Федерации </v>
          </cell>
          <cell r="C2344">
            <v>3</v>
          </cell>
        </row>
        <row r="2345">
          <cell r="A2345" t="str">
            <v>2 03 02010 02 0000 180</v>
          </cell>
          <cell r="B2345" t="str">
            <v>Предоставление  государственными (муниципальными) организациями грантов для получателей средств бюджетов субъектов Российской Федерации</v>
          </cell>
          <cell r="C2345">
            <v>4</v>
          </cell>
        </row>
        <row r="2346">
          <cell r="A2346" t="str">
            <v>2 03 02020 02 0000 180</v>
          </cell>
          <cell r="B2346" t="str">
            <v>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v>
          </cell>
          <cell r="C2346">
            <v>4</v>
          </cell>
        </row>
        <row r="2347">
          <cell r="A2347" t="str">
            <v>2 03 02030 02 0000 180</v>
          </cell>
          <cell r="B2347" t="str">
            <v>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v>
          </cell>
          <cell r="C2347">
            <v>4</v>
          </cell>
        </row>
        <row r="2348">
          <cell r="A2348" t="str">
            <v>2 03 02040 02 0000 180</v>
          </cell>
          <cell r="B2348" t="str">
            <v>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v>
          </cell>
          <cell r="C2348">
            <v>4</v>
          </cell>
        </row>
        <row r="2349">
          <cell r="A2349" t="str">
            <v>2 03 02050 02 0000 180</v>
          </cell>
          <cell r="B2349" t="str">
            <v>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v>
          </cell>
          <cell r="C2349">
            <v>4</v>
          </cell>
        </row>
        <row r="2350">
          <cell r="A2350" t="str">
            <v>2 03 02060 02 0000 180</v>
          </cell>
          <cell r="B2350" t="str">
            <v>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v>
          </cell>
          <cell r="C2350">
            <v>4</v>
          </cell>
        </row>
        <row r="2351">
          <cell r="A2351" t="str">
            <v>2 03 02070 02 0000 180</v>
          </cell>
          <cell r="B2351" t="str">
            <v>Безвозмездные поступления в бюджет Приморского края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 (в части ремонта крыш, утепления и ремонта фасадов) на территории города Владивостока</v>
          </cell>
          <cell r="C2351">
            <v>4</v>
          </cell>
        </row>
        <row r="2352">
          <cell r="A2352" t="str">
            <v>2 03 02080 02 0000 180</v>
          </cell>
          <cell r="B2352" t="str">
            <v>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v>
          </cell>
          <cell r="C2352">
            <v>4</v>
          </cell>
        </row>
        <row r="2353">
          <cell r="A2353" t="str">
            <v>2 03 02099 02 0000 180</v>
          </cell>
          <cell r="B2353" t="str">
            <v xml:space="preserve">Прочие безвозмездные поступления от горсударственных (муниципальных) организаций в бюджеты субъектов Российской Федерации </v>
          </cell>
          <cell r="C2353">
            <v>4</v>
          </cell>
        </row>
        <row r="2354">
          <cell r="A2354" t="str">
            <v>2 03 03000 03 0000 180</v>
          </cell>
          <cell r="B2354" t="str">
            <v>Безвозмездные поступления от государственных (муниципальных) организаций в бюджеты внутригородских муниципальных образований городов федерального значения Москвы и Санкт-Петербурга</v>
          </cell>
          <cell r="C2354">
            <v>3</v>
          </cell>
        </row>
        <row r="2355">
          <cell r="A2355" t="str">
            <v>2 03 03010 03 0000 180</v>
          </cell>
          <cell r="B2355" t="str">
            <v>Предоставление  государственными (муниципальными) организациями грантов для получателей средств бюджетов внутригородских муниципальных образований городов федерального значения Москвы и Санкт-Петербурга</v>
          </cell>
          <cell r="C2355">
            <v>4</v>
          </cell>
        </row>
        <row r="2356">
          <cell r="A2356" t="str">
            <v>2 03 03020 03 0000 180</v>
          </cell>
          <cell r="B2356" t="str">
            <v>Поступления от денежных пожертвований, предоставляемых государственными (муниципальными) организациями  получателям средств  бюджетов внутригородских муниципальных образований городов федерального значения Москвы и Санкт-Петербурга</v>
          </cell>
          <cell r="C2356">
            <v>4</v>
          </cell>
        </row>
        <row r="2357">
          <cell r="A2357" t="str">
            <v>2 03 03030 03 0000 180</v>
          </cell>
          <cell r="B2357" t="str">
            <v>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v>
          </cell>
          <cell r="C2357">
            <v>4</v>
          </cell>
        </row>
        <row r="2358">
          <cell r="A2358" t="str">
            <v>2 03 03040 03 0000 180</v>
          </cell>
          <cell r="B2358" t="str">
            <v>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v>
          </cell>
          <cell r="C2358">
            <v>4</v>
          </cell>
        </row>
        <row r="2359">
          <cell r="A2359" t="str">
            <v>2 03 03050 03 0000 180</v>
          </cell>
          <cell r="B2359" t="str">
            <v>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v>
          </cell>
          <cell r="C2359">
            <v>4</v>
          </cell>
        </row>
        <row r="2360">
          <cell r="A2360" t="str">
            <v>2 03 03060 03 0000 180</v>
          </cell>
          <cell r="B2360" t="str">
            <v>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v>
          </cell>
          <cell r="C2360">
            <v>4</v>
          </cell>
        </row>
        <row r="2361">
          <cell r="A2361" t="str">
            <v>2 03 03099 03 0000 180</v>
          </cell>
          <cell r="B2361" t="str">
            <v xml:space="preserve">Прочие безвозмездные поступления от государственных (муниципальных) организаций  в бюджеты внутригородских муниципальных образований городов федерального значения Москвы и Санкт-Петербурга </v>
          </cell>
          <cell r="C2361">
            <v>4</v>
          </cell>
        </row>
        <row r="2362">
          <cell r="A2362" t="str">
            <v>2 03 04000 04 0000 180</v>
          </cell>
          <cell r="B2362" t="str">
            <v>Безвозмездные поступления от государственных (муниципальных) организаций в бюджеты городских округов</v>
          </cell>
          <cell r="C2362">
            <v>3</v>
          </cell>
        </row>
        <row r="2363">
          <cell r="A2363" t="str">
            <v>2 03 04010 04 0000 180</v>
          </cell>
          <cell r="B2363" t="str">
            <v>Предоставление  государственными (муниципальными) организациями грантов для получателей средств бюджетов городских округов</v>
          </cell>
          <cell r="C2363">
            <v>4</v>
          </cell>
        </row>
        <row r="2364">
          <cell r="A2364" t="str">
            <v>2 03 04020 04 0000 180</v>
          </cell>
          <cell r="B2364" t="str">
            <v>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v>
          </cell>
          <cell r="C2364">
            <v>4</v>
          </cell>
        </row>
        <row r="2365">
          <cell r="A2365" t="str">
            <v>2 03 04030 04 0000 180</v>
          </cell>
          <cell r="B2365" t="str">
            <v>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v>
          </cell>
          <cell r="C2365">
            <v>4</v>
          </cell>
        </row>
        <row r="2366">
          <cell r="A2366" t="str">
            <v>2 03 04040 04 0000 180</v>
          </cell>
          <cell r="B2366" t="str">
            <v>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v>
          </cell>
          <cell r="C2366">
            <v>4</v>
          </cell>
        </row>
        <row r="2367">
          <cell r="A2367" t="str">
            <v>2 03 04050 04 0000 180</v>
          </cell>
          <cell r="B2367" t="str">
            <v>Безвозмездные поступления в бюджеты городских округов от государственной корпорации -  Фонда асодействия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v>
          </cell>
          <cell r="C2367">
            <v>4</v>
          </cell>
        </row>
        <row r="2368">
          <cell r="A2368" t="str">
            <v>2 03 04060 04 0000 180</v>
          </cell>
          <cell r="B2368" t="str">
            <v>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v>
          </cell>
          <cell r="C2368">
            <v>4</v>
          </cell>
        </row>
        <row r="2369">
          <cell r="A2369" t="str">
            <v>2 03 04099 04 0000 180</v>
          </cell>
          <cell r="B2369" t="str">
            <v>Прочие безвозмездные поступления от государственных (муниципальных) организаций  в бюджеты городских округов</v>
          </cell>
          <cell r="C2369">
            <v>4</v>
          </cell>
        </row>
        <row r="2370">
          <cell r="A2370" t="str">
            <v>2 03 05000 05 0000 180</v>
          </cell>
          <cell r="B2370" t="str">
            <v>Безвозмездные поступления от государственных (муниципальных) организаций в бюджеты муниципальных районов</v>
          </cell>
          <cell r="C2370">
            <v>3</v>
          </cell>
        </row>
        <row r="2371">
          <cell r="A2371" t="str">
            <v>2 03 05010 05 0000 180</v>
          </cell>
          <cell r="B2371" t="str">
            <v>Предоставление  государственными (муниципальными) организациями грантов для получателей средств бюджетов муниципальных районов</v>
          </cell>
          <cell r="C2371">
            <v>4</v>
          </cell>
        </row>
        <row r="2372">
          <cell r="A2372" t="str">
            <v>2 03 05020 05 0000 180</v>
          </cell>
          <cell r="B2372" t="str">
            <v>Поступления от денежных пожертвований, предоставляемых государственными (муниципальными) организациями  получателям средств  бюджетов муниципальных районов</v>
          </cell>
          <cell r="C2372">
            <v>4</v>
          </cell>
        </row>
        <row r="2373">
          <cell r="A2373" t="str">
            <v>2 03 05030 05 0000 180</v>
          </cell>
          <cell r="B2373" t="str">
            <v>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v>
          </cell>
          <cell r="C2373">
            <v>4</v>
          </cell>
        </row>
        <row r="2374">
          <cell r="A2374" t="str">
            <v>2 03 05040 05 0000 180</v>
          </cell>
          <cell r="B2374" t="str">
            <v>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v>
          </cell>
          <cell r="C2374">
            <v>4</v>
          </cell>
        </row>
        <row r="2375">
          <cell r="A2375" t="str">
            <v>2 03 05050 05 0000 180</v>
          </cell>
          <cell r="B2375" t="str">
            <v>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v>
          </cell>
          <cell r="C2375">
            <v>4</v>
          </cell>
        </row>
        <row r="2376">
          <cell r="A2376" t="str">
            <v>2 03 05060 05 0000 180</v>
          </cell>
          <cell r="B2376" t="str">
            <v>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v>
          </cell>
          <cell r="C2376">
            <v>4</v>
          </cell>
        </row>
        <row r="2377">
          <cell r="A2377" t="str">
            <v>2 03 05099 05 0000 180</v>
          </cell>
          <cell r="B2377" t="str">
            <v>Прочие безвозмездные поступления от государственных (муниципальных) организаций  в бюджеты муниципальных районов</v>
          </cell>
          <cell r="C2377">
            <v>4</v>
          </cell>
        </row>
        <row r="2378">
          <cell r="A2378" t="str">
            <v>2 03 05000 10 0000 180</v>
          </cell>
          <cell r="B2378" t="str">
            <v>Безвозмездные поступления от государственных (муниципальных) организаций в бюджеты поселений</v>
          </cell>
          <cell r="C2378">
            <v>3</v>
          </cell>
        </row>
        <row r="2379">
          <cell r="A2379" t="str">
            <v>2 03 05010 10 0000 180</v>
          </cell>
          <cell r="B2379" t="str">
            <v>Предоставление  государственными (муниципальными) организациями грантов для получателей средств бюджетов поселений</v>
          </cell>
          <cell r="C2379">
            <v>4</v>
          </cell>
        </row>
        <row r="2380">
          <cell r="A2380" t="str">
            <v>2 03 05020 10 0000 180</v>
          </cell>
          <cell r="B2380" t="str">
            <v>Поступления от денежных пожертвований, предоставляемых государственными (муниципальными) организациями  получателям средств  бюджетов поселений</v>
          </cell>
          <cell r="C2380">
            <v>4</v>
          </cell>
        </row>
        <row r="2381">
          <cell r="A2381" t="str">
            <v>2 03 05030 10 0000 180</v>
          </cell>
          <cell r="B2381" t="str">
            <v>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v>
          </cell>
          <cell r="C2381">
            <v>4</v>
          </cell>
        </row>
        <row r="2382">
          <cell r="A2382" t="str">
            <v>2 03 05040 10 0000 180</v>
          </cell>
          <cell r="B2382" t="str">
            <v>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v>
          </cell>
          <cell r="C2382">
            <v>4</v>
          </cell>
        </row>
        <row r="2383">
          <cell r="A2383" t="str">
            <v>2 03 05050 10 0000 180</v>
          </cell>
          <cell r="B2383" t="str">
            <v>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v>
          </cell>
          <cell r="C2383">
            <v>4</v>
          </cell>
        </row>
        <row r="2384">
          <cell r="A2384" t="str">
            <v>2 03 05060 10 0000 180</v>
          </cell>
          <cell r="B2384" t="str">
            <v>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v>
          </cell>
          <cell r="C2384">
            <v>4</v>
          </cell>
        </row>
        <row r="2385">
          <cell r="A2385" t="str">
            <v>2 03 05099 10 0000 180</v>
          </cell>
          <cell r="B2385" t="str">
            <v>Прочие безвозмездные поступления от государственных (муниципальных) организаций в бюджеты поселений</v>
          </cell>
          <cell r="C2385">
            <v>4</v>
          </cell>
        </row>
        <row r="2386">
          <cell r="A2386" t="str">
            <v>2 03 06000 06 0000 180</v>
          </cell>
          <cell r="B2386" t="str">
            <v xml:space="preserve">Безвозмездные поступления от государственных (муниципальных) организаций в бюджет Пенсионного фонда Российской Федерации </v>
          </cell>
          <cell r="C2386">
            <v>3</v>
          </cell>
        </row>
        <row r="2387">
          <cell r="A2387" t="str">
            <v>2 03 06010 06 0000 180</v>
          </cell>
          <cell r="B2387" t="str">
            <v>Предоставление  государственными (муниципальными) организациями грантов для получателей средств бюджета Пенсионного фонда Российской Федерации</v>
          </cell>
          <cell r="C2387">
            <v>4</v>
          </cell>
        </row>
        <row r="2388">
          <cell r="A2388" t="str">
            <v>2 03 06020 06 0000 180</v>
          </cell>
          <cell r="B2388" t="str">
            <v xml:space="preserve">Поступления от денежных пожертвований, предоставляемых государственными (муниципальными) организациями  получателям средств бюджета Пенсионного фонда Российской Федерации </v>
          </cell>
          <cell r="C2388">
            <v>4</v>
          </cell>
        </row>
        <row r="2389">
          <cell r="A2389" t="str">
            <v>2 03 06099 06 0000 180</v>
          </cell>
          <cell r="B2389" t="str">
            <v>Прочие безвозмездные поступления от государственных (муниципальных) организаций в бюджет Пенсионного фонда Российской Федерации</v>
          </cell>
          <cell r="C2389">
            <v>4</v>
          </cell>
        </row>
        <row r="2390">
          <cell r="A2390" t="str">
            <v>2 03 07000 07 0000 180</v>
          </cell>
          <cell r="B2390" t="str">
            <v>Безвозмездные поступления от государственных (муниципальных) организаций в бюджет Фонда социального страхования Российской Федерации</v>
          </cell>
          <cell r="C2390">
            <v>3</v>
          </cell>
        </row>
        <row r="2391">
          <cell r="A2391" t="str">
            <v>2 03 07010 07 0000 180</v>
          </cell>
          <cell r="B2391" t="str">
            <v>Предоставление  государственными (муниципальными) организациями грантов для получателей средств бюджета Фонда социального страхования Российской Федерации</v>
          </cell>
          <cell r="C2391">
            <v>4</v>
          </cell>
        </row>
        <row r="2392">
          <cell r="A2392" t="str">
            <v>2 03 07020 07 0000 180</v>
          </cell>
          <cell r="B2392" t="str">
            <v>Поступления от денежных пожертвований, предоставляемых государственными (муниципальными) организациями  получателям средств бюджета Фонда социального страхования Российской Федерации</v>
          </cell>
          <cell r="C2392">
            <v>4</v>
          </cell>
        </row>
        <row r="2393">
          <cell r="A2393" t="str">
            <v>2 03 07099 07 0000 180</v>
          </cell>
          <cell r="B2393" t="str">
            <v>Прочие безвозмездные поступления от государственных (муниципальных) организаций в бюджет Фонда социального страхования Российской Федерации</v>
          </cell>
          <cell r="C2393">
            <v>4</v>
          </cell>
        </row>
        <row r="2394">
          <cell r="A2394" t="str">
            <v>2 03 08000 08 0000 180</v>
          </cell>
          <cell r="B2394" t="str">
            <v>Безвозмездные поступления от государственных (муниципальных) организаций в бюджет Федерального фонда обязательного медицинского страхования</v>
          </cell>
          <cell r="C2394">
            <v>3</v>
          </cell>
        </row>
        <row r="2395">
          <cell r="A2395" t="str">
            <v>2 03 08010 08 0000 180</v>
          </cell>
          <cell r="B2395" t="str">
            <v>Предоставление  государственными (муниципальными) организациями грантов для получателей средств бюджета Федерального фонда обязательного медицинского страхования</v>
          </cell>
          <cell r="C2395">
            <v>4</v>
          </cell>
        </row>
        <row r="2396">
          <cell r="A2396" t="str">
            <v>2 03 08020 08 0000 180</v>
          </cell>
          <cell r="B2396" t="str">
            <v>Поступления от денежных пожертвований, предоставляемых государственными (муниципальными) организациями  получателям средств бюджета Федерального фонда обязательного медицинского страхования</v>
          </cell>
          <cell r="C2396">
            <v>4</v>
          </cell>
        </row>
        <row r="2397">
          <cell r="A2397" t="str">
            <v>2 03 08099 08 0000 180</v>
          </cell>
          <cell r="B2397" t="str">
            <v>Прочие безвозмездные поступления от государственных (муниципальных) организаций в бюджет Федерального фонда обязательного медицинского страхования</v>
          </cell>
          <cell r="C2397">
            <v>4</v>
          </cell>
        </row>
        <row r="2398">
          <cell r="A2398" t="str">
            <v>2 03 09000 09 0000 180</v>
          </cell>
          <cell r="B2398" t="str">
            <v>Безвозмездные поступления от государственных (муниципальных) организаций в бюджеты территориальных фондов обязательного медицинского страхования</v>
          </cell>
          <cell r="C2398">
            <v>3</v>
          </cell>
        </row>
        <row r="2399">
          <cell r="A2399" t="str">
            <v>2 03 09010 09 0000 180</v>
          </cell>
          <cell r="B2399" t="str">
            <v>Предоставление  государственными (муниципальными) организациями грантов для получателей средств бюджетов территориальных фондов обязательного медицинского страхования</v>
          </cell>
          <cell r="C2399">
            <v>4</v>
          </cell>
        </row>
        <row r="2400">
          <cell r="A2400" t="str">
            <v>2 03 09020 09 0000 180</v>
          </cell>
          <cell r="B2400" t="str">
            <v>Поступления от денежных пожертвований, предоставляемых государственными (муниципальными) организациями  получателям средств бюджетов территориальных фондов обязательного медицинского страхования</v>
          </cell>
          <cell r="C2400">
            <v>4</v>
          </cell>
        </row>
        <row r="2401">
          <cell r="A2401" t="str">
            <v>2 03 09099 09 0000 180</v>
          </cell>
          <cell r="B2401" t="str">
            <v>Прочие безвозмездные поступления от государственных (муниципальных) организаций в бюджеты территориальных фондов обязательного медицинского страхования</v>
          </cell>
          <cell r="C2401">
            <v>4</v>
          </cell>
        </row>
        <row r="2402">
          <cell r="A2402" t="str">
            <v xml:space="preserve">2 04 00000 00 0000 000 </v>
          </cell>
          <cell r="B2402" t="str">
            <v>БЕЗВОЗМЕЗДНЫЕ ПОСТУПЛЕНИЯ ОТ НЕГОСУДАРСТВЕННЫХ ОРГАНИЗАЦИЙ</v>
          </cell>
          <cell r="C2402">
            <v>2</v>
          </cell>
        </row>
        <row r="2403">
          <cell r="A2403" t="str">
            <v>2 04 01000 01 0000 180</v>
          </cell>
          <cell r="B2403" t="str">
            <v>Безвозмездные поступления  от негосударственных организаций в федеральный бюджет</v>
          </cell>
          <cell r="C2403">
            <v>3</v>
          </cell>
        </row>
        <row r="2404">
          <cell r="A2404" t="str">
            <v>2 04 01010 01 0000 180</v>
          </cell>
          <cell r="B2404" t="str">
            <v>Предоставление негосударственными организациями грантов для получателей средств  федерального бюджета</v>
          </cell>
          <cell r="C2404">
            <v>4</v>
          </cell>
        </row>
        <row r="2405">
          <cell r="A2405" t="str">
            <v>2 04 01020 01 0000 180</v>
          </cell>
          <cell r="B2405" t="str">
            <v>Поступления от денежных пожертвований, предоставляемых негосударственными организациями получателям средств  федерального бюджета</v>
          </cell>
          <cell r="C2405">
            <v>4</v>
          </cell>
        </row>
        <row r="2406">
          <cell r="A2406" t="str">
            <v>2 04 01030 01 0000 180</v>
          </cell>
          <cell r="B2406" t="str">
            <v>Средства страховых медицинских организаций, поступившие в федеральный бюджет на осуществление внедрения стандартов медицинской помощи, повышения доступности амбулаторной помощи</v>
          </cell>
          <cell r="C2406">
            <v>4</v>
          </cell>
        </row>
        <row r="2407">
          <cell r="A2407" t="str">
            <v>2 04 01099 01 0000 180</v>
          </cell>
          <cell r="B2407" t="str">
            <v>Прочие безвозмездные поступления от негосударственных организаций в федеральный бюджет</v>
          </cell>
          <cell r="C2407">
            <v>4</v>
          </cell>
        </row>
        <row r="2408">
          <cell r="A2408" t="str">
            <v>2 04 02000 02 0000 180</v>
          </cell>
          <cell r="B2408" t="str">
            <v>Безвозмездные поступления  от негосударственных организаций в бюджеты субъектов Российской Федерации</v>
          </cell>
          <cell r="C2408">
            <v>3</v>
          </cell>
        </row>
        <row r="2409">
          <cell r="A2409" t="str">
            <v>2 04 02010 02 0000 180</v>
          </cell>
          <cell r="B2409" t="str">
            <v>Предоставление негосударственными организациями грантов для получателей средств  бюджетов субъектов Российской Федерации</v>
          </cell>
          <cell r="C2409">
            <v>4</v>
          </cell>
        </row>
        <row r="2410">
          <cell r="A2410" t="str">
            <v>2 04 02020 02 0000 180</v>
          </cell>
          <cell r="B2410" t="str">
            <v>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v>
          </cell>
          <cell r="C2410">
            <v>4</v>
          </cell>
        </row>
        <row r="2411">
          <cell r="A2411" t="str">
            <v>2 04 02030 02 0000 180</v>
          </cell>
          <cell r="B2411" t="str">
            <v>Средства страховых медицинских организаций, поступившие в бюджеты субъектов Российской Федерации на осуществление внедрения стандартов медицинской помощи, повышения доступности амбулаторной помощи</v>
          </cell>
          <cell r="C2411">
            <v>4</v>
          </cell>
        </row>
        <row r="2412">
          <cell r="A2412" t="str">
            <v>2 04 02099 02 0000 180</v>
          </cell>
          <cell r="B2412" t="str">
            <v>Прочие безвозмездные поступления от негосударственных организаций в бюджеты субъектов Российской Федерации</v>
          </cell>
          <cell r="C2412">
            <v>4</v>
          </cell>
        </row>
        <row r="2413">
          <cell r="A2413" t="str">
            <v>2 04 03000 03 0000 180</v>
          </cell>
          <cell r="B2413" t="str">
            <v>Безвозмездные поступления  от негосударственных организаций в бюджеты внутригородских муниципальных образований городов федерального значения Москвы и Санкт-Петербурга</v>
          </cell>
          <cell r="C2413">
            <v>3</v>
          </cell>
        </row>
        <row r="2414">
          <cell r="A2414" t="str">
            <v>2 04 03010 03 0000 180</v>
          </cell>
          <cell r="B2414" t="str">
            <v>Предоставление негосударственными организациями грантов для получателей средств  бюджетов внутригородских муниципальных образований городов федерального значения Москвы и Санкт-Петербурга</v>
          </cell>
          <cell r="C2414">
            <v>4</v>
          </cell>
        </row>
        <row r="2415">
          <cell r="A2415" t="str">
            <v>2 04 03020 03 0000 180</v>
          </cell>
          <cell r="B2415" t="str">
            <v>Поступления от денежных пожертвований, предоставляемых негосударственными организациями получателям средств  бюджетов внутригородских муниципальных образований городов федерального значения Москвы и Санкт-Петербурга</v>
          </cell>
          <cell r="C2415">
            <v>4</v>
          </cell>
        </row>
        <row r="2416">
          <cell r="A2416" t="str">
            <v>2 04 03030 03 0000 180</v>
          </cell>
          <cell r="B2416" t="str">
            <v>Средства страховых медицинских организаций, поступившие в бюджеты внутригородских муниципальных образований городов федерального значения Москвы и Санкт-Петербурга на осуществление внедрения стандартов медицинской помощи, повышения доступности амбулаторной помощи</v>
          </cell>
          <cell r="C2416">
            <v>4</v>
          </cell>
        </row>
        <row r="2417">
          <cell r="A2417" t="str">
            <v>2 04 03099 03 0000 180</v>
          </cell>
          <cell r="B2417" t="str">
            <v>Прочие безвозмездные поступления от негосударственных организаций в бюджеты внутригородских муниципальных образований городов федерального значения Москвы и Санкт-Петербурга</v>
          </cell>
          <cell r="C2417">
            <v>4</v>
          </cell>
        </row>
        <row r="2418">
          <cell r="A2418" t="str">
            <v>2 04 04000 04 0000 180</v>
          </cell>
          <cell r="B2418" t="str">
            <v>Безвозмездные поступления  от негосударственных организаций в бюджеты городских округов</v>
          </cell>
          <cell r="C2418">
            <v>3</v>
          </cell>
        </row>
        <row r="2419">
          <cell r="A2419" t="str">
            <v>2 04 04010 04 0000 180</v>
          </cell>
          <cell r="B2419" t="str">
            <v>Предоставление негосударственными организациями грантов для получателей средств  бюджетов городских округов</v>
          </cell>
          <cell r="C2419">
            <v>4</v>
          </cell>
        </row>
        <row r="2420">
          <cell r="A2420" t="str">
            <v>2 04 04020 04 0000 180</v>
          </cell>
          <cell r="B2420" t="str">
            <v>Поступления от денежных пожертвований, предоставляемых негосударственными организациями получателям средств  бюджетов городских округов</v>
          </cell>
          <cell r="C2420">
            <v>4</v>
          </cell>
        </row>
        <row r="2421">
          <cell r="A2421" t="str">
            <v>2 04 04030 04 0000 180</v>
          </cell>
          <cell r="B2421" t="str">
            <v>Средства страховых медицинских организаций, поступившие в бюджеты городских округов на осуществление внедрения стандартов медицинской помощи, повышения доступности амбулаторной помощи</v>
          </cell>
          <cell r="C2421">
            <v>4</v>
          </cell>
        </row>
        <row r="2422">
          <cell r="A2422" t="str">
            <v>2 04 04099 04 0000 180</v>
          </cell>
          <cell r="B2422" t="str">
            <v>Прочие безвозмездные поступления от негосударственных организаций в бюджеты городских округов</v>
          </cell>
          <cell r="C2422">
            <v>4</v>
          </cell>
        </row>
        <row r="2423">
          <cell r="A2423" t="str">
            <v>2 04 05000 05 0000 180</v>
          </cell>
          <cell r="B2423" t="str">
            <v>Безвозмездные поступления  от негосударственных организаций в бюджеты муниципальных районов</v>
          </cell>
          <cell r="C2423">
            <v>3</v>
          </cell>
        </row>
        <row r="2424">
          <cell r="A2424" t="str">
            <v>2 04 05010 05 0000 180</v>
          </cell>
          <cell r="B2424" t="str">
            <v>Предоставление негосударственными организациями грантов для получателей средств  бюджетов муниципальных районов</v>
          </cell>
          <cell r="C2424">
            <v>4</v>
          </cell>
        </row>
        <row r="2425">
          <cell r="A2425" t="str">
            <v>2 04 05020 05 0000 180</v>
          </cell>
          <cell r="B2425" t="str">
            <v>Поступления от денежных пожертвований, предоставляемых негосударственными организациями получателям средств  бюджетов муниципальных районов</v>
          </cell>
          <cell r="C2425">
            <v>4</v>
          </cell>
        </row>
        <row r="2426">
          <cell r="A2426" t="str">
            <v>2 04 05030 05 0000 180</v>
          </cell>
          <cell r="B2426" t="str">
            <v>Средства страховых медицинских организаций, поступившие в бюджеты муниципальных районов на осуществление внедрения стандартов медицинской помощи, повышения доступности амбулаторной помощи</v>
          </cell>
          <cell r="C2426">
            <v>4</v>
          </cell>
        </row>
        <row r="2427">
          <cell r="A2427" t="str">
            <v>2 04 05099 05 0000 180</v>
          </cell>
          <cell r="B2427" t="str">
            <v>Прочие безвозмездные поступления от негосударственных организаций в бюджеты муниципальных районов</v>
          </cell>
          <cell r="C2427">
            <v>4</v>
          </cell>
        </row>
        <row r="2428">
          <cell r="A2428" t="str">
            <v>2 04 05000 10 0000 180</v>
          </cell>
          <cell r="B2428" t="str">
            <v>Безвозмездные поступления  от негосударственных организаций в бюджеты поселений</v>
          </cell>
          <cell r="C2428">
            <v>3</v>
          </cell>
        </row>
        <row r="2429">
          <cell r="A2429" t="str">
            <v>2 04 05010 10 0000 180</v>
          </cell>
          <cell r="B2429" t="str">
            <v>Предоставление негосударственными организациями грантов для получателей средств  бюджетов поселений</v>
          </cell>
          <cell r="C2429">
            <v>4</v>
          </cell>
        </row>
        <row r="2430">
          <cell r="A2430" t="str">
            <v>2 04 05020 10 0000 180</v>
          </cell>
          <cell r="B2430" t="str">
            <v>Поступления от денежных пожертвований, предоставляемых негосударственными организациями получателям средств  бюджетов поселений</v>
          </cell>
          <cell r="C2430">
            <v>4</v>
          </cell>
        </row>
        <row r="2431">
          <cell r="A2431" t="str">
            <v>2 04 05099 10 0000 180</v>
          </cell>
          <cell r="B2431" t="str">
            <v>Прочие безвозмездные поступления от негосударственных организаций в бюджеты поселений</v>
          </cell>
          <cell r="C2431">
            <v>4</v>
          </cell>
        </row>
        <row r="2432">
          <cell r="A2432" t="str">
            <v>2 04 06000 06 0000 180</v>
          </cell>
          <cell r="B2432" t="str">
            <v>Безвозмездные поступления  от негосударственных организаций в бюджет Пенсионного фонда Российской Федерации</v>
          </cell>
          <cell r="C2432">
            <v>3</v>
          </cell>
        </row>
        <row r="2433">
          <cell r="A2433" t="str">
            <v>2 04 06010 06 0000 180</v>
          </cell>
          <cell r="B2433" t="str">
            <v xml:space="preserve">Предоставление негосударственными организациями грантов для получателей средств бюджета Пенсионного фонда Российской Федерации </v>
          </cell>
          <cell r="C2433">
            <v>4</v>
          </cell>
        </row>
        <row r="2434">
          <cell r="A2434" t="str">
            <v>2 04 06020 06 0000 180</v>
          </cell>
          <cell r="B2434" t="str">
            <v>Поступления от денежных пожертвований, предоставляемых негосударственными организациями получателям средств  бюджета Пенсионного фонда Российской Федерации</v>
          </cell>
          <cell r="C2434">
            <v>4</v>
          </cell>
        </row>
        <row r="2435">
          <cell r="A2435" t="str">
            <v>2 04 06030 06 0000 180</v>
          </cell>
          <cell r="B2435" t="str">
            <v>Средства пенсионных накоплений, поступившие от негосударственных пенсионных фондов в бюджет Пенсионного фонда Российской Федерации для перечисления их в управляющие компании или государственную управляющую компанию</v>
          </cell>
          <cell r="C2435">
            <v>4</v>
          </cell>
        </row>
        <row r="2436">
          <cell r="A2436" t="str">
            <v>2 04 06040 06 0000 180</v>
          </cell>
          <cell r="B2436" t="str">
            <v>Средства пенсионных накоплений, полученные бюджетом Пенсионного фонда Российской Федерации от негосударственных пенсионных фондов, для зачисления их в резерв Пенсионного фонда Российской Федерации по обязательному пенсионному страхованию в связи с отсутствием правоприеемников умерших застрахованных лиц</v>
          </cell>
          <cell r="C2436">
            <v>4</v>
          </cell>
        </row>
        <row r="2437">
          <cell r="A2437" t="str">
            <v>2 04 06050 06 0000 180</v>
          </cell>
          <cell r="B2437" t="str">
            <v>Средства пенсионных накоплений, сформированных за счет средств материнского (семейного) капитала, поступившие в бюджет Пенсионного фонда Российской Федерации от негосударственных пенсионных фондов для последующего направления на улучшение жилищных условий, получение образования ребенком (детьми)</v>
          </cell>
          <cell r="C2437">
            <v>4</v>
          </cell>
        </row>
        <row r="2438">
          <cell r="A2438" t="str">
            <v>2 04 06060 06 0000 180</v>
          </cell>
          <cell r="B2438" t="str">
            <v>Средства пенсионных накоплений, перечисленных негосударственными пенсионными фондами в бюджет Пенсионного фонда Российской Федерации в связи с проведением в отношении негосударственных пенсионных фондов процедур, влекущих обязанность передачи средств пенсионных накоплений бюджету Пенсионного фонда Российской Федерации</v>
          </cell>
          <cell r="C2438">
            <v>4</v>
          </cell>
        </row>
        <row r="2439">
          <cell r="A2439" t="str">
            <v>2 04 06099 06 0000 180</v>
          </cell>
          <cell r="B2439" t="str">
            <v>Прочие безвозмездные поступления от негосударственных организаций в бюджет Пенсионного фонда Российской Федерации</v>
          </cell>
          <cell r="C2439">
            <v>4</v>
          </cell>
        </row>
        <row r="2440">
          <cell r="A2440" t="str">
            <v>2 04 07000 07 0000 180</v>
          </cell>
          <cell r="B2440" t="str">
            <v>Безвозмездные поступления  от негосударственных организаций в бюджет Фонда социального страхования Российской Федерации</v>
          </cell>
          <cell r="C2440">
            <v>3</v>
          </cell>
        </row>
        <row r="2441">
          <cell r="A2441" t="str">
            <v>2 04 07010 07 0000 180</v>
          </cell>
          <cell r="B2441" t="str">
            <v>Предоставление негосударственными организациями грантов для получателей средств бюджета Фонда социального страхования Российской Федерации</v>
          </cell>
          <cell r="C2441">
            <v>4</v>
          </cell>
        </row>
        <row r="2442">
          <cell r="A2442" t="str">
            <v>2 04 07020 07 0000 180</v>
          </cell>
          <cell r="B2442" t="str">
            <v>Поступления от денежных пожертвований, предоставляемых негосударственными организациями получателям средств  бюджета Фонда социального страхования Российской Федерации</v>
          </cell>
          <cell r="C2442">
            <v>4</v>
          </cell>
        </row>
        <row r="2443">
          <cell r="A2443" t="str">
            <v>2 04 07099 07 0000 180</v>
          </cell>
          <cell r="B2443" t="str">
            <v>Прочие безвозмездные поступления от негосударственных организаций в бюджет Фонда социального страхования Российской Федерации</v>
          </cell>
          <cell r="C2443">
            <v>4</v>
          </cell>
        </row>
        <row r="2444">
          <cell r="A2444" t="str">
            <v>2 04 08000 08 0000 180</v>
          </cell>
          <cell r="B2444" t="str">
            <v>Безвозмездные поступления  от негосударственных организаций в бюджет Федерального фонда обязательного медицинского  страхования</v>
          </cell>
          <cell r="C2444">
            <v>3</v>
          </cell>
        </row>
        <row r="2445">
          <cell r="A2445" t="str">
            <v>2 04 08010 08 0000 180</v>
          </cell>
          <cell r="B2445" t="str">
            <v>Предоставление негосударственными организациями грантов для получателей средств бюджета Федерального фонда обязательного медицинского  страхования</v>
          </cell>
          <cell r="C2445">
            <v>4</v>
          </cell>
        </row>
        <row r="2446">
          <cell r="A2446" t="str">
            <v>2 04 08020 08 0000 180</v>
          </cell>
          <cell r="B2446" t="str">
            <v xml:space="preserve">Поступления от денежных пожертвований, предоставляемых негосударственными организациями получателям средств  бюджета Федерального фонда обязательного медицинского  страхования </v>
          </cell>
          <cell r="C2446">
            <v>4</v>
          </cell>
        </row>
        <row r="2447">
          <cell r="A2447" t="str">
            <v>2 04 08099 08 0000 180</v>
          </cell>
          <cell r="B2447" t="str">
            <v>Прочие безвозмездные поступления от негосударственных организаций в бюджет Федерального фонда обязательного медицинского  страхования</v>
          </cell>
          <cell r="C2447">
            <v>4</v>
          </cell>
        </row>
        <row r="2448">
          <cell r="A2448" t="str">
            <v>2 04 09000 09 0000 180</v>
          </cell>
          <cell r="B2448" t="str">
            <v>Безвозмездные поступления  от негосударственных организаций в бюджеты территориальных фондов обязательного медицинского  страхования</v>
          </cell>
          <cell r="C2448">
            <v>3</v>
          </cell>
        </row>
        <row r="2449">
          <cell r="A2449" t="str">
            <v>2 04 09010 09 0000 180</v>
          </cell>
          <cell r="B2449" t="str">
            <v>Предоставление негосударственными организациями грантов для получателей средств бюджетов территориальных фондов обязательного медицинского  страхования</v>
          </cell>
          <cell r="C2449">
            <v>4</v>
          </cell>
        </row>
        <row r="2450">
          <cell r="A2450" t="str">
            <v>2 04 09020 09 0000 180</v>
          </cell>
          <cell r="B2450" t="str">
            <v xml:space="preserve">Поступления от денежных пожертвований, предоставляемых негосударственными организациями получателям средств бюджетов территориальных фондов обязательного медицинского  страхования </v>
          </cell>
          <cell r="C2450">
            <v>4</v>
          </cell>
        </row>
        <row r="2451">
          <cell r="A2451" t="str">
            <v>2 04 09099 09 0000 180</v>
          </cell>
          <cell r="B2451" t="str">
            <v xml:space="preserve">Прочие безвозмездные поступления от негосударственных организаций в бюджеты территориальных фондов обязательного медицинского  страхования </v>
          </cell>
          <cell r="C2451">
            <v>4</v>
          </cell>
        </row>
        <row r="2452">
          <cell r="A2452" t="str">
            <v>2 05 00000 01 0000 152</v>
          </cell>
          <cell r="B2452" t="str">
            <v>БЕЗВОЗМЕЗДНЫЕ ПОСТУПЛЕНИЯ ОТ НАДНАЦИОНАЛЬНЫХ ОРГАНИЗАЦИЙ</v>
          </cell>
          <cell r="C2452">
            <v>2</v>
          </cell>
        </row>
        <row r="2453">
          <cell r="A2453" t="str">
            <v xml:space="preserve">2 07 00000 00 0000 000 </v>
          </cell>
          <cell r="B2453" t="str">
            <v>ПРОЧИЕ БЕЗВОЗМЕЗДНЫЕ ПОСТУПЛЕНИЯ</v>
          </cell>
          <cell r="C2453">
            <v>2</v>
          </cell>
        </row>
        <row r="2454">
          <cell r="A2454" t="str">
            <v>2 07 01000 01 0000 180</v>
          </cell>
          <cell r="B2454" t="str">
            <v>Прочие безвозмездные поступления в федеральный бюджет</v>
          </cell>
          <cell r="C2454">
            <v>3</v>
          </cell>
        </row>
        <row r="2455">
          <cell r="A2455" t="str">
            <v>2 07 01010 01 0000 180</v>
          </cell>
          <cell r="B2455" t="str">
            <v>Проценты, уплачиваемые в случае нарушения сроков перечисления сумм по соглашениям о Ттаможенном союзе</v>
          </cell>
          <cell r="C2455">
            <v>4</v>
          </cell>
        </row>
        <row r="2456">
          <cell r="A2456" t="str">
            <v>2 07 01011 01 0000 180</v>
          </cell>
          <cell r="B2456" t="str">
            <v>Проценты, уплачиваемые в случае нарушения сроков перечисления сумм ввозных таможенных пошлин</v>
          </cell>
          <cell r="C2456">
            <v>5</v>
          </cell>
        </row>
        <row r="2457">
          <cell r="A2457" t="str">
            <v>2 07 01012 01 0000 180</v>
          </cell>
          <cell r="B2457" t="str">
            <v>Проценты, уплачиваемые в случае нарушения сроков перечисления сумм вывозных таможенных пошлин</v>
          </cell>
          <cell r="C2457">
            <v>5</v>
          </cell>
        </row>
        <row r="2458">
          <cell r="A2458" t="str">
            <v>2 07 01020 01 0000 180</v>
          </cell>
          <cell r="B2458" t="str">
            <v>Прочие безвозмездные поступления в федеральный бюджет</v>
          </cell>
          <cell r="C2458">
            <v>4</v>
          </cell>
        </row>
        <row r="2459">
          <cell r="A2459" t="str">
            <v xml:space="preserve">2 07 01030 01 0000 180 </v>
          </cell>
          <cell r="B2459" t="str">
            <v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федерального значения  </v>
          </cell>
          <cell r="C2459">
            <v>4</v>
          </cell>
        </row>
        <row r="2460">
          <cell r="A2460" t="str">
            <v>2 07 01040 01 0000 180</v>
          </cell>
          <cell r="B2460" t="str">
            <v>Поступления от денежных пожертвований, предоставляемых физическими лицами получателям средств федерального бюджета</v>
          </cell>
          <cell r="C2460">
            <v>4</v>
          </cell>
        </row>
        <row r="2461">
          <cell r="A2461" t="str">
            <v>2 07 02000 02 0000 180</v>
          </cell>
          <cell r="B2461" t="str">
            <v>Прочие безвозмездные поступления в бюджеты субъектов Российской Федерации</v>
          </cell>
          <cell r="C2461">
            <v>3</v>
          </cell>
        </row>
        <row r="2462">
          <cell r="A2462" t="str">
            <v>2 07 02010 02 0000 180</v>
          </cell>
          <cell r="B2462" t="str">
            <v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  </v>
          </cell>
          <cell r="C2462">
            <v>4</v>
          </cell>
        </row>
        <row r="2463">
          <cell r="A2463" t="str">
            <v>2 07 02020 02 0000 180</v>
          </cell>
          <cell r="B2463" t="str">
            <v>Поступления от денежных пожертвований, предоставляемых физическими лицами получателям средств бюджетов субъектов Российской Федерации</v>
          </cell>
          <cell r="C2463">
            <v>4</v>
          </cell>
        </row>
        <row r="2464">
          <cell r="A2464" t="str">
            <v xml:space="preserve">2 07 02030 02 0000 180 </v>
          </cell>
          <cell r="B2464" t="str">
            <v>Прочие безвозмездные поступления в бюджеты субъектов Российской Федерации</v>
          </cell>
          <cell r="C2464">
            <v>4</v>
          </cell>
        </row>
        <row r="2465">
          <cell r="A2465" t="str">
            <v>2 07 03000 03 0000 180</v>
          </cell>
          <cell r="B2465" t="str">
            <v>Прочие безвозмездные поступления в бюджеты внутригородских муниципальных образований городов федерального значения Москвы и Санкт-Петербурга</v>
          </cell>
          <cell r="C2465">
            <v>3</v>
          </cell>
        </row>
        <row r="2466">
          <cell r="A2466" t="str">
            <v>2 07 03010 03 0000 180</v>
          </cell>
          <cell r="B2466" t="str">
            <v>Поступления от денежных пожертвований, предоставляемых физическими лицами получателям средств бюджетов внутригородских муниципальных образований городов федерального значения Москвы и Санкт-Петербурга</v>
          </cell>
          <cell r="C2466">
            <v>4</v>
          </cell>
        </row>
        <row r="2467">
          <cell r="A2467" t="str">
            <v>2 07 03020 03 0000 180</v>
          </cell>
          <cell r="B2467" t="str">
            <v>Прочие безвозмездные поступления в бюджеты внутригородских муниципальных образований городов федерального значения Москвы и Санкт-Петербурга</v>
          </cell>
          <cell r="C2467">
            <v>4</v>
          </cell>
        </row>
        <row r="2468">
          <cell r="A2468" t="str">
            <v>2 07 04000 04 0000 180</v>
          </cell>
          <cell r="B2468" t="str">
            <v>Прочие безвозмездные поступления в бюджеты городских округов</v>
          </cell>
          <cell r="C2468">
            <v>3</v>
          </cell>
        </row>
        <row r="2469">
          <cell r="A2469" t="str">
            <v>2 07 04010 04 0000 180</v>
          </cell>
          <cell r="B2469" t="str">
            <v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  </v>
          </cell>
          <cell r="C2469">
            <v>4</v>
          </cell>
        </row>
        <row r="2470">
          <cell r="A2470" t="str">
            <v>2 07 04020 04 0000 180</v>
          </cell>
          <cell r="B2470" t="str">
            <v>Поступления от денежных пожертвований, предоставляемых физическими лицами получателям средств бюджетов городских округов</v>
          </cell>
          <cell r="C2470">
            <v>4</v>
          </cell>
        </row>
        <row r="2471">
          <cell r="A2471" t="str">
            <v xml:space="preserve">2 07 04030 04 0000 180 </v>
          </cell>
          <cell r="B2471" t="str">
            <v>Прочие безвозмездные поступления в бюджеты закрытых административно-территориальных образований от организаций и (или)объектов на социально-экономическое развитие соответствующей территории</v>
          </cell>
          <cell r="C2471">
            <v>4</v>
          </cell>
        </row>
        <row r="2472">
          <cell r="A2472" t="str">
            <v>2 07 04040 04 0000 180</v>
          </cell>
          <cell r="B2472" t="str">
            <v>Прочие безвозмездные поступления в бюджеты закрытых административно-территориальных образований от организаций и (или)объектов для дополнительного финансирования программ в области экологии и здравоохранения</v>
          </cell>
          <cell r="C2472">
            <v>4</v>
          </cell>
        </row>
        <row r="2473">
          <cell r="A2473" t="str">
            <v>2 07 04050 04 0000 180</v>
          </cell>
          <cell r="B2473" t="str">
            <v>Прочие безвозмездные поступления в бюджеты городских округов</v>
          </cell>
          <cell r="C2473">
            <v>4</v>
          </cell>
        </row>
        <row r="2474">
          <cell r="A2474" t="str">
            <v>2 07 05000 05 0000 180</v>
          </cell>
          <cell r="B2474" t="str">
            <v>Прочие безвозмездные поступления в бюджеты муниципальных районов</v>
          </cell>
          <cell r="C2474">
            <v>3</v>
          </cell>
        </row>
        <row r="2475">
          <cell r="A2475" t="str">
            <v xml:space="preserve">2 07 05010 05 0000 180 </v>
          </cell>
          <cell r="B2475" t="str">
            <v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  </v>
          </cell>
          <cell r="C2475">
            <v>4</v>
          </cell>
        </row>
        <row r="2476">
          <cell r="A2476" t="str">
            <v>2 07 05020 05 0000 180</v>
          </cell>
          <cell r="B2476" t="str">
            <v>Поступления от денежных пожертвований, предоставляемых физическими лицами получателям средств бюджетов муниципальных районов</v>
          </cell>
          <cell r="C2476">
            <v>4</v>
          </cell>
        </row>
        <row r="2477">
          <cell r="A2477" t="str">
            <v>2 07 05030 05 0000 180</v>
          </cell>
          <cell r="B2477" t="str">
            <v>Прочие безвозмездные поступления в бюджеты муниципальных районов</v>
          </cell>
          <cell r="C2477">
            <v>4</v>
          </cell>
        </row>
        <row r="2478">
          <cell r="A2478" t="str">
            <v>2 07 05000 10 0000 180</v>
          </cell>
          <cell r="B2478" t="str">
            <v>Прочие безвозмездные поступления в бюджеты поселений</v>
          </cell>
          <cell r="C2478">
            <v>3</v>
          </cell>
        </row>
        <row r="2479">
          <cell r="A2479" t="str">
            <v>2 07 05010 10 0000 180</v>
          </cell>
          <cell r="B2479" t="str">
            <v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поселений  </v>
          </cell>
          <cell r="C2479">
            <v>4</v>
          </cell>
        </row>
        <row r="2480">
          <cell r="A2480" t="str">
            <v>2 07 05020 10 0000 180</v>
          </cell>
          <cell r="B2480" t="str">
            <v>Поступления от денежных пожертвований, предоставляемых физическими лицами получателям средств бюджетов поселений</v>
          </cell>
          <cell r="C2480">
            <v>4</v>
          </cell>
        </row>
        <row r="2481">
          <cell r="A2481" t="str">
            <v>2 07 05030 10 0000 180</v>
          </cell>
          <cell r="B2481" t="str">
            <v>Прочие безвозмездные поступления в бюджеты поселений</v>
          </cell>
          <cell r="C2481">
            <v>4</v>
          </cell>
        </row>
        <row r="2482">
          <cell r="A2482" t="str">
            <v xml:space="preserve">2 08 00000 00 0000 000 </v>
          </cell>
          <cell r="B2482" t="str">
            <v>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v>
          </cell>
          <cell r="C2482">
            <v>2</v>
          </cell>
        </row>
        <row r="2483">
          <cell r="A2483" t="str">
            <v>2 08 01000 01 0000 180</v>
          </cell>
          <cell r="B2483" t="str">
            <v>Перечисления из федерального бюджета (в федеральный бюджет)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v>
          </cell>
          <cell r="C2483">
            <v>3</v>
          </cell>
        </row>
        <row r="2484">
          <cell r="A2484" t="str">
            <v>2 08 02000 02 0000 180</v>
          </cell>
          <cell r="B2484" t="str">
            <v>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v>
          </cell>
          <cell r="C2484">
            <v>3</v>
          </cell>
        </row>
        <row r="2485">
          <cell r="A2485" t="str">
            <v>2 08 03000 03 0000 180</v>
          </cell>
          <cell r="B2485" t="str">
            <v>Перечисления из бюджетов внутригородских муниципальных образований городов федерального значения Москвы и Санкт-Петербурга (в бюджеты внутригородских муниципальных образований городов федерального значения Москвы и Санкт-Петербурга)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v>
          </cell>
          <cell r="C2485">
            <v>3</v>
          </cell>
        </row>
        <row r="2486">
          <cell r="A2486" t="str">
            <v>2 08 04000 04 0000 180</v>
          </cell>
          <cell r="B2486" t="str">
            <v>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v>
          </cell>
          <cell r="C2486">
            <v>3</v>
          </cell>
        </row>
        <row r="2487">
          <cell r="A2487" t="str">
            <v>2 08 05000 05 0000 180</v>
          </cell>
          <cell r="B2487" t="str">
            <v>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v>
          </cell>
          <cell r="C2487">
            <v>3</v>
          </cell>
        </row>
        <row r="2488">
          <cell r="A2488" t="str">
            <v>2 08 05000 10 0000 180</v>
          </cell>
          <cell r="B2488" t="str">
            <v>Перечисления из бюджетов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v>
          </cell>
          <cell r="C2488">
            <v>3</v>
          </cell>
        </row>
        <row r="2489">
          <cell r="A2489" t="str">
            <v>2 18 00000 00 0000 000</v>
          </cell>
          <cell r="B2489" t="str">
            <v>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v>
          </cell>
          <cell r="C2489">
            <v>2</v>
          </cell>
        </row>
        <row r="2490">
          <cell r="A2490" t="str">
            <v>2 18 00000 00 0000 151</v>
          </cell>
          <cell r="B2490" t="str">
            <v>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v>
          </cell>
          <cell r="C2490">
            <v>3</v>
          </cell>
        </row>
        <row r="2491">
          <cell r="A2491" t="str">
            <v>2 18 01000 01 0000 151</v>
          </cell>
          <cell r="B2491" t="str">
            <v>Доходы федерального бюджета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v>
          </cell>
          <cell r="C2491">
            <v>4</v>
          </cell>
        </row>
        <row r="2492">
          <cell r="A2492" t="str">
            <v>2 18 01010 01 0000 151</v>
          </cell>
          <cell r="B2492" t="str">
            <v>Доходы федерального бюджета от возврата остатков субсидий, субвенций и иных межбюджетных трансфертов, имеющих целевое назначение, прошлых лет из бюджетов субъектов Российской Федерации</v>
          </cell>
          <cell r="C2492">
            <v>5</v>
          </cell>
        </row>
        <row r="2493">
          <cell r="A2493" t="str">
            <v>2 18 01020 01 0000 151</v>
          </cell>
          <cell r="B2493" t="str">
            <v>Доходы федерального бюджета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v>
          </cell>
          <cell r="C2493">
            <v>5</v>
          </cell>
        </row>
        <row r="2494">
          <cell r="A2494" t="str">
            <v>2 18 02000 02 0000 151</v>
          </cell>
          <cell r="B2494" t="str">
            <v>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v>
          </cell>
          <cell r="C2494">
            <v>4</v>
          </cell>
        </row>
        <row r="2495">
          <cell r="A2495" t="str">
            <v>2 18 02010 02 0000 151</v>
          </cell>
          <cell r="B2495" t="str">
            <v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федерального бюджета </v>
          </cell>
          <cell r="C2495">
            <v>5</v>
          </cell>
        </row>
        <row r="2496">
          <cell r="A2496" t="str">
            <v>2 18 02020 02 0000 151</v>
          </cell>
          <cell r="B2496" t="str">
            <v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 Москвы и Санкт-Петербурга </v>
          </cell>
          <cell r="C2496">
            <v>5</v>
          </cell>
        </row>
        <row r="2497">
          <cell r="A2497" t="str">
            <v>2 18 02030 02 0000 151</v>
          </cell>
          <cell r="B2497" t="str">
            <v>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v>
          </cell>
          <cell r="C2497">
            <v>5</v>
          </cell>
        </row>
        <row r="2498">
          <cell r="A2498" t="str">
            <v>2 18 02040 02 0000 151</v>
          </cell>
          <cell r="B2498" t="str">
            <v>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v>
          </cell>
          <cell r="C2498">
            <v>5</v>
          </cell>
        </row>
        <row r="2499">
          <cell r="A2499" t="str">
            <v>2 18 02050 02 0000 151</v>
          </cell>
          <cell r="B2499" t="str">
            <v>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v>
          </cell>
          <cell r="C2499">
            <v>5</v>
          </cell>
        </row>
        <row r="2500">
          <cell r="A2500" t="str">
            <v xml:space="preserve">2 18 02060 02 0000 151 </v>
          </cell>
          <cell r="B2500" t="str">
            <v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v>
          </cell>
          <cell r="C2500">
            <v>5</v>
          </cell>
        </row>
        <row r="2501">
          <cell r="A2501" t="str">
            <v xml:space="preserve">2 18 02070 02 0000 151 </v>
          </cell>
          <cell r="B2501" t="str">
            <v>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субъектов Российской Федерации</v>
          </cell>
          <cell r="C2501">
            <v>5</v>
          </cell>
        </row>
        <row r="2502">
          <cell r="A2502" t="str">
            <v xml:space="preserve">2 18 03000 03 0000 151 </v>
          </cell>
          <cell r="B2502" t="str">
            <v>Доходы бюджетов внутригородских муниципальных образований городов федерального значения Москвы и Санкт-Петербурга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v>
          </cell>
          <cell r="C2502">
            <v>4</v>
          </cell>
        </row>
        <row r="2503">
          <cell r="A2503" t="str">
            <v xml:space="preserve">2 18 03010 03 0000 151 </v>
          </cell>
          <cell r="B2503" t="str">
            <v xml:space="preserve">Доходы бюджетов внутригородских муниципальных образований городов федерального значения Москвы и Санкт-Петербурга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v>
          </cell>
          <cell r="C2503">
            <v>5</v>
          </cell>
        </row>
        <row r="2504">
          <cell r="A2504" t="str">
            <v xml:space="preserve">2 18 04000 04 0000 151 </v>
          </cell>
          <cell r="B2504" t="str">
            <v>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v>
          </cell>
          <cell r="C2504">
            <v>4</v>
          </cell>
        </row>
        <row r="2505">
          <cell r="A2505" t="str">
            <v xml:space="preserve">2 18 04010 04 0000 151 </v>
          </cell>
          <cell r="B2505" t="str">
            <v xml:space="preserve">Доходы бюджетов городских округов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v>
          </cell>
          <cell r="C2505">
            <v>5</v>
          </cell>
        </row>
        <row r="2506">
          <cell r="A2506" t="str">
            <v xml:space="preserve">2 18 05000 05 0000 151 </v>
          </cell>
          <cell r="B2506" t="str">
            <v>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v>
          </cell>
          <cell r="C2506">
            <v>4</v>
          </cell>
        </row>
        <row r="2507">
          <cell r="A2507" t="str">
            <v xml:space="preserve">2 18 05010 05 0000 151 </v>
          </cell>
          <cell r="B2507" t="str">
            <v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v>
          </cell>
          <cell r="C2507">
            <v>5</v>
          </cell>
        </row>
        <row r="2508">
          <cell r="A2508" t="str">
            <v>2 18 05020 05 0000 151</v>
          </cell>
          <cell r="B2508" t="str">
            <v>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v>
          </cell>
          <cell r="C2508">
            <v>5</v>
          </cell>
        </row>
        <row r="2509">
          <cell r="A2509" t="str">
            <v>2 18 05000 10 0000 151</v>
          </cell>
          <cell r="B2509" t="str">
            <v>Доходы бюджетов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v>
          </cell>
          <cell r="C2509">
            <v>4</v>
          </cell>
        </row>
        <row r="2510">
          <cell r="A2510" t="str">
            <v xml:space="preserve">2 18 05010 10 0000 151 </v>
          </cell>
          <cell r="B2510" t="str">
            <v xml:space="preserve">Доходы бюджетов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v>
          </cell>
          <cell r="C2510">
            <v>5</v>
          </cell>
        </row>
        <row r="2511">
          <cell r="A2511" t="str">
            <v>2 18 05020 10 0000 151</v>
          </cell>
          <cell r="B2511" t="str">
            <v>Доходы бюджетов поселений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v>
          </cell>
          <cell r="C2511">
            <v>5</v>
          </cell>
        </row>
        <row r="2512">
          <cell r="A2512" t="str">
            <v>2 18 06000 00 0000 151</v>
          </cell>
          <cell r="B2512" t="str">
            <v>Доходы бюджетов государственных внебюджетных фондов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v>
          </cell>
          <cell r="C2512">
            <v>4</v>
          </cell>
        </row>
        <row r="2513">
          <cell r="A2513" t="str">
            <v>2 18 06010 06 0000 151</v>
          </cell>
          <cell r="B2513" t="str">
            <v>Доходы бюджета Пенсионного фонда Российской Федерации от возврата остатков субсидий, субвенций и иных межбюджетных трансфертов, имеющих целевое назначение, прошлых лет</v>
          </cell>
          <cell r="C2513">
            <v>5</v>
          </cell>
        </row>
        <row r="2514">
          <cell r="A2514" t="str">
            <v>2 18 06020 07 0000 151</v>
          </cell>
          <cell r="B2514" t="str">
            <v>Доходы бюджета Фонда социального страхования Российской Федерации от возврата остатков субсидий, субвенций и иных межбюджетных трансфертов, имеющих целевое назначение, прошлых лет</v>
          </cell>
          <cell r="C2514">
            <v>5</v>
          </cell>
        </row>
        <row r="2515">
          <cell r="A2515" t="str">
            <v>2 18 06030 08 0000 151</v>
          </cell>
          <cell r="B2515" t="str">
            <v>Доходы бюджета Федерального фонда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v>
          </cell>
          <cell r="C2515">
            <v>5</v>
          </cell>
        </row>
        <row r="2516">
          <cell r="A2516" t="str">
            <v>2 18 06040 09 0000 151</v>
          </cell>
          <cell r="B2516" t="str">
            <v>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v>
          </cell>
          <cell r="C2516">
            <v>5</v>
          </cell>
        </row>
        <row r="2517">
          <cell r="A2517" t="str">
            <v>2 18 00000 00 0000 180</v>
          </cell>
          <cell r="B2517" t="str">
            <v>Доходы бюджетов бюджетной системы Российской Федерации от возврата организациями остатков субсидий прошлых лет</v>
          </cell>
          <cell r="C2517">
            <v>3</v>
          </cell>
        </row>
        <row r="2518">
          <cell r="A2518" t="str">
            <v>2 18 01000 01 0000 180</v>
          </cell>
          <cell r="B2518" t="str">
            <v>Доходы федерального бюджета от возврата организациями остатков субсидий прошлых лет</v>
          </cell>
          <cell r="C2518">
            <v>4</v>
          </cell>
        </row>
        <row r="2519">
          <cell r="A2519" t="str">
            <v>2 18 01010 01 0000 180</v>
          </cell>
          <cell r="B2519" t="str">
            <v>Доходы федерального бюджета от возврата бюджетными учреждениями остатков субсидий прошлых лет</v>
          </cell>
          <cell r="C2519">
            <v>5</v>
          </cell>
        </row>
        <row r="2520">
          <cell r="A2520" t="str">
            <v>2 18 01020 01 0000 180</v>
          </cell>
          <cell r="B2520" t="str">
            <v>Доходы федерального бюджета от возврата автономными учреждениями остатков субсидий прошлых лет</v>
          </cell>
          <cell r="C2520">
            <v>5</v>
          </cell>
        </row>
        <row r="2521">
          <cell r="A2521" t="str">
            <v>2 18 01030 01 0000 180</v>
          </cell>
          <cell r="B2521" t="str">
            <v>Доходы федерального бюджета от возврата иными организациями остатков субсидий прошлых лет</v>
          </cell>
          <cell r="C2521">
            <v>5</v>
          </cell>
        </row>
        <row r="2522">
          <cell r="A2522" t="str">
            <v>2 18 02000 02 0000 180</v>
          </cell>
          <cell r="B2522" t="str">
            <v>Доходы бюджетов субъектов Российской Федерации от возврата  организациями остатков субсидий прошлых лет</v>
          </cell>
          <cell r="C2522">
            <v>4</v>
          </cell>
        </row>
        <row r="2523">
          <cell r="A2523" t="str">
            <v>2 18 02010 02 0000 180</v>
          </cell>
          <cell r="B2523" t="str">
            <v>Доходы бюджетов субъектов Российской Федерации от возврата бюджетными учреждениями остатков субсидий прошлых лет</v>
          </cell>
          <cell r="C2523">
            <v>5</v>
          </cell>
        </row>
        <row r="2524">
          <cell r="A2524" t="str">
            <v>2 18 02020 02 0000 180</v>
          </cell>
          <cell r="B2524" t="str">
            <v>Доходы бюджетов субъектов Российской Федерации от возврата автономными учреждениями остатков субсидий прошлых лет</v>
          </cell>
          <cell r="C2524">
            <v>5</v>
          </cell>
        </row>
        <row r="2525">
          <cell r="A2525" t="str">
            <v>2 18 02030 02 0000 180</v>
          </cell>
          <cell r="B2525" t="str">
            <v>Доходы бюджетов субъектов Российской Федерации от возврата иными организациями остатков субсидий прошлых лет</v>
          </cell>
          <cell r="C2525">
            <v>5</v>
          </cell>
        </row>
        <row r="2526">
          <cell r="A2526" t="str">
            <v>2 18 03000 03 0000 180</v>
          </cell>
          <cell r="B2526" t="str">
            <v>Доходы бюджетов внутригородских муниципальных образований городов федерального значения Москвы и Санкт-Петербурга от возврата  организациями остатков субсидий прошлых лет</v>
          </cell>
          <cell r="C2526">
            <v>4</v>
          </cell>
        </row>
        <row r="2527">
          <cell r="A2527" t="str">
            <v>2 18 03010 03 0000 180</v>
          </cell>
          <cell r="B2527" t="str">
            <v>Доходы бюджетов внутригородских муниципальных образований городов федерального значения Москвы и Санкт-Петербурга от возврата бюджетными учреждениями остатков субсидий прошлых лет</v>
          </cell>
          <cell r="C2527">
            <v>5</v>
          </cell>
        </row>
        <row r="2528">
          <cell r="A2528" t="str">
            <v>2 18 03020 03 0000 180</v>
          </cell>
          <cell r="B2528" t="str">
            <v>Доходы бюджетов внутригородских муниципальных образований городов федерального значения Москвы и Санкт-Петербурга от возврата автономными учреждениями остатков субсидий прошлых лет</v>
          </cell>
          <cell r="C2528">
            <v>5</v>
          </cell>
        </row>
        <row r="2529">
          <cell r="A2529" t="str">
            <v>2 18 03030 03 0000 180</v>
          </cell>
          <cell r="B2529" t="str">
            <v>Доходы бюджетов внутригородских муниципальных образований городов федерального значения Москвы и Санкт-Петербурга от возврата иными организациями остатков субсидий прошлых лет</v>
          </cell>
          <cell r="C2529">
            <v>5</v>
          </cell>
        </row>
        <row r="2530">
          <cell r="A2530" t="str">
            <v>2 18 04000 04 0000 180</v>
          </cell>
          <cell r="B2530" t="str">
            <v>Доходы бюджетов городских округов от возврата  организациями остатков субсидий прошлых лет</v>
          </cell>
          <cell r="C2530">
            <v>4</v>
          </cell>
        </row>
        <row r="2531">
          <cell r="A2531" t="str">
            <v>2 18 04010 04 0000 180</v>
          </cell>
          <cell r="B2531" t="str">
            <v>Доходы бюджетов городских округов от возврата бюджетными учреждениями остатков субсидий прошлых лет</v>
          </cell>
          <cell r="C2531">
            <v>5</v>
          </cell>
        </row>
        <row r="2532">
          <cell r="A2532" t="str">
            <v>2 18 04020 04 0000 180</v>
          </cell>
          <cell r="B2532" t="str">
            <v>Доходы бюджетов городских округов от возврата автономными учреждениями остатков субсидий прошлых лет</v>
          </cell>
          <cell r="C2532">
            <v>5</v>
          </cell>
        </row>
        <row r="2533">
          <cell r="A2533" t="str">
            <v>2 18 04030 04 0000 180</v>
          </cell>
          <cell r="B2533" t="str">
            <v>Доходы бюджетов городских округов от возврата иными организациями остатков субсидий прошлых лет</v>
          </cell>
          <cell r="C2533">
            <v>5</v>
          </cell>
        </row>
        <row r="2534">
          <cell r="A2534" t="str">
            <v>2 18 05000 05 0000 180</v>
          </cell>
          <cell r="B2534" t="str">
            <v>Доходы бюджетов муниципальных районов от возврата  организациями остатков субсидий прошлых лет</v>
          </cell>
          <cell r="C2534">
            <v>4</v>
          </cell>
        </row>
        <row r="2535">
          <cell r="A2535" t="str">
            <v>2 18 05010 05 0000 180</v>
          </cell>
          <cell r="B2535" t="str">
            <v>Доходы бюджетов муниципальных районов от возврата бюджетными учреждениями остатков субсидий прошлых лет</v>
          </cell>
          <cell r="C2535">
            <v>5</v>
          </cell>
        </row>
        <row r="2536">
          <cell r="A2536" t="str">
            <v>2 18 05020 05 0000 180</v>
          </cell>
          <cell r="B2536" t="str">
            <v>Доходы бюджетов муниципальных районов от возврата автономными учреждениями остатков субсидий прошлых лет</v>
          </cell>
          <cell r="C2536">
            <v>5</v>
          </cell>
        </row>
        <row r="2537">
          <cell r="A2537" t="str">
            <v>2 18 05030 05 0000 180</v>
          </cell>
          <cell r="B2537" t="str">
            <v>Доходы бюджетов муниципальных районов от возврата иными организациями остатков субсидий прошлых лет</v>
          </cell>
          <cell r="C2537">
            <v>5</v>
          </cell>
        </row>
        <row r="2538">
          <cell r="A2538" t="str">
            <v>2 18 05000 10 0000 180</v>
          </cell>
          <cell r="B2538" t="str">
            <v>Доходы бюджетов поселений от возврата  организациями остатков субсидий прошлых лет</v>
          </cell>
          <cell r="C2538">
            <v>4</v>
          </cell>
        </row>
        <row r="2539">
          <cell r="A2539" t="str">
            <v>2 18 05010 10 0000 180</v>
          </cell>
          <cell r="B2539" t="str">
            <v>Доходы бюджетов поселений от возврата бюджетными учреждениями остатков субсидий прошлых лет</v>
          </cell>
          <cell r="C2539">
            <v>5</v>
          </cell>
        </row>
        <row r="2540">
          <cell r="A2540" t="str">
            <v>2 18 05020 10 0000 180</v>
          </cell>
          <cell r="B2540" t="str">
            <v>Доходы бюджетов поселений от возврата автономными учреждениями остатков субсидий прошлых лет</v>
          </cell>
          <cell r="C2540">
            <v>5</v>
          </cell>
        </row>
        <row r="2541">
          <cell r="A2541" t="str">
            <v>2 18 05030 10 0000 180</v>
          </cell>
          <cell r="B2541" t="str">
            <v>Доходы бюджетов поселений от возврата иными организациями остатков субсидий прошлых лет</v>
          </cell>
          <cell r="C2541">
            <v>5</v>
          </cell>
        </row>
        <row r="2542">
          <cell r="A2542" t="str">
            <v>2 19 00000 00 0000 000</v>
          </cell>
          <cell r="B2542" t="str">
            <v>ВОЗВРАТ ОСТАТКОВ СУБСИДИЙ, СУБВЕНЦИЙ И ИНЫХ МЕЖБЮДЖЕТНЫХ ТРАНСФЕРТОВ, ИМЕЮЩИХ ЦЕЛЕВОЕ НАЗНАЧЕНИЕ, ПРОШЛЫХ ЛЕТ</v>
          </cell>
          <cell r="C2542">
            <v>2</v>
          </cell>
        </row>
        <row r="2543">
          <cell r="A2543" t="str">
            <v>2 19 01000 01 0000 151</v>
          </cell>
          <cell r="B2543" t="str">
            <v>Возврат остатков субсидий, субвенций и иных межбюджетных трансфертов, имеющих целевое назначение, прошлых лет из федерального бюджета</v>
          </cell>
          <cell r="C2543">
            <v>3</v>
          </cell>
        </row>
        <row r="2544">
          <cell r="A2544" t="str">
            <v>2 19 02000 02 0000 151</v>
          </cell>
          <cell r="B2544" t="str">
            <v>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v>
          </cell>
          <cell r="C2544">
            <v>3</v>
          </cell>
        </row>
        <row r="2545">
          <cell r="A2545" t="str">
            <v>2 19 03000 03 0000 151</v>
          </cell>
          <cell r="B2545" t="str">
            <v>Возврат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 Москвы и Санкт-Петербурга</v>
          </cell>
          <cell r="C2545">
            <v>3</v>
          </cell>
        </row>
        <row r="2546">
          <cell r="A2546" t="str">
            <v>2 19 04000 04 0000 151</v>
          </cell>
          <cell r="B2546" t="str">
            <v>Возврат остатков субсидий, субвенций и иных межбюджетных трансфертов, имеющих целевое назначение, прошлых лет из бюджетов городских округов</v>
          </cell>
          <cell r="C2546">
            <v>3</v>
          </cell>
        </row>
        <row r="2547">
          <cell r="A2547" t="str">
            <v>2 19 05000 05 0000 151</v>
          </cell>
          <cell r="B2547" t="str">
            <v>Возврат остатков субсидий, субвенций и иных межбюджетных трансфертов, имеющих целевое назначение, прошлых лет из бюджетов муниципальных районов</v>
          </cell>
          <cell r="C2547">
            <v>3</v>
          </cell>
        </row>
        <row r="2548">
          <cell r="A2548" t="str">
            <v>2 19 05000 10 0000 151</v>
          </cell>
          <cell r="B2548" t="str">
            <v>Возврат остатков субсидий, субвенций и иных межбюджетных трансфертов, имеющих целевое назначение, прошлых лет из бюджетов поселений</v>
          </cell>
          <cell r="C2548">
            <v>3</v>
          </cell>
        </row>
        <row r="2549">
          <cell r="A2549" t="str">
            <v>2 19 06000 00 0000 151</v>
          </cell>
          <cell r="B2549" t="str">
            <v>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v>
          </cell>
          <cell r="C2549">
            <v>3</v>
          </cell>
        </row>
        <row r="2550">
          <cell r="A2550" t="str">
            <v>2 19 06010 00 0000 151</v>
          </cell>
          <cell r="B2550" t="str">
            <v>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 в федеральный бюджет</v>
          </cell>
          <cell r="C2550">
            <v>4</v>
          </cell>
        </row>
        <row r="2551">
          <cell r="A2551" t="str">
            <v>2 19 06011 06 0000 151</v>
          </cell>
          <cell r="B2551" t="str">
            <v>Возврат остатков субсидий, субвенций и иных межбюджетных трансфертов, имеющих целевое назначение, прошлых лет из бюджета Пенсионного фонда Российской Федерации</v>
          </cell>
          <cell r="C2551">
            <v>5</v>
          </cell>
        </row>
        <row r="2552">
          <cell r="A2552" t="str">
            <v>2 19 06012 07 0000 151</v>
          </cell>
          <cell r="B2552" t="str">
            <v>Возврат остатков субсидий, субвенций и иных межбюджетных трансфертов, имеющих целевое назначение, прошлых лет из бюджета Фонда социального страхования Российской Федерации</v>
          </cell>
          <cell r="C2552">
            <v>5</v>
          </cell>
        </row>
        <row r="2553">
          <cell r="A2553" t="str">
            <v>2 19 06013 08 0000 151</v>
          </cell>
          <cell r="B2553" t="str">
            <v>Возврат остатков субсидий, субвенций и иных межбюджетных трансфертов, имеющих целевое назначение, прошлых лет из бюджета Федерального фонда обязательного медицинского страхования</v>
          </cell>
          <cell r="C2553">
            <v>5</v>
          </cell>
        </row>
        <row r="2554">
          <cell r="A2554" t="str">
            <v>2 19 06014 09 0000 151</v>
          </cell>
          <cell r="B2554" t="str">
            <v>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v>
          </cell>
          <cell r="C2554">
            <v>5</v>
          </cell>
        </row>
        <row r="2555">
          <cell r="A2555" t="str">
            <v>2 19 06020 00 0000 151</v>
          </cell>
          <cell r="B2555" t="str">
            <v>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 в бюджеты субъектов Российской Федерации</v>
          </cell>
          <cell r="C2555">
            <v>4</v>
          </cell>
        </row>
        <row r="2556">
          <cell r="A2556" t="str">
            <v>2 19 06021 06 0000 151</v>
          </cell>
          <cell r="B2556" t="str">
            <v>Возврат остатков субсидий, субвенций и иных межбюджетных трансфертов, имеющих целевое назначение, прошлых лет из бюджета Пенсионного фонда Российской Федерации</v>
          </cell>
          <cell r="C2556">
            <v>5</v>
          </cell>
        </row>
        <row r="2557">
          <cell r="A2557" t="str">
            <v>2 19 06022 07 0000 151</v>
          </cell>
          <cell r="B2557" t="str">
            <v>Возврат остатков субсидий, субвенций и иных межбюджетных трансфертов, имеющих целевое назначение, прошлых лет из бюджета Фонда социального страхования Российской Федерации</v>
          </cell>
          <cell r="C2557">
            <v>5</v>
          </cell>
        </row>
        <row r="2558">
          <cell r="A2558" t="str">
            <v>2 19 06023 08 0000 151</v>
          </cell>
          <cell r="B2558" t="str">
            <v>Возврат остатков субсидий, субвенций и иных межбюджетных трансфертов, имеющих целевое назначение, прошлых лет из бюджета Федерального фонда обязательного медицинского страхования</v>
          </cell>
          <cell r="C2558">
            <v>5</v>
          </cell>
        </row>
        <row r="2559">
          <cell r="A2559" t="str">
            <v>2 19 06024 09 0000 151</v>
          </cell>
          <cell r="B2559" t="str">
            <v>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v>
          </cell>
          <cell r="C2559">
            <v>5</v>
          </cell>
        </row>
        <row r="2560">
          <cell r="A2560" t="str">
            <v>2 19 06030 00 0000 151</v>
          </cell>
          <cell r="B2560" t="str">
            <v>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 в местные бюджеты</v>
          </cell>
          <cell r="C2560">
            <v>4</v>
          </cell>
        </row>
        <row r="2561">
          <cell r="A2561" t="str">
            <v>2 19 06031 06 0000 151</v>
          </cell>
          <cell r="B2561" t="str">
            <v>Возврат остатков субсидий, субвенций и иных межбюджетных трансфертов, имеющих целевое назначение, прошлых лет из бюджета Пенсионного фонда Российской Федерации</v>
          </cell>
          <cell r="C2561">
            <v>5</v>
          </cell>
        </row>
        <row r="2562">
          <cell r="A2562" t="str">
            <v>2 19 06032 07 0000 151</v>
          </cell>
          <cell r="B2562" t="str">
            <v>Возврат остатков субсидий, субвенций и иных межбюджетных трансфертов, имеющих целевое назначение, прошлых лет из бюджета Фонда социального страхования Российской Федерации</v>
          </cell>
          <cell r="C2562">
            <v>5</v>
          </cell>
        </row>
        <row r="2563">
          <cell r="A2563" t="str">
            <v>2 19 06033 08 0000 151</v>
          </cell>
          <cell r="B2563" t="str">
            <v>Возврат остатков субсидий, субвенций и иных межбюджетных трансфертов, имеющих целевое назначение, прошлых лет из бюджета Федерального фонда обязательного медицинского страхования</v>
          </cell>
          <cell r="C2563">
            <v>5</v>
          </cell>
        </row>
        <row r="2564">
          <cell r="A2564" t="str">
            <v>2 19 06034 09 0000 151</v>
          </cell>
          <cell r="B2564" t="str">
            <v>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v>
          </cell>
          <cell r="C2564">
            <v>5</v>
          </cell>
        </row>
        <row r="2565">
          <cell r="A2565" t="str">
            <v>2 19 06080 00 0000 151</v>
          </cell>
          <cell r="B2565" t="str">
            <v>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v>
          </cell>
          <cell r="C2565">
            <v>4</v>
          </cell>
        </row>
        <row r="2566">
          <cell r="A2566" t="str">
            <v>2 19 06080 09 0000 151</v>
          </cell>
          <cell r="B2566" t="str">
            <v>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v>
          </cell>
          <cell r="C2566">
            <v>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Нормативка Ан"/>
      <sheetName val="Доходы Аналитики без детализаци"/>
      <sheetName val="Доходы с детализацией"/>
      <sheetName val="Лист2"/>
      <sheetName val="Лист3"/>
    </sheetNames>
    <sheetDataSet>
      <sheetData sheetId="0"/>
      <sheetData sheetId="1">
        <row r="4">
          <cell r="A4" t="str">
            <v>10000000</v>
          </cell>
          <cell r="B4" t="str">
            <v xml:space="preserve"> Налоговые поступления</v>
          </cell>
          <cell r="C4">
            <v>1</v>
          </cell>
          <cell r="D4" t="str">
            <v>1 Х ХХХХХХ</v>
          </cell>
          <cell r="E4" t="str">
            <v>1 00 00000 00 0000 000</v>
          </cell>
          <cell r="F4" t="str">
            <v>НАЛОГОВЫЕ И НЕНАЛОГОВЫЕ ДОХОДЫ</v>
          </cell>
          <cell r="G4">
            <v>1</v>
          </cell>
        </row>
        <row r="5">
          <cell r="A5" t="str">
            <v>11000000</v>
          </cell>
          <cell r="B5" t="str">
            <v>1. Налоги на доходы, налоги на прибыль, налоги на увеличение рыночной стоимости</v>
          </cell>
          <cell r="C5">
            <v>2</v>
          </cell>
          <cell r="D5" t="str">
            <v>1 1 ХХХХХХ</v>
          </cell>
          <cell r="E5" t="str">
            <v>1 01 00000 00 0000 000</v>
          </cell>
          <cell r="F5" t="str">
            <v>НАЛОГИ НА ПРИБЫЛЬ, ДОХОДЫ</v>
          </cell>
          <cell r="G5">
            <v>2</v>
          </cell>
        </row>
        <row r="6">
          <cell r="A6" t="str">
            <v>11010000</v>
          </cell>
          <cell r="B6" t="str">
            <v>Налог на доходы физических лиц</v>
          </cell>
          <cell r="C6">
            <v>3</v>
          </cell>
          <cell r="D6" t="str">
            <v>1 1 01 ХХХХ</v>
          </cell>
          <cell r="E6" t="str">
            <v>1 01 02000 01 0000 110</v>
          </cell>
          <cell r="F6" t="str">
            <v>Налог на доходы физических лиц</v>
          </cell>
          <cell r="G6">
            <v>3</v>
          </cell>
        </row>
        <row r="7">
          <cell r="A7" t="str">
            <v>11010100</v>
          </cell>
          <cell r="B7" t="str">
            <v>Налог на доходы физических лиц, который уплачивается налоговыми агентами, из доходов плательщика налога в виде заработной платы</v>
          </cell>
          <cell r="C7">
            <v>4</v>
          </cell>
          <cell r="D7" t="str">
            <v>1 1 01 0100</v>
          </cell>
          <cell r="E7" t="str">
            <v>1 01 02000 01 0000 110</v>
          </cell>
          <cell r="F7" t="str">
            <v>Налог на доходы физических лиц</v>
          </cell>
          <cell r="G7">
            <v>3</v>
          </cell>
        </row>
        <row r="8">
          <cell r="A8" t="str">
            <v>11010200</v>
          </cell>
          <cell r="B8" t="str">
            <v>Налог на доходы физических лиц с денежного обеспечения, денежных вознаграждений и других выплат, полученных военнослужащими и лицами рядового и начальственного состава, который уплачивается налоговыми агентами</v>
          </cell>
          <cell r="C8">
            <v>4</v>
          </cell>
          <cell r="D8" t="str">
            <v>1 1 01 0200</v>
          </cell>
          <cell r="E8" t="str">
            <v>1 01 02000 01 0000 110</v>
          </cell>
          <cell r="F8" t="str">
            <v>Налог на доходы физических лиц</v>
          </cell>
          <cell r="G8">
            <v>3</v>
          </cell>
        </row>
        <row r="9">
          <cell r="A9" t="str">
            <v>11010400</v>
          </cell>
          <cell r="B9" t="str">
            <v>Налог на доходы физических лиц, который уплачивается налоговыми агентами, из доходов плательщика налога других чем заработная плата</v>
          </cell>
          <cell r="C9">
            <v>4</v>
          </cell>
          <cell r="D9" t="str">
            <v>1 1 01 0400</v>
          </cell>
          <cell r="E9" t="str">
            <v>1 01 02000 01 0000 110</v>
          </cell>
          <cell r="F9" t="str">
            <v>Налог на доходы физических лиц</v>
          </cell>
          <cell r="G9">
            <v>3</v>
          </cell>
        </row>
        <row r="10">
          <cell r="A10" t="str">
            <v>11010500</v>
          </cell>
          <cell r="B10" t="str">
            <v>Налог на доходы физических лиц, который уплачивается физическими лицами по результатам годового декларирования</v>
          </cell>
          <cell r="C10">
            <v>4</v>
          </cell>
          <cell r="D10" t="str">
            <v>1 1 01 0500</v>
          </cell>
          <cell r="E10" t="str">
            <v>1 01 02000 01 0000 110</v>
          </cell>
          <cell r="F10" t="str">
            <v>Налог на доходы физических лиц</v>
          </cell>
          <cell r="G10">
            <v>3</v>
          </cell>
        </row>
        <row r="11">
          <cell r="A11" t="str">
            <v>11020000</v>
          </cell>
          <cell r="B11" t="str">
            <v xml:space="preserve">Налог на прибыль предприятий </v>
          </cell>
          <cell r="C11">
            <v>3</v>
          </cell>
          <cell r="D11" t="str">
            <v>1 1 02 ХХХХ</v>
          </cell>
          <cell r="E11" t="str">
            <v>1 01 01000 00 0000 110</v>
          </cell>
          <cell r="F11" t="str">
            <v>Налог на прибыль организаций</v>
          </cell>
          <cell r="G11">
            <v>3</v>
          </cell>
        </row>
        <row r="12">
          <cell r="A12" t="str">
            <v>11020100</v>
          </cell>
          <cell r="B12" t="str">
            <v>Налог на прибыль предприятий и организаций, которые находятся в государственной собственности (зачисляется с 17.03.2014)</v>
          </cell>
          <cell r="C12">
            <v>4</v>
          </cell>
          <cell r="D12" t="str">
            <v>1 1 02 0100</v>
          </cell>
          <cell r="E12" t="str">
            <v>1 01 01000 00 0000 110</v>
          </cell>
          <cell r="F12" t="str">
            <v>Налог на прибыль организаций</v>
          </cell>
          <cell r="G12">
            <v>3</v>
          </cell>
        </row>
        <row r="13">
          <cell r="A13" t="str">
            <v>11020200</v>
          </cell>
          <cell r="B13" t="str">
            <v xml:space="preserve">Налог на прибыль предприятий и финансовых учреждений, принадлежащих Автономной Республике Крым </v>
          </cell>
          <cell r="C13">
            <v>4</v>
          </cell>
          <cell r="D13" t="str">
            <v>1 1 02 0200</v>
          </cell>
          <cell r="E13" t="str">
            <v>1 01 01000 00 0000 110</v>
          </cell>
          <cell r="F13" t="str">
            <v>Налог на прибыль организаций</v>
          </cell>
          <cell r="G13">
            <v>3</v>
          </cell>
        </row>
        <row r="14">
          <cell r="A14" t="str">
            <v>11020300</v>
          </cell>
          <cell r="B14" t="str">
            <v>Налог на прибыль предприятий, созданных при участии иностранных инвесторов (зачисляется с 17.03.2014)</v>
          </cell>
          <cell r="C14">
            <v>4</v>
          </cell>
          <cell r="D14" t="str">
            <v>1 1 02 0300</v>
          </cell>
          <cell r="E14" t="str">
            <v>1 01 01000 00 0000 110</v>
          </cell>
          <cell r="F14" t="str">
            <v>Налог на прибыль организаций</v>
          </cell>
          <cell r="G14">
            <v>3</v>
          </cell>
        </row>
        <row r="15">
          <cell r="A15" t="str">
            <v>11020400</v>
          </cell>
          <cell r="B15" t="str">
            <v>Налог на прибыль от казино, видеосалонов, игровых автоматов, концертно-зрелищных мероприятий  (зачисляется с 17.03.2014)</v>
          </cell>
          <cell r="C15">
            <v>4</v>
          </cell>
          <cell r="D15" t="str">
            <v>1 1 02 0400</v>
          </cell>
          <cell r="E15" t="str">
            <v>1 01 01000 00 0000 110</v>
          </cell>
          <cell r="F15" t="str">
            <v>Налог на прибыль организаций</v>
          </cell>
          <cell r="G15">
            <v>3</v>
          </cell>
        </row>
        <row r="16">
          <cell r="A16" t="str">
            <v>11020500</v>
          </cell>
          <cell r="B16" t="str">
            <v>Налог на прибыль иностранных юридических лиц (зачисляется с 17.03.2014)</v>
          </cell>
          <cell r="C16">
            <v>4</v>
          </cell>
          <cell r="D16" t="str">
            <v>1 1 02 0500</v>
          </cell>
          <cell r="E16" t="str">
            <v>1 01 01000 00 0000 110</v>
          </cell>
          <cell r="F16" t="str">
            <v>Налог на прибыль организаций</v>
          </cell>
          <cell r="G16">
            <v>3</v>
          </cell>
        </row>
        <row r="17">
          <cell r="A17" t="str">
            <v>11020600</v>
          </cell>
          <cell r="B17" t="str">
            <v>Налог на прибыль банковских организаций, включая филиалы аналогичных организаций, размещенных на территории Украины (зачисляется с 17.03.2014)</v>
          </cell>
          <cell r="C17">
            <v>4</v>
          </cell>
          <cell r="D17" t="str">
            <v>1 1 02 0600</v>
          </cell>
          <cell r="E17" t="str">
            <v>1 01 01000 00 0000 110</v>
          </cell>
          <cell r="F17" t="str">
            <v>Налог на прибыль организаций</v>
          </cell>
          <cell r="G17">
            <v>3</v>
          </cell>
        </row>
        <row r="18">
          <cell r="A18" t="str">
            <v>11020700</v>
          </cell>
          <cell r="B18" t="str">
            <v xml:space="preserve">Налог на прибыль страховых организаций, включая филиалы аналогичных организаций, расположенных на территории Украины (зачисляется с 17.03.2014)                                     </v>
          </cell>
          <cell r="C18">
            <v>4</v>
          </cell>
          <cell r="D18" t="str">
            <v>1 1 02 0700</v>
          </cell>
          <cell r="E18" t="str">
            <v>1 01 01000 00 0000 110</v>
          </cell>
          <cell r="F18" t="str">
            <v>Налог на прибыль организаций</v>
          </cell>
          <cell r="G18">
            <v>3</v>
          </cell>
        </row>
        <row r="19">
          <cell r="A19" t="str">
            <v>11020900</v>
          </cell>
          <cell r="B19" t="str">
            <v xml:space="preserve">Налог на прибыль организаций и предприятий потребительской     кооперации, кооперативов и общественных объединений  (зачисляется с 17.03.2014)    </v>
          </cell>
          <cell r="C19">
            <v>4</v>
          </cell>
          <cell r="D19" t="str">
            <v>1 1 02 0900</v>
          </cell>
          <cell r="E19" t="str">
            <v>1 01 01000 00 0000 110</v>
          </cell>
          <cell r="F19" t="str">
            <v>Налог на прибыль организаций</v>
          </cell>
          <cell r="G19">
            <v>3</v>
          </cell>
        </row>
        <row r="20">
          <cell r="A20" t="str">
            <v>11021000</v>
          </cell>
          <cell r="B20" t="str">
            <v xml:space="preserve">Налог на прибыль частных предприятий (зачисляется с 17.03.2014)             </v>
          </cell>
          <cell r="C20">
            <v>4</v>
          </cell>
          <cell r="D20" t="str">
            <v>1 1 02 1000</v>
          </cell>
          <cell r="E20" t="str">
            <v>1 01 01000 00 0000 110</v>
          </cell>
          <cell r="F20" t="str">
            <v>Налог на прибыль организаций</v>
          </cell>
          <cell r="G20">
            <v>3</v>
          </cell>
        </row>
        <row r="21">
          <cell r="A21" t="str">
            <v>11021100</v>
          </cell>
          <cell r="B21" t="str">
            <v xml:space="preserve">Прочие плательщики налога на прибыль   (зачисляется с 17.03.2014)                   </v>
          </cell>
          <cell r="C21">
            <v>4</v>
          </cell>
          <cell r="D21" t="str">
            <v>1 1 02 1100</v>
          </cell>
          <cell r="E21" t="str">
            <v>1 01 01000 00 0000 110</v>
          </cell>
          <cell r="F21" t="str">
            <v>Налог на прибыль организаций</v>
          </cell>
          <cell r="G21">
            <v>3</v>
          </cell>
        </row>
        <row r="22">
          <cell r="A22" t="str">
            <v>11021600</v>
          </cell>
          <cell r="B22" t="str">
            <v>Налог на прибыль финансовых учреждений, включая филиалы аналогичных организаций, расположенных на территории Украины, за исключением страховых организаций (зачисляется с 17.03.2014)</v>
          </cell>
          <cell r="C22">
            <v>4</v>
          </cell>
          <cell r="D22" t="str">
            <v>1 1 02 1600</v>
          </cell>
          <cell r="E22" t="str">
            <v>1 01 01000 00 0000 110</v>
          </cell>
          <cell r="F22" t="str">
            <v>Налог на прибыль организаций</v>
          </cell>
          <cell r="G22">
            <v>3</v>
          </cell>
        </row>
        <row r="23">
          <cell r="A23" t="str">
            <v>11022200</v>
          </cell>
          <cell r="B23" t="str">
            <v>Поступления от погашения налогового долга, в том числе реструктуризированного или рассроченного (отсроченного), с налога на прибыль предприятий, который уплачивается предприятиями электроэнергетической, нефтегазовой, угольной отраслей, предприятиями, которые предоставляют услуги по производству, транспортировке и снабжению тепловой энергией, предприятиями централизованного водоснабжения и водоотведения, и начисленные суммы налога на прибыль таких предприятий, которая возникает после проведения расчетов по субвенции из государственного бюджета местным бюджетам, согласно пункта 24 статьи 14 Закона Украины "О Государственном бюджете Украины на 2014 год" ( 719-18 ) (зачисляется с 17.03.2014)</v>
          </cell>
          <cell r="C23">
            <v>4</v>
          </cell>
          <cell r="D23" t="str">
            <v>1 1 02 2200</v>
          </cell>
          <cell r="E23" t="str">
            <v>1 01 01000 00 0000 110</v>
          </cell>
          <cell r="F23" t="str">
            <v>Налог на прибыль организаций</v>
          </cell>
          <cell r="G23">
            <v>3</v>
          </cell>
        </row>
        <row r="24">
          <cell r="A24" t="str">
            <v>11023100</v>
          </cell>
          <cell r="B24" t="str">
            <v>Авансовые взносы по налогу на прибыль предприятий и организаций, которые находятся в государственной собственности (зачисляется с 17.03.2014)</v>
          </cell>
          <cell r="C24">
            <v>4</v>
          </cell>
          <cell r="D24" t="str">
            <v>1 1 02 3100</v>
          </cell>
          <cell r="E24" t="str">
            <v>1 01 01000 00 0000 110</v>
          </cell>
          <cell r="F24" t="str">
            <v>Налог на прибыль организаций</v>
          </cell>
          <cell r="G24">
            <v>3</v>
          </cell>
        </row>
        <row r="25">
          <cell r="A25" t="str">
            <v>11023200</v>
          </cell>
          <cell r="B25" t="str">
            <v>Авансовые взносы по налогу на прибыль предприятий и финансовых учреждений коммунальной собственности</v>
          </cell>
          <cell r="C25">
            <v>4</v>
          </cell>
          <cell r="D25" t="str">
            <v>1 1 02 3200</v>
          </cell>
          <cell r="E25" t="str">
            <v>1 01 01000 00 0000 110</v>
          </cell>
          <cell r="F25" t="str">
            <v>Налог на прибыль организаций</v>
          </cell>
          <cell r="G25">
            <v>3</v>
          </cell>
        </row>
        <row r="26">
          <cell r="A26" t="str">
            <v>11023300</v>
          </cell>
          <cell r="B26" t="str">
            <v>Авансовые взносы по налогу на прибыль предприятий, созданных при участии иностранных инвесторов (зачисляется с 17.03.2014)</v>
          </cell>
          <cell r="C26">
            <v>4</v>
          </cell>
          <cell r="D26" t="str">
            <v>1 1 02 3300</v>
          </cell>
          <cell r="E26" t="str">
            <v>1 01 01000 00 0000 110</v>
          </cell>
          <cell r="F26" t="str">
            <v>Налог на прибыль организаций</v>
          </cell>
          <cell r="G26">
            <v>3</v>
          </cell>
        </row>
        <row r="27">
          <cell r="A27" t="str">
            <v>11023500</v>
          </cell>
          <cell r="B27" t="str">
            <v>Авансовые взносы по налогу на прибыль иностранных юридических лиц (зачисляется с 17.03.2014)</v>
          </cell>
          <cell r="C27">
            <v>4</v>
          </cell>
          <cell r="D27" t="str">
            <v>1 1 02 3500</v>
          </cell>
          <cell r="E27" t="str">
            <v>1 01 01000 00 0000 110</v>
          </cell>
          <cell r="F27" t="str">
            <v>Налог на прибыль организаций</v>
          </cell>
          <cell r="G27">
            <v>3</v>
          </cell>
        </row>
        <row r="28">
          <cell r="A28" t="str">
            <v>11023600</v>
          </cell>
          <cell r="B28" t="str">
            <v>Авансовые взносы по налогу на прибыль банковских организаций, включая филиалы аналогичных организаций, размещенных на территории Украины (зачисляется с 17.03.2014)</v>
          </cell>
          <cell r="C28">
            <v>4</v>
          </cell>
          <cell r="D28" t="str">
            <v>1 1 02 3600</v>
          </cell>
          <cell r="E28" t="str">
            <v>1 01 01000 00 0000 110</v>
          </cell>
          <cell r="F28" t="str">
            <v>Налог на прибыль организаций</v>
          </cell>
          <cell r="G28">
            <v>3</v>
          </cell>
        </row>
        <row r="29">
          <cell r="A29" t="str">
            <v>11023700</v>
          </cell>
          <cell r="B29" t="str">
            <v>Авансовые взносы по налогу на прибыль страховых организаций, включая филиалы аналогичных организаций, расположенных на территории Украины   (зачисляется с 17.03.2014)</v>
          </cell>
          <cell r="C29">
            <v>4</v>
          </cell>
          <cell r="D29" t="str">
            <v>1 1 02 3700</v>
          </cell>
          <cell r="E29" t="str">
            <v>1 01 01000 00 0000 110</v>
          </cell>
          <cell r="F29" t="str">
            <v>Налог на прибыль организаций</v>
          </cell>
          <cell r="G29">
            <v>3</v>
          </cell>
        </row>
        <row r="30">
          <cell r="A30" t="str">
            <v>11023900</v>
          </cell>
          <cell r="B30" t="str">
            <v xml:space="preserve">Авансовые взносы по налогу на прибыль организаций и предприятий потребительской     кооперации, кооперативов и общественных объединений   (зачисляется с 17.03.2014)   </v>
          </cell>
          <cell r="C30">
            <v>4</v>
          </cell>
          <cell r="D30" t="str">
            <v>1 1 02 3900</v>
          </cell>
          <cell r="E30" t="str">
            <v>1 01 01000 00 0000 110</v>
          </cell>
          <cell r="F30" t="str">
            <v>Налог на прибыль организаций</v>
          </cell>
          <cell r="G30">
            <v>3</v>
          </cell>
        </row>
        <row r="31">
          <cell r="A31" t="str">
            <v>11024000</v>
          </cell>
          <cell r="B31" t="str">
            <v xml:space="preserve">Авансовые взносы по налогу на прибыль частных предприятий    (зачисляется с 17.03.2014)          </v>
          </cell>
          <cell r="C31">
            <v>4</v>
          </cell>
          <cell r="D31" t="str">
            <v>1 1 02 4000</v>
          </cell>
          <cell r="E31" t="str">
            <v>1 01 01000 00 0000 110</v>
          </cell>
          <cell r="F31" t="str">
            <v>Налог на прибыль организаций</v>
          </cell>
          <cell r="G31">
            <v>3</v>
          </cell>
        </row>
        <row r="32">
          <cell r="A32" t="str">
            <v>11024100</v>
          </cell>
          <cell r="B32" t="str">
            <v>Авансовые взносы по налогу на прибыль от прочих плательщиков налога на прибыль (зачисляется с 17.03.2014)</v>
          </cell>
          <cell r="C32">
            <v>4</v>
          </cell>
          <cell r="D32" t="str">
            <v>1 1 02 4100</v>
          </cell>
          <cell r="E32" t="str">
            <v>1 01 01000 00 0000 110</v>
          </cell>
          <cell r="F32" t="str">
            <v>Налог на прибыль организаций</v>
          </cell>
          <cell r="G32">
            <v>3</v>
          </cell>
        </row>
        <row r="33">
          <cell r="A33" t="str">
            <v>11024600</v>
          </cell>
          <cell r="B33" t="str">
            <v xml:space="preserve">Авансовые взносы по налогу на прибыль финансовых учреждений, включая филиалы аналогичных организаций, расположенных на территории Украины, за исключением страховых организаций   (зачисляется с 17.03.2014)                             </v>
          </cell>
          <cell r="C33">
            <v>4</v>
          </cell>
          <cell r="D33" t="str">
            <v>1 1 02 4600</v>
          </cell>
          <cell r="E33" t="str">
            <v>1 01 01000 00 0000 110</v>
          </cell>
          <cell r="F33" t="str">
            <v>Налог на прибыль организаций</v>
          </cell>
          <cell r="G33">
            <v>3</v>
          </cell>
        </row>
        <row r="34">
          <cell r="A34" t="str">
            <v>12000000</v>
          </cell>
          <cell r="B34" t="str">
            <v>2. Налоги на собственность</v>
          </cell>
          <cell r="C34">
            <v>2</v>
          </cell>
          <cell r="D34" t="str">
            <v>1 2 ХХХХХХ</v>
          </cell>
          <cell r="E34" t="str">
            <v>1 06 00000 00 0000 000</v>
          </cell>
          <cell r="F34" t="str">
            <v>НАЛОГИ НА ИМУЩЕСТВО</v>
          </cell>
          <cell r="G34">
            <v>2</v>
          </cell>
        </row>
        <row r="35">
          <cell r="A35" t="str">
            <v>12020000</v>
          </cell>
          <cell r="B35" t="str">
            <v>Налог владельцев транспортных средств и других самоходных машин и механизмов</v>
          </cell>
        </row>
        <row r="36">
          <cell r="A36" t="str">
            <v>12030000</v>
          </cell>
          <cell r="B36" t="str">
            <v>Сбор за первую регистрацию транспортного средства</v>
          </cell>
          <cell r="C36">
            <v>3</v>
          </cell>
          <cell r="D36" t="str">
            <v>1 2 03 ХХХХ</v>
          </cell>
          <cell r="E36" t="str">
            <v>1 08 07000 01 0000 110</v>
          </cell>
          <cell r="F36" t="str">
            <v>Государственная пошлина за государственную регистрацию, а также за совершение прочих юридически значимых действий</v>
          </cell>
          <cell r="G36">
            <v>3</v>
          </cell>
        </row>
        <row r="37">
          <cell r="A37" t="str">
            <v>12030100</v>
          </cell>
          <cell r="B37" t="str">
            <v xml:space="preserve">Сбор за первую регистрацию колесных транспортных средств (юридических лиц) </v>
          </cell>
          <cell r="C37">
            <v>4</v>
          </cell>
          <cell r="D37" t="str">
            <v>1 2 03 0100</v>
          </cell>
          <cell r="E37" t="str">
            <v>1 08 07000 01 0000 110</v>
          </cell>
          <cell r="F37" t="str">
            <v>Государственная пошлина за государственную регистрацию, а также за совершение прочих юридически значимых действий</v>
          </cell>
          <cell r="G37">
            <v>3</v>
          </cell>
        </row>
        <row r="38">
          <cell r="A38" t="str">
            <v>12030200</v>
          </cell>
          <cell r="B38" t="str">
            <v xml:space="preserve">Сбор за первую регистрацию колесных транспортных средств (физических лиц) </v>
          </cell>
          <cell r="C38">
            <v>4</v>
          </cell>
          <cell r="D38" t="str">
            <v>1 2 03 0200</v>
          </cell>
          <cell r="E38" t="str">
            <v>1 08 07000 01 0000 110</v>
          </cell>
          <cell r="F38" t="str">
            <v>Государственная пошлина за государственную регистрацию, а также за совершение прочих юридически значимых действий</v>
          </cell>
          <cell r="G38">
            <v>3</v>
          </cell>
        </row>
        <row r="39">
          <cell r="A39" t="str">
            <v>12030500</v>
          </cell>
          <cell r="B39" t="str">
            <v xml:space="preserve">Сбор за первую регистрацию самолетов и вертолетов (юридических лиц) </v>
          </cell>
        </row>
        <row r="40">
          <cell r="A40" t="str">
            <v>13000000</v>
          </cell>
          <cell r="B40" t="str">
            <v>3. Сборы и плата за специальное использование природных ресурсов</v>
          </cell>
          <cell r="C40">
            <v>2</v>
          </cell>
          <cell r="D40" t="str">
            <v>1 3 ХХХХХХ</v>
          </cell>
          <cell r="E40" t="str">
            <v>1 07 00000 00 0000 000</v>
          </cell>
          <cell r="F40" t="str">
            <v>НАЛОГИ, СБОРЫ И РЕГУЛЯРНЫЕ ПЛАТЕЖИ ЗА ПОЛЬЗОВАНИЕ ПРИРОДНЫМИ РЕСУРСАМИ</v>
          </cell>
          <cell r="G40">
            <v>2</v>
          </cell>
        </row>
        <row r="41">
          <cell r="A41" t="str">
            <v>13010000</v>
          </cell>
          <cell r="B41" t="str">
            <v>Сбор за специальное использование лесных ресурсов</v>
          </cell>
          <cell r="C41">
            <v>3</v>
          </cell>
          <cell r="D41" t="str">
            <v>1 3 01 ХХХХ</v>
          </cell>
          <cell r="E41" t="str">
            <v xml:space="preserve">1 09 03000 00 0000 110 </v>
          </cell>
          <cell r="F41" t="str">
            <v>Платежи за пользование природными ресурсами</v>
          </cell>
          <cell r="G41">
            <v>3</v>
          </cell>
        </row>
        <row r="42">
          <cell r="A42" t="str">
            <v>13010100</v>
          </cell>
          <cell r="B42" t="str">
            <v>Сбор за специальное использование лесных ресурсов в части древесины, заготовленной в порядке рубок главного пользования</v>
          </cell>
          <cell r="C42">
            <v>4</v>
          </cell>
          <cell r="D42" t="str">
            <v>1 3 01 0100</v>
          </cell>
          <cell r="E42" t="str">
            <v xml:space="preserve">1 09 03000 00 0000 110 </v>
          </cell>
          <cell r="F42" t="str">
            <v>Платежи за пользование природными ресурсами</v>
          </cell>
          <cell r="G42">
            <v>3</v>
          </cell>
        </row>
        <row r="43">
          <cell r="A43" t="str">
            <v>13020000</v>
          </cell>
          <cell r="B43" t="str">
            <v>Сбор за специальное использование воды</v>
          </cell>
          <cell r="C43">
            <v>3</v>
          </cell>
          <cell r="D43" t="str">
            <v>1 3 02 ХХХХ</v>
          </cell>
          <cell r="E43" t="str">
            <v xml:space="preserve">1 07 03000 01 0000 </v>
          </cell>
          <cell r="F43" t="str">
            <v>Водный налог</v>
          </cell>
          <cell r="G43">
            <v>3</v>
          </cell>
        </row>
        <row r="44">
          <cell r="A44" t="str">
            <v>13020100</v>
          </cell>
          <cell r="B44" t="str">
            <v>Сбор за специальное использование воды (кроме сбора за специальное использование воды водных объектов местного значения)</v>
          </cell>
          <cell r="C44">
            <v>4</v>
          </cell>
          <cell r="D44" t="str">
            <v>1 3 02 0100</v>
          </cell>
          <cell r="E44" t="str">
            <v>1 07 03000 01 0000 110</v>
          </cell>
          <cell r="F44" t="str">
            <v>Водный налог</v>
          </cell>
          <cell r="G44">
            <v>3</v>
          </cell>
        </row>
        <row r="45">
          <cell r="A45" t="str">
            <v>13020100</v>
          </cell>
          <cell r="B45" t="str">
            <v>Сбор за специальное использование воды (кроме сбора за специальное использование воды водных объектов местного значения)  (зачисляется с 17.03.2014)</v>
          </cell>
          <cell r="C45">
            <v>4</v>
          </cell>
          <cell r="D45" t="str">
            <v>1 3 02 0100</v>
          </cell>
          <cell r="E45" t="str">
            <v>1 07 03000 01 0000 110</v>
          </cell>
          <cell r="F45" t="str">
            <v>Водный налог</v>
          </cell>
          <cell r="G45">
            <v>3</v>
          </cell>
        </row>
        <row r="46">
          <cell r="A46" t="str">
            <v>13020400</v>
          </cell>
          <cell r="B46" t="str">
            <v>Поступления сбора за специальное использование воды от предприятий жилищно-коммунального хозяйства</v>
          </cell>
          <cell r="C46">
            <v>4</v>
          </cell>
          <cell r="D46" t="str">
            <v>1 3 02 0400</v>
          </cell>
          <cell r="E46" t="str">
            <v>1 07 03000 01 0000 110</v>
          </cell>
          <cell r="F46" t="str">
            <v>Водный налог</v>
          </cell>
          <cell r="G46">
            <v>3</v>
          </cell>
        </row>
        <row r="47">
          <cell r="A47" t="str">
            <v>13020400</v>
          </cell>
          <cell r="B47" t="str">
            <v>Поступления сбора за специальное использование воды от предприятий жилищно-коммунального хозяйства  (зачисляется с 17.03.2014)</v>
          </cell>
          <cell r="C47">
            <v>4</v>
          </cell>
          <cell r="D47" t="str">
            <v>1 3 02 0400</v>
          </cell>
          <cell r="E47" t="str">
            <v>1 07 03000 01 0000 110</v>
          </cell>
          <cell r="F47" t="str">
            <v>Водный налог</v>
          </cell>
          <cell r="G47">
            <v>3</v>
          </cell>
        </row>
        <row r="48">
          <cell r="A48" t="str">
            <v>13030000</v>
          </cell>
          <cell r="B48" t="str">
            <v>Плата за пользование недрами</v>
          </cell>
          <cell r="C48">
            <v>3</v>
          </cell>
          <cell r="D48" t="str">
            <v>1 3 03 ХХХХ</v>
          </cell>
          <cell r="E48" t="str">
            <v xml:space="preserve">1 09 03000 00 0000 110 </v>
          </cell>
          <cell r="F48" t="str">
            <v>Платежи за пользование природными ресурсами</v>
          </cell>
          <cell r="G48">
            <v>3</v>
          </cell>
        </row>
        <row r="49">
          <cell r="A49" t="str">
            <v>13030100</v>
          </cell>
          <cell r="B49" t="str">
            <v>Плата за пользование недрами для добычи полезных ископаемых общегосударственного значения</v>
          </cell>
          <cell r="C49">
            <v>4</v>
          </cell>
          <cell r="D49" t="str">
            <v>1 3 03 0100</v>
          </cell>
          <cell r="E49" t="str">
            <v xml:space="preserve">1 09 03000 00 0000 110 </v>
          </cell>
          <cell r="F49" t="str">
            <v>Платежи за пользование природными ресурсами</v>
          </cell>
          <cell r="G49">
            <v>3</v>
          </cell>
        </row>
        <row r="50">
          <cell r="A50" t="str">
            <v>13030100</v>
          </cell>
          <cell r="B50" t="str">
            <v>Плата за пользование недрами для добычи полезных ископаемых общегосударственного значения (зачисляется с 17.03.2014)</v>
          </cell>
          <cell r="C50">
            <v>4</v>
          </cell>
          <cell r="D50" t="str">
            <v>1 3 03 0100</v>
          </cell>
          <cell r="E50" t="str">
            <v xml:space="preserve">1 09 03000 00 0000 110 </v>
          </cell>
          <cell r="F50" t="str">
            <v>Платежи за пользование природными ресурсами</v>
          </cell>
          <cell r="G50">
            <v>3</v>
          </cell>
        </row>
        <row r="51">
          <cell r="A51" t="str">
            <v>13030400</v>
          </cell>
          <cell r="B51" t="str">
            <v>Плата за пользование недрами континентального шельфа и в границах исключительной (морской) экономической зоны (зачисляется с 17.03.2014)</v>
          </cell>
          <cell r="C51">
            <v>4</v>
          </cell>
          <cell r="D51" t="str">
            <v>1 3 03 0400</v>
          </cell>
          <cell r="E51" t="str">
            <v xml:space="preserve">1 09 03000 00 0000 110 </v>
          </cell>
          <cell r="F51" t="str">
            <v>Платежи за пользование природными ресурсами</v>
          </cell>
          <cell r="G51">
            <v>3</v>
          </cell>
        </row>
        <row r="52">
          <cell r="A52" t="str">
            <v>13030700</v>
          </cell>
          <cell r="B52" t="str">
            <v>Плата за пользование недрами для добычи нефти  (зачисляется с 17.03.2014)</v>
          </cell>
          <cell r="C52">
            <v>4</v>
          </cell>
          <cell r="D52" t="str">
            <v>1 3 03 0700</v>
          </cell>
          <cell r="E52" t="str">
            <v xml:space="preserve">1 07 01000 01 0000 110 </v>
          </cell>
          <cell r="F52" t="str">
            <v>Налог на добычу полезных ископаемых</v>
          </cell>
          <cell r="G52">
            <v>3</v>
          </cell>
        </row>
        <row r="53">
          <cell r="A53" t="str">
            <v>13030800</v>
          </cell>
          <cell r="B53" t="str">
            <v>Плата за пользование недрами для добычи природного газа (зачисляется с 17.03.2014)</v>
          </cell>
          <cell r="C53">
            <v>4</v>
          </cell>
          <cell r="D53" t="str">
            <v>1 3 03 0800</v>
          </cell>
          <cell r="E53" t="str">
            <v xml:space="preserve">1 07 01000 01 0000 110 </v>
          </cell>
          <cell r="F53" t="str">
            <v>Налог на добычу полезных ископаемых</v>
          </cell>
          <cell r="G53">
            <v>3</v>
          </cell>
        </row>
        <row r="54">
          <cell r="A54" t="str">
            <v>13030900</v>
          </cell>
          <cell r="B54" t="str">
            <v>Плата за пользование недрами для добычи газового конденсата (зачисляется с 17.03.2014)</v>
          </cell>
          <cell r="C54">
            <v>4</v>
          </cell>
          <cell r="D54" t="str">
            <v>1 3 03 0900</v>
          </cell>
          <cell r="E54" t="str">
            <v xml:space="preserve">1 07 01000 01 0000 110 </v>
          </cell>
          <cell r="F54" t="str">
            <v>Налог на добычу полезных ископаемых</v>
          </cell>
          <cell r="G54">
            <v>3</v>
          </cell>
        </row>
        <row r="55">
          <cell r="A55" t="str">
            <v>13070000</v>
          </cell>
          <cell r="B55" t="str">
            <v>Плата за использование  других природных ресурсов</v>
          </cell>
          <cell r="C55">
            <v>3</v>
          </cell>
          <cell r="D55" t="str">
            <v>1 3 07 ХХХХ</v>
          </cell>
          <cell r="E55" t="str">
            <v>1 09 03000 00 0000 110</v>
          </cell>
          <cell r="F55" t="str">
            <v>Платежи за пользование природными ресурсами</v>
          </cell>
          <cell r="G55">
            <v>3</v>
          </cell>
        </row>
        <row r="56">
          <cell r="A56" t="str">
            <v>13070200</v>
          </cell>
          <cell r="B56" t="str">
            <v>Плата за специальное использование рыбных и других водных ресурсов</v>
          </cell>
          <cell r="C56">
            <v>4</v>
          </cell>
          <cell r="D56" t="str">
            <v>1 3 07 0200</v>
          </cell>
          <cell r="E56" t="str">
            <v>1 07 04000 01 0000 110</v>
          </cell>
          <cell r="F56" t="str">
            <v>Сборы за пользование объектами животного мира и за пользование объектами водных биологических ресурсов</v>
          </cell>
          <cell r="G56">
            <v>3</v>
          </cell>
        </row>
        <row r="57">
          <cell r="A57" t="str">
            <v>14000000</v>
          </cell>
          <cell r="B57" t="str">
            <v>4. Внутренние налоги на товары и услуги</v>
          </cell>
          <cell r="C57">
            <v>2</v>
          </cell>
          <cell r="D57" t="str">
            <v>1 4 ХХХХХХ</v>
          </cell>
          <cell r="E57" t="str">
            <v>1 03 00000 00 0000 000</v>
          </cell>
          <cell r="F57" t="str">
            <v>НАЛОГИ НА ТОВАРЫ (РАБОТЫ, УСЛУГИ), РЕАЛИЗУЕМЫЕ НА ТЕРРИТОРИИ РОССИЙСКОЙ ФЕДЕРАЦИИ</v>
          </cell>
          <cell r="G57">
            <v>2</v>
          </cell>
        </row>
        <row r="58">
          <cell r="A58" t="str">
            <v>14010000</v>
          </cell>
          <cell r="B58" t="str">
            <v>Налог на добавленную стоимость (зачисляется с 17.03.2014)</v>
          </cell>
          <cell r="C58">
            <v>3</v>
          </cell>
          <cell r="D58" t="str">
            <v>1 4 01 ХХХХ</v>
          </cell>
          <cell r="E58" t="str">
            <v>1 03 01000 01 0000 110</v>
          </cell>
          <cell r="F58" t="str">
            <v>НАЛОГИ НА ТОВАРЫ (РАБОТЫ, УСЛУГИ), РЕАЛИЗУЕМЫЕ НА ТЕРРИТОРИИ РОССИЙСКОЙ ФЕДЕРАЦИИ</v>
          </cell>
          <cell r="G58">
            <v>2</v>
          </cell>
        </row>
        <row r="59">
          <cell r="A59" t="str">
            <v>14010000</v>
          </cell>
          <cell r="B59" t="str">
            <v>Налог на добавленную стоимость (зачисляется с 17.03.2014)</v>
          </cell>
          <cell r="C59">
            <v>3</v>
          </cell>
          <cell r="D59" t="str">
            <v>1 4 01 ХХХХ</v>
          </cell>
          <cell r="E59" t="str">
            <v>1 04 01000 01 0000 110</v>
          </cell>
          <cell r="F59" t="str">
            <v>НАЛОГИ НА ТОВАРЫ, ВВОЗИМЫЕ НА ТЕРРИТОРИЮ РОССИЙСКОЙ ФЕДЕРАЦИИ</v>
          </cell>
          <cell r="G59">
            <v>3</v>
          </cell>
        </row>
        <row r="60">
          <cell r="A60" t="str">
            <v>14010100</v>
          </cell>
          <cell r="B60" t="str">
            <v>Налог на добавленную стоимость с произведенных в Украине товаров (работ, услуг) (зачисляется с 17.03.2014)</v>
          </cell>
          <cell r="C60">
            <v>4</v>
          </cell>
          <cell r="D60" t="str">
            <v>1 4 01 0100</v>
          </cell>
          <cell r="E60" t="str">
            <v>1 03 01000 01 0000 110</v>
          </cell>
          <cell r="F60" t="str">
            <v>Налог на добавленную стоимость на товары (работы, услуги), реализуемые на территории Российской Федерации</v>
          </cell>
          <cell r="G60">
            <v>3</v>
          </cell>
        </row>
        <row r="61">
          <cell r="A61" t="str">
            <v>14010300</v>
          </cell>
          <cell r="B61" t="str">
            <v>Налог на добавленную стоимость с ввезенных на территорию Украины товаров (зачисляется с 17.03.2014)</v>
          </cell>
          <cell r="C61">
            <v>4</v>
          </cell>
          <cell r="D61" t="str">
            <v>1 4 01 0300</v>
          </cell>
          <cell r="E61" t="str">
            <v>1 04 01000 01 0000 110</v>
          </cell>
          <cell r="F61" t="str">
            <v>Налог на добавленную стоимость на товары, ввозимые на территорию Российской Федерации</v>
          </cell>
          <cell r="G61">
            <v>3</v>
          </cell>
        </row>
        <row r="62">
          <cell r="A62" t="str">
            <v>14010500</v>
          </cell>
          <cell r="B62" t="str">
            <v>Налог на добавленную стоимость с импортированных на территорию Украины работ, услуг (зачисляется с 17.03.2014)</v>
          </cell>
          <cell r="C62">
            <v>4</v>
          </cell>
          <cell r="D62" t="str">
            <v>1 4 01 0500</v>
          </cell>
          <cell r="E62" t="str">
            <v>1 04 01000 01 0000 110</v>
          </cell>
          <cell r="F62" t="str">
            <v>Налог на добавленную стоимость на товары, ввозимые на территорию Российской Федерации</v>
          </cell>
          <cell r="G62">
            <v>3</v>
          </cell>
        </row>
        <row r="63">
          <cell r="A63" t="str">
            <v>14010600</v>
          </cell>
          <cell r="B63" t="str">
            <v>Поступления от предприятий налога на добавленную стоимость по операциям, связанным с выполнением инновационных проектов  (зачисляется с 17.03.2014)</v>
          </cell>
          <cell r="C63">
            <v>4</v>
          </cell>
          <cell r="D63" t="str">
            <v>1 4 01 0600</v>
          </cell>
          <cell r="E63" t="str">
            <v>2 02 01000 00 0000 151</v>
          </cell>
          <cell r="F63" t="str">
            <v>Дотации бюджетам субъектов Российской Федерации и муниципальных образований</v>
          </cell>
          <cell r="G63">
            <v>3</v>
          </cell>
        </row>
        <row r="64">
          <cell r="A64" t="str">
            <v>14010700</v>
          </cell>
          <cell r="B64" t="str">
            <v xml:space="preserve">Налог на добавленную стоимость, который платится юридическими лицами при осуществлении ими операций по поставке собственной изготовленной продукции (молока, молочного сырья, молочных продуктов, мяса, мясопродуктов, другой продукции переработки животных (шкур, субпродуктов, мясо-костной муки),  изготовленной из поставленных молока или мяса в живом  весе сельскохозяйственными предприятиями, другими юридическими и физическими лицами, в том числе физическими лицами - предпринимателями, которые самостоятельно выращивают, разводят, откармливают продукцию животноводства  (зачисляется с 17.03.2014)                                   </v>
          </cell>
          <cell r="C64">
            <v>4</v>
          </cell>
          <cell r="D64" t="str">
            <v>1 4 01 0700</v>
          </cell>
          <cell r="E64" t="str">
            <v>1 03 01000 01 0000 110</v>
          </cell>
          <cell r="F64" t="str">
            <v>Налог на добавленную стоимость на товары (работы, услуги), реализуемые на территории Российской Федерации</v>
          </cell>
          <cell r="G64">
            <v>3</v>
          </cell>
        </row>
        <row r="65">
          <cell r="A65" t="str">
            <v>14020000</v>
          </cell>
          <cell r="B65" t="str">
            <v>Акцизный налог с произведенных в Украине подакцизных товаров (продукции)</v>
          </cell>
          <cell r="C65">
            <v>3</v>
          </cell>
          <cell r="D65" t="str">
            <v>1 4 02 ХХХХ</v>
          </cell>
          <cell r="E65" t="str">
            <v>1 03 02000 01 0000 110</v>
          </cell>
          <cell r="F65" t="str">
            <v>Акцизы по подакцизным товарам (продукции), производимым на территории Российской Федерации</v>
          </cell>
          <cell r="G65">
            <v>3</v>
          </cell>
        </row>
        <row r="66">
          <cell r="A66" t="str">
            <v>14020200</v>
          </cell>
          <cell r="B66" t="str">
            <v>Ликеро-водочная продукция</v>
          </cell>
          <cell r="C66">
            <v>4</v>
          </cell>
          <cell r="D66" t="str">
            <v>1 4 02 0200</v>
          </cell>
          <cell r="E66" t="str">
            <v>1 03 02000 01 0000 110</v>
          </cell>
          <cell r="F66" t="str">
            <v>Акцизы по подакцизным товарам (продукции), производимым на территории Российской Федерации</v>
          </cell>
          <cell r="G66">
            <v>3</v>
          </cell>
        </row>
        <row r="67">
          <cell r="A67" t="str">
            <v>14020300</v>
          </cell>
          <cell r="B67" t="str">
            <v>Винодельческая продукция</v>
          </cell>
          <cell r="C67">
            <v>4</v>
          </cell>
          <cell r="D67" t="str">
            <v>1 4 02 0300</v>
          </cell>
          <cell r="E67" t="str">
            <v>1 03 02000 01 0000 110</v>
          </cell>
          <cell r="F67" t="str">
            <v>Акцизы по подакцизным товарам (продукции), производимым на территории Российской Федерации</v>
          </cell>
          <cell r="G67">
            <v>3</v>
          </cell>
        </row>
        <row r="68">
          <cell r="A68" t="str">
            <v>14020400</v>
          </cell>
          <cell r="B68" t="str">
            <v>Пиво</v>
          </cell>
          <cell r="C68">
            <v>4</v>
          </cell>
          <cell r="D68" t="str">
            <v>1 4 02 0400</v>
          </cell>
          <cell r="E68" t="str">
            <v>1 03 02000 01 0000 110</v>
          </cell>
          <cell r="F68" t="str">
            <v>Акцизы по подакцизным товарам (продукции), производимым на территории Российской Федерации</v>
          </cell>
          <cell r="G68">
            <v>3</v>
          </cell>
        </row>
        <row r="69">
          <cell r="A69" t="str">
            <v>14021200</v>
          </cell>
          <cell r="B69" t="str">
            <v xml:space="preserve">Операции по отчуждению ценных бумаг и операции с деривативами (зачисляется с 17.03.2014)                                      </v>
          </cell>
          <cell r="C69">
            <v>4</v>
          </cell>
          <cell r="D69" t="str">
            <v>1 4 02 1200</v>
          </cell>
        </row>
        <row r="70">
          <cell r="A70" t="str">
            <v>14021800</v>
          </cell>
          <cell r="B70" t="str">
            <v>Прочие нефтепродукты (зачисляется с 17.03.2014)</v>
          </cell>
          <cell r="C70">
            <v>4</v>
          </cell>
          <cell r="D70" t="str">
            <v>1 4 02 1800</v>
          </cell>
          <cell r="E70" t="str">
            <v>1 03 02000 01 0000 110</v>
          </cell>
          <cell r="F70" t="str">
            <v>Акцизы по подакцизным товарам (продукции), производимым на территории Российской Федерации</v>
          </cell>
          <cell r="G70">
            <v>3</v>
          </cell>
        </row>
        <row r="71">
          <cell r="A71" t="str">
            <v>14030000</v>
          </cell>
          <cell r="B71" t="str">
            <v>Акцизный налог с ввезенных на таможенную территория Украины подакцизных товаров (продукции)</v>
          </cell>
          <cell r="C71">
            <v>3</v>
          </cell>
          <cell r="D71" t="str">
            <v>1 4 03 ХХХХ</v>
          </cell>
          <cell r="E71" t="str">
            <v>1 04 02000 01 0000 110</v>
          </cell>
          <cell r="F71" t="str">
            <v xml:space="preserve">Акцизы по подакцизным товарам (продукции), ввозимым на территорию Российской Федерации </v>
          </cell>
          <cell r="G71">
            <v>3</v>
          </cell>
        </row>
        <row r="72">
          <cell r="A72" t="str">
            <v>14030200</v>
          </cell>
          <cell r="B72" t="str">
            <v>Ликеро-водочная продукция (зачисляется с 17.03.2014)</v>
          </cell>
          <cell r="C72">
            <v>4</v>
          </cell>
          <cell r="D72" t="str">
            <v>1 4 03 0200</v>
          </cell>
          <cell r="E72" t="str">
            <v>1 04 02000 01 0000 110</v>
          </cell>
          <cell r="F72" t="str">
            <v xml:space="preserve">Акцизы по подакцизным товарам (продукции), ввозимым на территорию Российской Федерации </v>
          </cell>
          <cell r="G72">
            <v>3</v>
          </cell>
        </row>
        <row r="73">
          <cell r="A73" t="str">
            <v>14030300</v>
          </cell>
          <cell r="B73" t="str">
            <v>Винодельческая продукция (зачисляется с 17.03.2014)</v>
          </cell>
          <cell r="C73">
            <v>4</v>
          </cell>
          <cell r="D73" t="str">
            <v>1 4 03 0300</v>
          </cell>
          <cell r="E73" t="str">
            <v>1 04 02000 01 0000 110</v>
          </cell>
          <cell r="F73" t="str">
            <v xml:space="preserve">Акцизы по подакцизным товарам (продукции), ввозимым на территорию Российской Федерации </v>
          </cell>
          <cell r="G73">
            <v>3</v>
          </cell>
        </row>
        <row r="74">
          <cell r="A74" t="str">
            <v>14030600</v>
          </cell>
          <cell r="B74" t="str">
            <v>Табак и табачные изделия по ставке в твердых суммах с единицы реализованного товара (продукции)  (зачисляется с 17.03.2014)</v>
          </cell>
          <cell r="C74">
            <v>4</v>
          </cell>
          <cell r="D74" t="str">
            <v>1 4 03 0600</v>
          </cell>
          <cell r="E74" t="str">
            <v>1 04 02000 01 0000 110</v>
          </cell>
          <cell r="F74" t="str">
            <v xml:space="preserve">Акцизы по подакцизным товарам (продукции), ввозимым на территорию Российской Федерации </v>
          </cell>
          <cell r="G74">
            <v>3</v>
          </cell>
        </row>
        <row r="75">
          <cell r="A75" t="str">
            <v>14030700</v>
          </cell>
          <cell r="B75" t="str">
            <v>Табак и табачные изделия по ставке в процентах к обороту с реализации товара (продукции) (зачисляется с 17.03.2014)</v>
          </cell>
          <cell r="C75">
            <v>4</v>
          </cell>
          <cell r="D75" t="str">
            <v>1 4 03 0700</v>
          </cell>
          <cell r="E75" t="str">
            <v>1 04 02000 01 0000 110</v>
          </cell>
          <cell r="F75" t="str">
            <v xml:space="preserve">Акцизы по подакцизным товарам (продукции), ввозимым на территорию Российской Федерации </v>
          </cell>
          <cell r="G75">
            <v>3</v>
          </cell>
        </row>
        <row r="76">
          <cell r="A76" t="str">
            <v>14030800</v>
          </cell>
          <cell r="B76" t="str">
            <v>Транспортные средства (кроме мотоциклов и велосипедов) (зачисляется с 17.03.2014)</v>
          </cell>
          <cell r="C76">
            <v>4</v>
          </cell>
          <cell r="D76" t="str">
            <v>1 4 03 0800</v>
          </cell>
          <cell r="E76" t="str">
            <v>1 04 02000 01 0000 110</v>
          </cell>
          <cell r="F76" t="str">
            <v xml:space="preserve">Акцизы по подакцизным товарам (продукции), ввозимым на территорию Российской Федерации </v>
          </cell>
          <cell r="G76">
            <v>3</v>
          </cell>
        </row>
        <row r="77">
          <cell r="A77" t="str">
            <v>14030900</v>
          </cell>
          <cell r="B77" t="str">
            <v>Мотоциклы и велосипеды (зачисляется с 17.03.2014)</v>
          </cell>
          <cell r="C77">
            <v>4</v>
          </cell>
          <cell r="D77" t="str">
            <v>1 4 03 0900</v>
          </cell>
          <cell r="E77" t="str">
            <v>1 04 02000 01 0000 110</v>
          </cell>
          <cell r="F77" t="str">
            <v xml:space="preserve">Акцизы по подакцизным товарам (продукции), ввозимым на территорию Российской Федерации </v>
          </cell>
          <cell r="G77">
            <v>3</v>
          </cell>
        </row>
        <row r="78">
          <cell r="A78" t="str">
            <v>14031100</v>
          </cell>
          <cell r="B78" t="str">
            <v>Сжиженный газ (зачисляется с 17.03.2014)</v>
          </cell>
          <cell r="C78">
            <v>4</v>
          </cell>
          <cell r="D78" t="str">
            <v>1 4 03 1100</v>
          </cell>
          <cell r="E78" t="str">
            <v>1 07 01000 01 0000 110</v>
          </cell>
          <cell r="F78" t="str">
            <v>Налог на добычу полезных ископаемых</v>
          </cell>
          <cell r="G78">
            <v>3</v>
          </cell>
        </row>
        <row r="79">
          <cell r="A79" t="str">
            <v>14031600</v>
          </cell>
          <cell r="B79" t="str">
            <v>Прочие подакцизные товары иностранного производства (зачисляется с 17.03.2014)</v>
          </cell>
          <cell r="C79">
            <v>4</v>
          </cell>
          <cell r="D79" t="str">
            <v>1 4 03 1600</v>
          </cell>
          <cell r="E79" t="str">
            <v>1 04 02000 01 0000 110</v>
          </cell>
          <cell r="F79" t="str">
            <v xml:space="preserve">Акцизы по подакцизным товарам (продукции), ввозимым на территорию Российской Федерации </v>
          </cell>
          <cell r="G79">
            <v>3</v>
          </cell>
        </row>
        <row r="80">
          <cell r="A80" t="str">
            <v>14031700</v>
          </cell>
          <cell r="B80" t="str">
            <v>Бензин моторный для автомобилей (зачисляется с 17.03.2014)</v>
          </cell>
          <cell r="C80">
            <v>5</v>
          </cell>
          <cell r="D80" t="str">
            <v>1 4 03 1700</v>
          </cell>
          <cell r="E80" t="str">
            <v>1 04 02000 01 0000 110</v>
          </cell>
          <cell r="F80" t="str">
            <v xml:space="preserve">Акцизы по подакцизным товарам (продукции), ввозимым на территорию Российской Федерации </v>
          </cell>
          <cell r="G80">
            <v>3</v>
          </cell>
        </row>
        <row r="81">
          <cell r="A81" t="str">
            <v>14031800</v>
          </cell>
          <cell r="B81" t="str">
            <v>Прочие нефтепродукты (зачисляется с 17.03.2014)</v>
          </cell>
          <cell r="C81">
            <v>4</v>
          </cell>
          <cell r="D81" t="str">
            <v>1 4 03 1800</v>
          </cell>
          <cell r="E81" t="str">
            <v>1 04 02000 01 0000 110</v>
          </cell>
          <cell r="F81" t="str">
            <v xml:space="preserve">Акцизы по подакцизным товарам (продукции), ввозимым на территорию Российской Федерации </v>
          </cell>
          <cell r="G81">
            <v>3</v>
          </cell>
        </row>
        <row r="82">
          <cell r="A82" t="str">
            <v>15000000</v>
          </cell>
          <cell r="B82" t="str">
            <v xml:space="preserve">5. Налоги на международную торговлю и внешние операции </v>
          </cell>
          <cell r="C82">
            <v>2</v>
          </cell>
          <cell r="D82" t="str">
            <v>1 5 ХХХХХХ</v>
          </cell>
          <cell r="E82" t="str">
            <v>1 10 00000 00 0000 000</v>
          </cell>
          <cell r="F82" t="str">
            <v>ДОХОДЫ ОТ ВНЕШНЕЭКОНОМИЧЕСКОЙ ДЕЯТЕЛЬНОСТИ</v>
          </cell>
          <cell r="G82">
            <v>2</v>
          </cell>
        </row>
        <row r="83">
          <cell r="A83" t="str">
            <v>15010000</v>
          </cell>
          <cell r="B83" t="str">
            <v xml:space="preserve">Ввозная пошлина </v>
          </cell>
          <cell r="C83">
            <v>3</v>
          </cell>
          <cell r="D83" t="str">
            <v>1 5 01 ХХХХ</v>
          </cell>
          <cell r="E83" t="str">
            <v>1 10 01010 01 0000 180</v>
          </cell>
          <cell r="F83" t="str">
            <v>Ввозные таможенные пошлины</v>
          </cell>
          <cell r="G83">
            <v>3</v>
          </cell>
        </row>
        <row r="84">
          <cell r="A84" t="str">
            <v>15010100</v>
          </cell>
          <cell r="B84" t="str">
            <v>Пошлина на товары, ввозимые субъектами предпринимательской деятельности (зачисляется с 17.03.2014)</v>
          </cell>
          <cell r="C84">
            <v>4</v>
          </cell>
          <cell r="D84" t="str">
            <v>1 5 01 0100</v>
          </cell>
          <cell r="E84" t="str">
            <v>1 10 01000 01 0000 180</v>
          </cell>
          <cell r="F84" t="str">
            <v>Таможенные пошлины</v>
          </cell>
          <cell r="G84">
            <v>3</v>
          </cell>
        </row>
        <row r="85">
          <cell r="A85" t="str">
            <v>15010200</v>
          </cell>
          <cell r="B85" t="str">
            <v>Пошлина на товары, ввозимые (пересылаемые) гражданами (зачисляется с 17.03.2014)</v>
          </cell>
          <cell r="C85">
            <v>4</v>
          </cell>
          <cell r="D85" t="str">
            <v>1 5 01 0200</v>
          </cell>
          <cell r="E85" t="str">
            <v>1 10 05000 01 0000 180</v>
          </cell>
          <cell r="F85" t="str">
            <v>Таможенные пошлины, налоги, уплачиваемые физическими лицами по единым ставкам таможенных пошлин, налогов или в виде совокупного таможенного платежа</v>
          </cell>
          <cell r="G85">
            <v>3</v>
          </cell>
        </row>
        <row r="86">
          <cell r="A86" t="str">
            <v>15010500</v>
          </cell>
          <cell r="B86" t="str">
            <v>Пошлина на нефтепродукты, транспортные средства и шины к ним, ввозимые субъектами предпринимательской деятельности и гражданами (зачисляется с 17.03.2014)</v>
          </cell>
          <cell r="C86">
            <v>4</v>
          </cell>
          <cell r="D86" t="str">
            <v>1 5 01 0500</v>
          </cell>
          <cell r="E86" t="str">
            <v>1 10 01010 01 0000 180</v>
          </cell>
          <cell r="F86" t="str">
            <v>Ввозные таможенные пошлины</v>
          </cell>
          <cell r="G86">
            <v>3</v>
          </cell>
        </row>
        <row r="87">
          <cell r="A87" t="str">
            <v>15010500</v>
          </cell>
          <cell r="B87" t="str">
            <v>Пошлина на нефтепродукты, транспортные средства и шины к ним, ввозимые субъектами предпринимательской деятельности и гражданами (зачисляется с 17.03.2014)</v>
          </cell>
          <cell r="C87">
            <v>4</v>
          </cell>
          <cell r="D87" t="str">
            <v>1 5 01 0500</v>
          </cell>
          <cell r="E87" t="str">
            <v>1 10 07000 01 0000 180</v>
          </cell>
          <cell r="F87" t="str">
            <v>Прочие поступления от внешнеэкономической деятельности</v>
          </cell>
          <cell r="G87">
            <v>3</v>
          </cell>
        </row>
        <row r="88">
          <cell r="A88" t="str">
            <v>15020000</v>
          </cell>
          <cell r="B88" t="str">
            <v>Вывозная пошлина</v>
          </cell>
          <cell r="C88">
            <v>3</v>
          </cell>
          <cell r="D88" t="str">
            <v>1 5 02 ХХХХ</v>
          </cell>
          <cell r="E88" t="str">
            <v>1 10 01000 01 0000 180</v>
          </cell>
          <cell r="F88" t="str">
            <v>Таможенные пошлины</v>
          </cell>
          <cell r="G88">
            <v>3</v>
          </cell>
        </row>
        <row r="89">
          <cell r="A89" t="str">
            <v>15020100</v>
          </cell>
          <cell r="B89" t="str">
            <v>Пошлина на товары, вывозимые субъектами предпринимательской деятельности (зачисляется с 17.03.2014)</v>
          </cell>
          <cell r="C89">
            <v>4</v>
          </cell>
          <cell r="D89" t="str">
            <v>1 5 02 0100</v>
          </cell>
          <cell r="E89" t="str">
            <v>1 10 01000 01 0000 180</v>
          </cell>
          <cell r="F89" t="str">
            <v>Таможенные пошлины</v>
          </cell>
          <cell r="G89">
            <v>3</v>
          </cell>
        </row>
        <row r="90">
          <cell r="A90" t="str">
            <v>17000000</v>
          </cell>
          <cell r="B90" t="str">
            <v xml:space="preserve">Рентная плата, сборы на топливно-энергетические ресурсы </v>
          </cell>
          <cell r="C90">
            <v>2</v>
          </cell>
          <cell r="D90" t="str">
            <v>1 7 ХХХХХХ</v>
          </cell>
          <cell r="E90" t="str">
            <v>1 07 00000 00 0000 000</v>
          </cell>
          <cell r="F90" t="str">
            <v>НАЛОГИ, СБОРЫ И РЕГУЛЯРНЫЕ ПЛАТЕЖИ ЗА ПОЛЬЗОВАНИЕ ПРИРОДНЫМИ РЕСУРСАМИ</v>
          </cell>
          <cell r="G90">
            <v>1</v>
          </cell>
        </row>
        <row r="91">
          <cell r="A91" t="str">
            <v>17060000</v>
          </cell>
          <cell r="B91" t="str">
            <v>Сбор в виде целевой надбавки к действующему тарифу на природный газ для потребителей всех форм собственности (зачисляется с 17.03.2014)</v>
          </cell>
          <cell r="C91">
            <v>3</v>
          </cell>
          <cell r="D91" t="str">
            <v>1 7 06 ХХХХ</v>
          </cell>
          <cell r="E91" t="str">
            <v>1 07 01000 01 0000 110</v>
          </cell>
          <cell r="F91" t="str">
            <v>Налог на добычу полезных ископаемых</v>
          </cell>
          <cell r="G91">
            <v>3</v>
          </cell>
        </row>
        <row r="92">
          <cell r="A92" t="str">
            <v>19000000</v>
          </cell>
          <cell r="B92" t="str">
            <v>5. Прочие налоги и сборы</v>
          </cell>
          <cell r="C92">
            <v>2</v>
          </cell>
          <cell r="D92" t="str">
            <v>1 9 ХХХХХХ</v>
          </cell>
          <cell r="E92" t="str">
            <v>1 12 00000 00 0000 000</v>
          </cell>
          <cell r="F92" t="str">
            <v>ПЛАТЕЖИ ПРИ ПОЛЬЗОВАНИИ ПРИРОДНЫМИ РЕСУРСАМИ</v>
          </cell>
          <cell r="G92">
            <v>2</v>
          </cell>
        </row>
        <row r="93">
          <cell r="A93" t="str">
            <v xml:space="preserve">19010000 </v>
          </cell>
          <cell r="B93" t="str">
            <v>Экологический налог</v>
          </cell>
          <cell r="D93" t="str">
            <v>1 9 10 ХХХХ</v>
          </cell>
          <cell r="E93" t="str">
            <v>1 12 01000 01 0000 120</v>
          </cell>
          <cell r="F93" t="str">
            <v>Плата за негативное воздействие на окружающую среду</v>
          </cell>
          <cell r="G93">
            <v>3</v>
          </cell>
        </row>
        <row r="94">
          <cell r="A94" t="str">
            <v>19010100</v>
          </cell>
          <cell r="B94" t="str">
            <v xml:space="preserve">Поступления от выбросов загрязняющих веществ в атмосферный воздух стационарными источниками загрязнения </v>
          </cell>
          <cell r="C94">
            <v>4</v>
          </cell>
          <cell r="D94" t="str">
            <v>1 9 01 0100</v>
          </cell>
          <cell r="E94" t="str">
            <v>1 12 01000 01 0000 120</v>
          </cell>
          <cell r="F94" t="str">
            <v>Плата за негативное воздействие на окружающую среду</v>
          </cell>
          <cell r="G94">
            <v>3</v>
          </cell>
        </row>
        <row r="95">
          <cell r="A95" t="str">
            <v>19010101</v>
          </cell>
          <cell r="B95" t="str">
            <v>Поступления от выбросов загрязняющих веществ в атмосферный воздух стационарными источниками загрязнения (зачисляется с 17.03.2014)</v>
          </cell>
          <cell r="C95">
            <v>4</v>
          </cell>
          <cell r="D95" t="str">
            <v>1 9 01 0101</v>
          </cell>
          <cell r="E95" t="str">
            <v>1 12 01000 01 0000 120</v>
          </cell>
          <cell r="F95" t="str">
            <v>Плата за негативное воздействие на окружающую среду</v>
          </cell>
          <cell r="G95">
            <v>3</v>
          </cell>
        </row>
        <row r="96">
          <cell r="A96" t="str">
            <v>19010200</v>
          </cell>
          <cell r="B96" t="str">
            <v xml:space="preserve">Поступления от сбросов загрязняющих веществ непосредственно в водные объекты </v>
          </cell>
          <cell r="C96">
            <v>4</v>
          </cell>
          <cell r="D96" t="str">
            <v>1 9 01 0200</v>
          </cell>
          <cell r="E96" t="str">
            <v>1 12 01000 01 0000 120</v>
          </cell>
          <cell r="F96" t="str">
            <v>Плата за негативное воздействие на окружающую среду</v>
          </cell>
          <cell r="G96">
            <v>3</v>
          </cell>
        </row>
        <row r="97">
          <cell r="A97" t="str">
            <v>19010201</v>
          </cell>
          <cell r="B97" t="str">
            <v xml:space="preserve">Поступления от сбросов загрязняющих веществ непосредственно в водные объекты (зачисляется с 17.03.2014)                </v>
          </cell>
          <cell r="C97">
            <v>4</v>
          </cell>
          <cell r="D97" t="str">
            <v>1 9 01 0200</v>
          </cell>
          <cell r="E97" t="str">
            <v>1 12 01000 01 0000 120</v>
          </cell>
          <cell r="F97" t="str">
            <v>Плата за негативное воздействие на окружающую среду</v>
          </cell>
          <cell r="G97">
            <v>3</v>
          </cell>
        </row>
        <row r="98">
          <cell r="A98" t="str">
            <v>19010300</v>
          </cell>
          <cell r="B98" t="str">
            <v xml:space="preserve">Поступления от размещения отходов в специально отведенных для этого местах или на объектах, кроме размещения отдельных видов отходов как вторичного сырья </v>
          </cell>
          <cell r="C98">
            <v>4</v>
          </cell>
          <cell r="D98" t="str">
            <v>1 9 01 0300</v>
          </cell>
          <cell r="E98" t="str">
            <v>1 12 01000 01 0000 120</v>
          </cell>
          <cell r="F98" t="str">
            <v>Плата за негативное воздействие на окружающую среду</v>
          </cell>
          <cell r="G98">
            <v>3</v>
          </cell>
        </row>
        <row r="99">
          <cell r="A99" t="str">
            <v>19010301</v>
          </cell>
          <cell r="B99" t="str">
            <v>Поступления от размещения отходов в специально отведенных для этого местах или на объектах, кроме  размещения отдельных видов отходов как вторичного сырья (зачисляется с 17.03.2014)</v>
          </cell>
          <cell r="C99">
            <v>4</v>
          </cell>
          <cell r="D99" t="str">
            <v>1 9 01 0301</v>
          </cell>
          <cell r="E99" t="str">
            <v>1 12 01000 01 0000 120</v>
          </cell>
          <cell r="F99" t="str">
            <v>Плата за негативное воздействие на окружающую среду</v>
          </cell>
          <cell r="G99">
            <v>3</v>
          </cell>
        </row>
        <row r="100">
          <cell r="A100" t="str">
            <v>19010500</v>
          </cell>
          <cell r="B100" t="str">
            <v>Поступления от осуществления торговли на таможенной территории Украины топливом собственного производства и/или изготовленным из давальческого сырья налоговыми агентами (зачисляется с 17.03.2014)</v>
          </cell>
          <cell r="C100">
            <v>4</v>
          </cell>
          <cell r="D100" t="str">
            <v>1 9 01 0500</v>
          </cell>
          <cell r="E100" t="str">
            <v>1 10 00000 00 0000 000</v>
          </cell>
          <cell r="F100" t="str">
            <v>ДОХОДЫ ОТ ВНЕШНЕЭКОНОМИЧЕСКОЙ ДЕЯТЕЛЬНОСТИ</v>
          </cell>
          <cell r="G100">
            <v>2</v>
          </cell>
        </row>
        <row r="101">
          <cell r="A101" t="str">
            <v>19010600</v>
          </cell>
          <cell r="B101" t="str">
            <v>Поступления от ввоза топлива на таможенную территорию Украины налоговыми агентами</v>
          </cell>
          <cell r="C101">
            <v>4</v>
          </cell>
          <cell r="D101" t="str">
            <v>1 9 01 0600</v>
          </cell>
          <cell r="E101" t="str">
            <v>1 10 01000 01 0000 180</v>
          </cell>
          <cell r="F101" t="str">
            <v>Таможенные пошлины</v>
          </cell>
          <cell r="G101">
            <v>3</v>
          </cell>
        </row>
        <row r="102">
          <cell r="A102" t="str">
            <v>19010600</v>
          </cell>
          <cell r="B102" t="str">
            <v>Поступления от ввоза топлива на таможенную территорию Украины налоговыми агентами (зачисляется с 17.03.2014)</v>
          </cell>
          <cell r="C102">
            <v>4</v>
          </cell>
          <cell r="D102" t="str">
            <v>1 9 01 0600</v>
          </cell>
          <cell r="E102" t="str">
            <v>1 10 01000 01 0000 180</v>
          </cell>
          <cell r="F102" t="str">
            <v>Таможенные пошлины</v>
          </cell>
          <cell r="G102">
            <v>3</v>
          </cell>
        </row>
        <row r="103">
          <cell r="A103" t="str">
            <v>19060000</v>
          </cell>
          <cell r="B103" t="str">
            <v>Сбор на развитие виноградарства, садоводства и хмелеводства</v>
          </cell>
          <cell r="C103">
            <v>3</v>
          </cell>
          <cell r="D103" t="str">
            <v>1 9 06 ХХХХ</v>
          </cell>
          <cell r="E103" t="str">
            <v>2 02 03000 00 0000 151</v>
          </cell>
          <cell r="F103" t="str">
            <v xml:space="preserve">Субвенции бюджетам субъектов Российской Федерации и муниципальных образований </v>
          </cell>
          <cell r="G103">
            <v>3</v>
          </cell>
        </row>
        <row r="104">
          <cell r="A104" t="str">
            <v>19060100</v>
          </cell>
          <cell r="B104" t="str">
            <v>Сбор на развитие виноградарства, садоводства и хмелеводства (зачисляется с 17.03.2014)</v>
          </cell>
          <cell r="C104">
            <v>4</v>
          </cell>
          <cell r="D104" t="str">
            <v>1 9 06 0100</v>
          </cell>
          <cell r="E104" t="str">
            <v>2 02 02000 00 0000 151</v>
          </cell>
          <cell r="F104" t="str">
            <v>Субсидии бюджетам бюджетной системы Российской Федерации (межбюджетные субсидии)</v>
          </cell>
          <cell r="G104">
            <v>3</v>
          </cell>
        </row>
        <row r="105">
          <cell r="A105" t="str">
            <v>19070000</v>
          </cell>
          <cell r="B105" t="str">
            <v>Сбор за пользование радиочастотным ресурсом Украины  (зачисляется с 17.03.2014)</v>
          </cell>
          <cell r="C105">
            <v>3</v>
          </cell>
          <cell r="D105" t="str">
            <v>1 9 07 ХХХХ</v>
          </cell>
          <cell r="E105" t="str">
            <v>1 13 01000 00 0000 130</v>
          </cell>
          <cell r="F105" t="str">
            <v xml:space="preserve">Доходы от оказания платных услуг (работ) </v>
          </cell>
          <cell r="G105">
            <v>3</v>
          </cell>
        </row>
        <row r="106">
          <cell r="A106" t="str">
            <v>20000000</v>
          </cell>
          <cell r="B106" t="str">
            <v>Неналоговые поступления</v>
          </cell>
          <cell r="C106">
            <v>1</v>
          </cell>
          <cell r="D106" t="str">
            <v>2 Х ХХ ХХХХ</v>
          </cell>
          <cell r="E106" t="str">
            <v>1 00 00000 00 0000 000</v>
          </cell>
          <cell r="F106" t="str">
            <v>НАЛОГОВЫЕ И НЕНАЛОГОВЫЕ ДОХОДЫ</v>
          </cell>
          <cell r="G106">
            <v>1</v>
          </cell>
        </row>
        <row r="107">
          <cell r="A107" t="str">
            <v>21000000</v>
          </cell>
          <cell r="B107" t="str">
            <v>1. Доходы от собственности и предпринимательской деятельности</v>
          </cell>
          <cell r="C107">
            <v>2</v>
          </cell>
          <cell r="D107" t="str">
            <v>2 Х ХХ ХХХХ</v>
          </cell>
          <cell r="E107" t="str">
            <v>1 01 00000 00 0000 000</v>
          </cell>
          <cell r="F107" t="str">
            <v>НАЛОГИ НА ПРИБЫЛЬ, ДОХОДЫ</v>
          </cell>
          <cell r="G107">
            <v>2</v>
          </cell>
        </row>
        <row r="108">
          <cell r="A108" t="str">
            <v>21010000</v>
          </cell>
          <cell r="B108" t="str">
            <v>Часть чистой прибыли (дохода) государственных или коммунальных унитарных предприятий и их объединений, которая изымается в соответствующий бюджет, и дивиденды (доход), начисленные на акции (части, паи) хозяйственных обществ, в уставных капиталах которых есть государственная или коммунальная собственность</v>
          </cell>
          <cell r="C108">
            <v>3</v>
          </cell>
          <cell r="D108" t="str">
            <v>2 1 01 ХХХХ</v>
          </cell>
          <cell r="E108" t="str">
            <v>1 01 01000 00 0000 110</v>
          </cell>
          <cell r="F108" t="str">
            <v>Налог на прибыль организаций</v>
          </cell>
          <cell r="G108">
            <v>3</v>
          </cell>
        </row>
        <row r="109">
          <cell r="A109" t="str">
            <v>21010100</v>
          </cell>
          <cell r="B109" t="str">
            <v>Часть чистой прибыли (дохода) хозяйственных организаций (государственных унитарных предприятий и их объединений), изымаемая в государственный бюджет в соответствии с законом  (зачисляется с 17.03.2014)</v>
          </cell>
          <cell r="C109">
            <v>4</v>
          </cell>
          <cell r="D109" t="str">
            <v>2 1 01 0100</v>
          </cell>
          <cell r="E109" t="str">
            <v>1 01 01000 00 0000 110</v>
          </cell>
          <cell r="F109" t="str">
            <v>Налог на прибыль организаций</v>
          </cell>
          <cell r="G109">
            <v>3</v>
          </cell>
        </row>
        <row r="110">
          <cell r="A110" t="str">
            <v>21010300</v>
          </cell>
          <cell r="B110" t="str">
            <v>Часть чистой прибыли (дохода) коммунальных унитарных предприятий и их объединений, изымаемая в бюджет</v>
          </cell>
          <cell r="C110">
            <v>4</v>
          </cell>
          <cell r="D110" t="str">
            <v>2 1 01 0300</v>
          </cell>
          <cell r="E110" t="str">
            <v>1 01 01000 00 0000 110</v>
          </cell>
          <cell r="F110" t="str">
            <v>Налог на прибыль организаций</v>
          </cell>
          <cell r="G110">
            <v>3</v>
          </cell>
        </row>
        <row r="111">
          <cell r="A111" t="str">
            <v>21010500</v>
          </cell>
          <cell r="B111" t="str">
            <v>Дивиденды (доход), начисленные на акции (части, паи) хозяйственных обществ, в уставных капиталах которых есть имущество Автономной Республики Крым, государсвтенная собственность  (зачисляется с 17.03.2014)</v>
          </cell>
          <cell r="C111">
            <v>4</v>
          </cell>
          <cell r="D111" t="str">
            <v>2 1 01 0500</v>
          </cell>
          <cell r="E111" t="str">
            <v>1 01 01000 00 0000 110</v>
          </cell>
          <cell r="F111" t="str">
            <v>Налог на прибыль организаций</v>
          </cell>
          <cell r="G111">
            <v>3</v>
          </cell>
        </row>
        <row r="112">
          <cell r="A112" t="str">
            <v>21010800</v>
          </cell>
          <cell r="B112" t="str">
            <v>Дивиденды (доход), начисленные на акции (части, паи) хозяйственных обществ, в уставных капиталах которых есть имущество Автономной Республики Крым, коммунальная собственность</v>
          </cell>
          <cell r="C112">
            <v>4</v>
          </cell>
          <cell r="D112" t="str">
            <v>2 1 01 0800</v>
          </cell>
          <cell r="E112" t="str">
            <v>1 01 01000 00 0000 110</v>
          </cell>
          <cell r="F112" t="str">
            <v>Налог на прибыль организаций</v>
          </cell>
          <cell r="G112">
            <v>3</v>
          </cell>
        </row>
        <row r="113">
          <cell r="A113" t="str">
            <v>21040000</v>
          </cell>
          <cell r="B113" t="str">
            <v>Плата за размещение временно свободных средств государственного бюджета (зачисляется с 17.03.2014)</v>
          </cell>
          <cell r="C113">
            <v>3</v>
          </cell>
          <cell r="D113" t="str">
            <v>2 1 04 ХХХХ</v>
          </cell>
          <cell r="E113" t="str">
            <v>1 11 02000 00 0000 120</v>
          </cell>
          <cell r="F113" t="str">
            <v>Доходы от размещения средств бюджетов</v>
          </cell>
          <cell r="G113">
            <v>3</v>
          </cell>
        </row>
        <row r="114">
          <cell r="A114" t="str">
            <v>21080000</v>
          </cell>
          <cell r="B114" t="str">
            <v>Прочие поступления</v>
          </cell>
          <cell r="C114">
            <v>3</v>
          </cell>
          <cell r="D114" t="str">
            <v>2 1 08 ХХХХ</v>
          </cell>
          <cell r="E114" t="str">
            <v>1 16 00000 00 0000 000</v>
          </cell>
          <cell r="F114" t="str">
            <v>ШТРАФЫ, САНКЦИИ, ВОЗМЕЩЕНИЕ УЩЕРБА</v>
          </cell>
          <cell r="G114">
            <v>2</v>
          </cell>
        </row>
        <row r="115">
          <cell r="A115" t="str">
            <v>21080500</v>
          </cell>
          <cell r="B115" t="str">
            <v>Прочие поступления  (зачисляется с 17.03.2014)</v>
          </cell>
        </row>
        <row r="116">
          <cell r="A116" t="str">
            <v>21080600</v>
          </cell>
          <cell r="B116" t="str">
            <v xml:space="preserve">Суммы, взысканные с виновных лиц, за вред, причиненный      государству, предприятию, учреждению, организации (зачисляется с 17.03.2014)     </v>
          </cell>
          <cell r="C116">
            <v>4</v>
          </cell>
          <cell r="D116" t="str">
            <v>2 1 08 0600</v>
          </cell>
          <cell r="E116" t="str">
            <v>1 16 21000 00 0000 140</v>
          </cell>
          <cell r="F116" t="str">
            <v>Денежные взыскания (штрафы) и иные суммы, взыскиваемые с лиц, виновных в совершении преступлений, и в возмещение ущерба имуществу</v>
          </cell>
          <cell r="G116">
            <v>3</v>
          </cell>
        </row>
        <row r="117">
          <cell r="A117" t="str">
            <v>21080800</v>
          </cell>
          <cell r="B117" t="str">
            <v>Суммы, взысканные с виновных лиц за нарушение правил пожарной безопасности (зачисляется с 17.03.2014)</v>
          </cell>
          <cell r="C117">
            <v>4</v>
          </cell>
          <cell r="D117" t="str">
            <v>2 1 08 0800</v>
          </cell>
          <cell r="E117" t="str">
            <v>1 16 27000 01 0000 140</v>
          </cell>
          <cell r="F117" t="str">
            <v>Денежные взыскания (штрафы) за нарушение законодательства Российской Федерации о пожарной безопасности</v>
          </cell>
          <cell r="G117">
            <v>3</v>
          </cell>
        </row>
        <row r="118">
          <cell r="A118" t="str">
            <v>21080900</v>
          </cell>
          <cell r="B118" t="str">
            <v>Штрафные санкции за нарушение законодательства о патентовании, за нарушение норм регулирования обращения наличности и о применении регистраторов расчетных операций в сфере торговли, общественного питания и услуг (зачисляется с 17.03.2014)</v>
          </cell>
          <cell r="C118">
            <v>4</v>
          </cell>
          <cell r="D118" t="str">
            <v>2 1 08 0900</v>
          </cell>
          <cell r="E118" t="str">
            <v>1 16 90000 00 0000 140</v>
          </cell>
          <cell r="F118" t="str">
            <v>Прочие поступления от денежных взысканий (штрафов) и иных сумм в возмещение ущерба</v>
          </cell>
          <cell r="G118">
            <v>3</v>
          </cell>
        </row>
        <row r="119">
          <cell r="A119" t="str">
            <v>21081000</v>
          </cell>
          <cell r="B119" t="str">
            <v>Пеня за нарушение сроков расчетов в сфере внешнеэкономической деятельности, за неисполнение обязательств и штрафные санкции за нарушение требований валютного законодательства (зачисляется с 17.03.2014)</v>
          </cell>
          <cell r="C119">
            <v>4</v>
          </cell>
          <cell r="D119" t="str">
            <v>2 1 08 1000</v>
          </cell>
          <cell r="E119" t="str">
            <v>1 16 05000 01 0000 140</v>
          </cell>
          <cell r="F119" t="str">
            <v>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v>
          </cell>
          <cell r="G119">
            <v>3</v>
          </cell>
        </row>
        <row r="120">
          <cell r="A120" t="str">
            <v>21081100</v>
          </cell>
          <cell r="B120" t="str">
            <v>Административные штрафы и другие санкции (зачисляется с 17.03.2014)</v>
          </cell>
          <cell r="C120">
            <v>4</v>
          </cell>
          <cell r="D120" t="str">
            <v>2 1 08 1100</v>
          </cell>
          <cell r="E120" t="str">
            <v>1 16 90000 00 0000 140</v>
          </cell>
          <cell r="F120" t="str">
            <v>Прочие поступления от денежных взысканий (штрафов) и иных сумм в возмещение ущерба</v>
          </cell>
          <cell r="G120">
            <v>3</v>
          </cell>
        </row>
        <row r="121">
          <cell r="A121" t="str">
            <v>21081100</v>
          </cell>
          <cell r="B121" t="str">
            <v>Административные штрафы и другие санкции</v>
          </cell>
          <cell r="C121">
            <v>4</v>
          </cell>
          <cell r="D121" t="str">
            <v>2 1 08 1100</v>
          </cell>
          <cell r="E121" t="str">
            <v>1 16 90000 00 0000 140</v>
          </cell>
          <cell r="F121" t="str">
            <v>Прочие поступления от денежных взысканий (штрафов) и иных сумм в возмещение ущерба</v>
          </cell>
          <cell r="G121">
            <v>3</v>
          </cell>
        </row>
        <row r="122">
          <cell r="A122" t="str">
            <v>21081300</v>
          </cell>
          <cell r="B122" t="str">
            <v>Административные штрафы в сфере обеспечения безопасности дорожного движения (зачисляется с 17.03.2014)</v>
          </cell>
          <cell r="C122">
            <v>4</v>
          </cell>
          <cell r="D122" t="str">
            <v>2 1 08 1300</v>
          </cell>
          <cell r="E122" t="str">
            <v xml:space="preserve">1 16 30000 01 0000 140 </v>
          </cell>
          <cell r="F122" t="str">
            <v>Денежные взыскания (штрафы) за правонарушения в области дорожного движения</v>
          </cell>
          <cell r="G122">
            <v>3</v>
          </cell>
        </row>
        <row r="123">
          <cell r="A123" t="str">
            <v>21081400</v>
          </cell>
          <cell r="B123" t="str">
            <v xml:space="preserve">Поступления налогов и сборов (обязательных платежей), которые поступали до 1 января 2011 года, но не определенные Налоговым кодексом (кроме налогов и сборов, которые поступали в местные бюджеты), включая рассроченные и отсроченные суммы денежных обязательств, суммы налогового долга с учетом штрафных санкций  и пени, которые учитывались по состоянию на 31 декабря 2010 года и сумм, доначисленных по актам  проверок (зачисляется с 17.03.2014)                                 </v>
          </cell>
          <cell r="C123">
            <v>4</v>
          </cell>
          <cell r="D123" t="str">
            <v>2 1 08 1400</v>
          </cell>
          <cell r="E123" t="str">
            <v>1 09 00000 00 0000 000</v>
          </cell>
          <cell r="F123" t="str">
            <v>ЗАДОЛЖЕННОСТЬ И ПЕРЕРАСЧЕТЫ ПО ОТМЕНЕННЫМ НАЛОГАМ, СБОРАМ И ИНЫМ ОБЯЗАТЕЛЬНЫМ ПЛАТЕЖАМ</v>
          </cell>
          <cell r="G123">
            <v>2</v>
          </cell>
        </row>
        <row r="124">
          <cell r="A124" t="str">
            <v>21082000</v>
          </cell>
          <cell r="B124" t="str">
            <v>Поступления средств от оплаты инвалидами частичной стоимости автомобилей и средств от реализации автомобилей, возвращенных инвалидами (зачисляется с 17.03.2014)</v>
          </cell>
          <cell r="C124">
            <v>4</v>
          </cell>
          <cell r="D124" t="str">
            <v>2 1 08 2000</v>
          </cell>
          <cell r="E124" t="str">
            <v>2 02 03000 00 0000 151</v>
          </cell>
          <cell r="F124" t="str">
            <v xml:space="preserve">Субвенции бюджетам субъектов Российской Федерации и муниципальных образований </v>
          </cell>
          <cell r="G124">
            <v>3</v>
          </cell>
        </row>
        <row r="125">
          <cell r="A125" t="str">
            <v>21110000</v>
          </cell>
          <cell r="B125" t="str">
            <v>Поступление средств от возмещения потерь сельскохозяйственного и лесохозяйственного производства</v>
          </cell>
          <cell r="C125">
            <v>3</v>
          </cell>
          <cell r="D125" t="str">
            <v>2 1 11 ХХХХ</v>
          </cell>
          <cell r="E125" t="str">
            <v>1 17 02000 00 0000 180</v>
          </cell>
          <cell r="F125" t="str">
            <v>Возмещение потерь сельскохозяйственного производства, связанных с изъятием сельскохозяйственных угодий (по обязательствам, возникшим до 1 января 2008 года)</v>
          </cell>
          <cell r="G125">
            <v>3</v>
          </cell>
        </row>
        <row r="126">
          <cell r="A126" t="str">
            <v>22000000</v>
          </cell>
          <cell r="B126" t="str">
            <v>2. Административные сборы и платежи, доходы от некоммерческой и хозяйственной деятельности</v>
          </cell>
          <cell r="C126">
            <v>2</v>
          </cell>
          <cell r="D126" t="str">
            <v>2 2 ХХ ХХХХ</v>
          </cell>
          <cell r="E126" t="str">
            <v>1 15 00000 00 0000 000</v>
          </cell>
          <cell r="F126" t="str">
            <v>АДМИНИСТРАТИВНЫЕ ПЛАТЕЖИ И СБОРЫ</v>
          </cell>
          <cell r="G126">
            <v>2</v>
          </cell>
        </row>
        <row r="127">
          <cell r="A127" t="str">
            <v>22010300</v>
          </cell>
          <cell r="B127" t="str">
            <v>Регистрационный сбор за проведение государственной регистрации юридических лиц и физических лиц-предпринимателей (зачисляется с 17.03.2014)</v>
          </cell>
          <cell r="C127">
            <v>4</v>
          </cell>
          <cell r="D127" t="str">
            <v>2 2 01 0300</v>
          </cell>
          <cell r="E127" t="str">
            <v>1 08 07000 01 0000 110</v>
          </cell>
          <cell r="F127" t="str">
            <v>Государственная пошлина за государственную регистрацию, а также за совершение прочих юридически значимых действий</v>
          </cell>
          <cell r="G127">
            <v>3</v>
          </cell>
        </row>
        <row r="128">
          <cell r="A128" t="str">
            <v>22010200</v>
          </cell>
          <cell r="B128" t="str">
            <v xml:space="preserve">Плата за лицензии на определенные виды хозяйственной деятельности и сертификаты, которые выдаются Советом министров Автономной Республики Крым, исполнительными органами местных советов и местными органами исполнительной власти </v>
          </cell>
          <cell r="C128">
            <v>4</v>
          </cell>
          <cell r="D128" t="str">
            <v>2 2 01 0200</v>
          </cell>
          <cell r="E128" t="str">
            <v>1 15 03000 00 0000 140</v>
          </cell>
          <cell r="F128" t="str">
            <v>Лицензионные сборы</v>
          </cell>
          <cell r="G128">
            <v>3</v>
          </cell>
        </row>
        <row r="129">
          <cell r="A129" t="str">
            <v>22010500</v>
          </cell>
          <cell r="B129" t="str">
            <v xml:space="preserve">Плата за лицензии на производство спирта этилового, коньячного и плодового, алкогольных напитков и табачных изделий </v>
          </cell>
          <cell r="C129">
            <v>4</v>
          </cell>
          <cell r="D129" t="str">
            <v>2 2 01 0500</v>
          </cell>
          <cell r="E129" t="str">
            <v>1 15 03000 00 0000 140</v>
          </cell>
          <cell r="F129" t="str">
            <v>Лицензионные сборы</v>
          </cell>
          <cell r="G129">
            <v>3</v>
          </cell>
        </row>
        <row r="130">
          <cell r="A130" t="str">
            <v>22010600</v>
          </cell>
          <cell r="B130" t="str">
            <v xml:space="preserve">Плата за лицензии на право экспорта, импорта и оптовой торговли спиртом этиловым, коньячным и плодовым </v>
          </cell>
          <cell r="C130">
            <v>4</v>
          </cell>
          <cell r="D130" t="str">
            <v>2 2 01 0600</v>
          </cell>
          <cell r="E130" t="str">
            <v>1 15 03000 00 0000 140</v>
          </cell>
          <cell r="F130" t="str">
            <v>Лицензионные сборы</v>
          </cell>
          <cell r="G130">
            <v>3</v>
          </cell>
        </row>
        <row r="131">
          <cell r="A131" t="str">
            <v>22010700</v>
          </cell>
          <cell r="B131" t="str">
            <v>Плата за лицензии на право экспорта, импорта алкогольными напитками и табачными изделиями</v>
          </cell>
          <cell r="C131">
            <v>4</v>
          </cell>
          <cell r="D131" t="str">
            <v>2 2 01 0700</v>
          </cell>
          <cell r="E131" t="str">
            <v>1 15 03000 00 0000 140</v>
          </cell>
          <cell r="F131" t="str">
            <v>Лицензионные сборы</v>
          </cell>
          <cell r="G131">
            <v>3</v>
          </cell>
        </row>
        <row r="132">
          <cell r="A132" t="str">
            <v>22010900</v>
          </cell>
          <cell r="B132" t="str">
            <v>Плата за государственную регистрацию (кроме регистрационного сбора за проведение государственной регистрации юридических лиц и физических лиц – предпринимателей)</v>
          </cell>
          <cell r="C132">
            <v>4</v>
          </cell>
          <cell r="D132" t="str">
            <v>2 2 01 0900</v>
          </cell>
          <cell r="E132" t="str">
            <v>1 08 07000 01 0000 110</v>
          </cell>
          <cell r="F132" t="str">
            <v>Государственная пошлина за государственную регистрацию, а также за совершение прочих юридически значимых действий</v>
          </cell>
          <cell r="G132">
            <v>3</v>
          </cell>
        </row>
        <row r="133">
          <cell r="A133" t="str">
            <v>22011000</v>
          </cell>
          <cell r="B133" t="str">
            <v xml:space="preserve">Плата за лицензии на право оптовой торговли алкогольными напитками и табачными изделиями </v>
          </cell>
          <cell r="C133">
            <v>4</v>
          </cell>
          <cell r="D133" t="str">
            <v>2 2 01 1000</v>
          </cell>
          <cell r="E133" t="str">
            <v>1 15 03000 00 0000 140</v>
          </cell>
          <cell r="F133" t="str">
            <v>Лицензионные сборы</v>
          </cell>
          <cell r="G133">
            <v>3</v>
          </cell>
        </row>
        <row r="134">
          <cell r="A134" t="str">
            <v>22011100</v>
          </cell>
          <cell r="B134" t="str">
            <v xml:space="preserve">Плата за лицензии на право розничной торговли алкогольными напитками и табачными изделиями </v>
          </cell>
          <cell r="C134">
            <v>4</v>
          </cell>
          <cell r="D134" t="str">
            <v>2 2 01 1100</v>
          </cell>
          <cell r="E134" t="str">
            <v>1 15 03000 00 0000 140</v>
          </cell>
          <cell r="F134" t="str">
            <v>Лицензионные сборы</v>
          </cell>
          <cell r="G134">
            <v>3</v>
          </cell>
        </row>
        <row r="135">
          <cell r="A135" t="str">
            <v>22011400</v>
          </cell>
          <cell r="B135" t="str">
            <v>Плата за выдачу, переоформление, продолжение срока действия лицензий на пользование радиочастотным ресурсом Украины и выдачу дубликатов таких лицензий (зачисляется с 17.03.2014)</v>
          </cell>
          <cell r="C135">
            <v>4</v>
          </cell>
          <cell r="D135" t="str">
            <v>2 2 01 1400</v>
          </cell>
          <cell r="E135" t="str">
            <v>1 15 03000 00 0000 140</v>
          </cell>
          <cell r="F135" t="str">
            <v>Лицензионные сборы</v>
          </cell>
          <cell r="G135">
            <v>3</v>
          </cell>
        </row>
        <row r="136">
          <cell r="A136" t="str">
            <v>22011500</v>
          </cell>
          <cell r="B136" t="str">
            <v>Плата за лицензии, выданные Национальной комиссией, осуществляющей государственное регулирование в сфере энергетики (зачисляется с 17.03.2014)</v>
          </cell>
          <cell r="C136">
            <v>4</v>
          </cell>
          <cell r="D136" t="str">
            <v>2 2 01 1400</v>
          </cell>
          <cell r="E136" t="str">
            <v>1 15 03000 00 0000 140</v>
          </cell>
          <cell r="F136" t="str">
            <v>Лицензионные сборы</v>
          </cell>
          <cell r="G136">
            <v>3</v>
          </cell>
        </row>
        <row r="137">
          <cell r="A137" t="str">
            <v>22011700</v>
          </cell>
          <cell r="B137" t="str">
            <v>Плата за выдачу, переоформление, продолжение срока действия лицензий на осуществление деятельности в сфере телекоммуникаций и выдачу копий и дубликатов таких лицензий (зачисляется с 17.03.2014)</v>
          </cell>
          <cell r="C137">
            <v>4</v>
          </cell>
          <cell r="D137" t="str">
            <v>2 2 01 1700</v>
          </cell>
          <cell r="E137" t="str">
            <v>1 15 03000 00 0000 140</v>
          </cell>
          <cell r="F137" t="str">
            <v>Лицензионные сборы</v>
          </cell>
          <cell r="G137">
            <v>3</v>
          </cell>
        </row>
        <row r="138">
          <cell r="A138" t="str">
            <v>22011800</v>
          </cell>
          <cell r="B138" t="str">
            <v>Плата за лицензии и сертификаты, которая уплачивается лицензиатами по месту осуществления деятельности</v>
          </cell>
          <cell r="C138">
            <v>4</v>
          </cell>
          <cell r="D138" t="str">
            <v>2 2 01 1800</v>
          </cell>
          <cell r="E138" t="str">
            <v>1 15 03000 00 0000 140</v>
          </cell>
          <cell r="F138" t="str">
            <v>Лицензионные сборы</v>
          </cell>
          <cell r="G138">
            <v>3</v>
          </cell>
        </row>
        <row r="139">
          <cell r="A139" t="str">
            <v>22012300</v>
          </cell>
          <cell r="B139" t="str">
            <v>Плата за государственную регистрацию источников ионизирующего излучения (регистрационный сбор) (зачисляется с 17.03.2014)</v>
          </cell>
          <cell r="C139">
            <v>4</v>
          </cell>
          <cell r="D139" t="str">
            <v>2 2 01 2300</v>
          </cell>
          <cell r="E139" t="str">
            <v>1 08 07000 01 0000 110</v>
          </cell>
          <cell r="F139" t="str">
            <v>Государственная пошлина за государственную регистрацию, а также за совершение прочих юридически значимых действий</v>
          </cell>
          <cell r="G139">
            <v>3</v>
          </cell>
        </row>
        <row r="140">
          <cell r="A140" t="str">
            <v>22012500</v>
          </cell>
          <cell r="B140" t="str">
            <v>Плата за предоставление прочих административных услуг (зачисляется с 17.03.2014)</v>
          </cell>
          <cell r="C140">
            <v>4</v>
          </cell>
          <cell r="D140" t="str">
            <v>2 2 01 2500</v>
          </cell>
          <cell r="E140" t="str">
            <v>1 15 02000 00 0000 140</v>
          </cell>
          <cell r="F140" t="str">
            <v>Платежи, взимаемые государственными и муниципальными органами (организациями) за выполнение определенных функций</v>
          </cell>
          <cell r="G140">
            <v>3</v>
          </cell>
        </row>
        <row r="141">
          <cell r="A141" t="str">
            <v>22030001</v>
          </cell>
          <cell r="B141" t="str">
            <v>Судебный сбор (зачисляется с 17.03.2014)</v>
          </cell>
          <cell r="C141">
            <v>3</v>
          </cell>
          <cell r="D141" t="str">
            <v>2 2 03 0001</v>
          </cell>
          <cell r="E141" t="str">
            <v>1 08 00000 00 0000 000</v>
          </cell>
          <cell r="F141" t="str">
            <v>ГОСУДАРСТВЕННАЯ ПОШЛИНА</v>
          </cell>
          <cell r="G141">
            <v>2</v>
          </cell>
        </row>
        <row r="142">
          <cell r="A142" t="str">
            <v>22060000</v>
          </cell>
          <cell r="B142" t="str">
            <v>Средства, полученные за совершение консульских действий (зачисляется с 17.03.2014)</v>
          </cell>
          <cell r="C142">
            <v>3</v>
          </cell>
          <cell r="D142" t="str">
            <v>2 2 06 ХХХХ</v>
          </cell>
          <cell r="E142" t="str">
            <v>1 13 01000 00 0000 130</v>
          </cell>
          <cell r="F142" t="str">
            <v xml:space="preserve">Доходы от оказания платных услуг (работ) </v>
          </cell>
          <cell r="G142">
            <v>3</v>
          </cell>
        </row>
        <row r="143">
          <cell r="A143" t="str">
            <v>22070000</v>
          </cell>
          <cell r="B143" t="str">
            <v>Исполнительный сбор (зачисляется с 17.03.2014)</v>
          </cell>
          <cell r="C143">
            <v>3</v>
          </cell>
          <cell r="D143" t="str">
            <v>2 2 07 ХХХХ</v>
          </cell>
          <cell r="E143" t="str">
            <v>1 15 01000 01 0000 140</v>
          </cell>
          <cell r="F143" t="str">
            <v>Административные сборы</v>
          </cell>
          <cell r="G143">
            <v>3</v>
          </cell>
        </row>
        <row r="144">
          <cell r="A144" t="str">
            <v>22080100</v>
          </cell>
          <cell r="B144" t="str">
            <v>Поступления от арендной платы за пользование целостным имущественным комплексом (зачисляется с 17.03.2014)</v>
          </cell>
          <cell r="C144">
            <v>4</v>
          </cell>
          <cell r="D144" t="str">
            <v>2 2 08 0100</v>
          </cell>
          <cell r="E144" t="str">
            <v>1 11 05000 00 0000 120</v>
          </cell>
          <cell r="F144" t="str">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ell>
          <cell r="G144">
            <v>3</v>
          </cell>
        </row>
        <row r="145">
          <cell r="A145" t="str">
            <v>22080200</v>
          </cell>
          <cell r="B145" t="str">
            <v>Поступления от арендной платы за пользование имуществом бюджетных учреждений (зачисляется с 17.03.2014)</v>
          </cell>
          <cell r="C145">
            <v>4</v>
          </cell>
          <cell r="D145" t="str">
            <v>2 2 08 0200</v>
          </cell>
          <cell r="E145" t="str">
            <v>1 11 05000 00 0000 120</v>
          </cell>
          <cell r="F145" t="str">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ell>
          <cell r="G145">
            <v>3</v>
          </cell>
        </row>
        <row r="146">
          <cell r="A146" t="str">
            <v>22080300</v>
          </cell>
          <cell r="B146" t="str">
            <v>Поступления от арендной платы за пользование прочим государственным имуществом (зачисляется с 17.03.2014)</v>
          </cell>
          <cell r="C146">
            <v>4</v>
          </cell>
          <cell r="D146" t="str">
            <v>2 2 08 0300</v>
          </cell>
          <cell r="E146" t="str">
            <v>1 11 05000 00 0000 120</v>
          </cell>
          <cell r="F146" t="str">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ell>
          <cell r="G146">
            <v>3</v>
          </cell>
        </row>
        <row r="147">
          <cell r="A147" t="str">
            <v>22080400</v>
          </cell>
          <cell r="B147" t="str">
            <v>Поступление от арендной платы за пользование целостным имущественным комплексом и другим имуществом, которые в коммунальной собственности</v>
          </cell>
          <cell r="C147">
            <v>4</v>
          </cell>
          <cell r="D147" t="str">
            <v>2 2 08 0400</v>
          </cell>
          <cell r="E147" t="str">
            <v>1 11 05000 00 0000 120</v>
          </cell>
          <cell r="F147" t="str">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ell>
          <cell r="G147">
            <v>3</v>
          </cell>
        </row>
        <row r="148">
          <cell r="A148" t="str">
            <v>22090200</v>
          </cell>
          <cell r="B148" t="str">
            <v>Государственная пошлина, не отнесенная к прочим категориям (зачисляется с 17.03.2014)</v>
          </cell>
          <cell r="C148">
            <v>4</v>
          </cell>
          <cell r="D148" t="str">
            <v>2 2 09 0200</v>
          </cell>
          <cell r="E148" t="str">
            <v>1 08 00000 00 0000 000</v>
          </cell>
          <cell r="F148" t="str">
            <v>ГОСУДАРСТВЕННАЯ ПОШЛИНА</v>
          </cell>
          <cell r="G148">
            <v>2</v>
          </cell>
        </row>
        <row r="149">
          <cell r="A149" t="str">
            <v>22090300</v>
          </cell>
          <cell r="B149" t="str">
            <v>Государственная пошлина за действия, связанные с получением патентов на объектах права интеллектуальной собственности, поддержкой их действия и передачей прав их владельцами  (зачисляется с 17.03.2014)</v>
          </cell>
          <cell r="C149">
            <v>4</v>
          </cell>
          <cell r="D149" t="str">
            <v>2 2 09 0300</v>
          </cell>
          <cell r="E149" t="str">
            <v>1 15 05000 01 0000 140</v>
          </cell>
          <cell r="F149" t="str">
            <v>Патентные  и иные пошлины</v>
          </cell>
          <cell r="G149">
            <v>3</v>
          </cell>
        </row>
        <row r="150">
          <cell r="A150" t="str">
            <v>22090400</v>
          </cell>
          <cell r="B150" t="str">
            <v>Государственная пошлина, связанная с выдачей и оформлением загранпаспортов (свидетельств) и паспортов граждан Украины (зачисляется с 17.03.2014)</v>
          </cell>
          <cell r="C150">
            <v>4</v>
          </cell>
          <cell r="D150" t="str">
            <v>2 2 09 0400</v>
          </cell>
          <cell r="E150" t="str">
            <v>1 08 07000 01 0000 110</v>
          </cell>
          <cell r="F150" t="str">
            <v>Государственная пошлина за государственную регистрацию, а также за совершение прочих юридически значимых действий</v>
          </cell>
          <cell r="G150">
            <v>3</v>
          </cell>
        </row>
        <row r="151">
          <cell r="A151" t="str">
            <v>22090600</v>
          </cell>
          <cell r="B151" t="str">
            <v>Государственная пошлина за государственную регистрацию прав собственности на недвижимое имущество; за государственную регистрацию прочего вещевого права на недвижимое имущество, обременение права на   недвижимое имущество   (зачисляется с 17.03.2014)</v>
          </cell>
          <cell r="C151">
            <v>4</v>
          </cell>
          <cell r="D151" t="str">
            <v>2 2 09 0600</v>
          </cell>
          <cell r="E151" t="str">
            <v>1 08 07000 01 0000 110</v>
          </cell>
          <cell r="F151" t="str">
            <v>Государственная пошлина за государственную регистрацию, а также за совершение прочих юридически значимых действий</v>
          </cell>
          <cell r="G151">
            <v>3</v>
          </cell>
        </row>
        <row r="152">
          <cell r="A152" t="str">
            <v>22110000</v>
          </cell>
          <cell r="B152" t="str">
            <v>Единый сбор, который справляется в пунктах пропуска через государственную границу Украины    (зачисляется с 17.03.2014)</v>
          </cell>
          <cell r="C152">
            <v>3</v>
          </cell>
          <cell r="D152" t="str">
            <v>2 2 11 ХХХХ</v>
          </cell>
          <cell r="E152" t="str">
            <v>1 10 01000 01 0000 180</v>
          </cell>
          <cell r="F152" t="str">
            <v>Таможенные пошлины</v>
          </cell>
          <cell r="G152">
            <v>3</v>
          </cell>
        </row>
        <row r="153">
          <cell r="A153" t="str">
            <v>22150100</v>
          </cell>
          <cell r="B153" t="str">
            <v>Портовый (административный) сбор (за исключением портового (административного) сбора, поступающего от рыболовных портов) (зачисляется с 17.03.2014)</v>
          </cell>
          <cell r="C153">
            <v>4</v>
          </cell>
          <cell r="D153" t="str">
            <v>2 2 15 0100</v>
          </cell>
          <cell r="F153" t="str">
            <v>?</v>
          </cell>
        </row>
        <row r="154">
          <cell r="A154" t="str">
            <v>22150200</v>
          </cell>
          <cell r="B154" t="str">
            <v>Портовый (административный) сбор, поступающий от рыболовных портов (зачисляется с 17.03.2014)</v>
          </cell>
          <cell r="C154">
            <v>4</v>
          </cell>
          <cell r="D154" t="str">
            <v>2 2 15 0200</v>
          </cell>
          <cell r="F154" t="str">
            <v>?</v>
          </cell>
        </row>
        <row r="155">
          <cell r="A155" t="str">
            <v>22160100</v>
          </cell>
          <cell r="B155" t="str">
            <v>Плата за проезд автомобильными дорогами транспортных средств и прочих самоходных машин и механизмов, весовые или габаритные параметры которых превышают нормативные (зачисляется с 17.03.2014)</v>
          </cell>
          <cell r="C155">
            <v>4</v>
          </cell>
          <cell r="D155" t="str">
            <v>2 2 16 0100</v>
          </cell>
          <cell r="E155" t="str">
            <v>1 16 47000 01 0000 140</v>
          </cell>
          <cell r="F155" t="str">
            <v>Поступления сумм в возмещение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v>
          </cell>
          <cell r="G155">
            <v>3</v>
          </cell>
        </row>
        <row r="156">
          <cell r="A156" t="str">
            <v>22200000</v>
          </cell>
          <cell r="B156" t="str">
            <v>Плата за выполнение таможенных формальностей органами доходов и сборов вне места расположения этих органов  или вне рабочего времени, установленными для них (зачисляется с 17.03.2014)</v>
          </cell>
          <cell r="E156" t="str">
            <v>1 10 07000 01 0000 180</v>
          </cell>
          <cell r="F156" t="str">
            <v>Прочие поступления от внешнеэкономической деятельности</v>
          </cell>
          <cell r="G156">
            <v>3</v>
          </cell>
        </row>
        <row r="157">
          <cell r="A157" t="str">
            <v>24000000</v>
          </cell>
          <cell r="B157" t="str">
            <v>3. Другие неналоговые поступления</v>
          </cell>
          <cell r="C157">
            <v>2</v>
          </cell>
          <cell r="D157" t="str">
            <v>2 4 ХХХХХХ</v>
          </cell>
          <cell r="E157" t="str">
            <v>1 17 00000 00 0000 000</v>
          </cell>
          <cell r="F157" t="str">
            <v>ПРОЧИЕ НЕНАЛОГОВЫЕ ДОХОДЫ</v>
          </cell>
          <cell r="G157">
            <v>2</v>
          </cell>
        </row>
        <row r="158">
          <cell r="A158" t="str">
            <v>24010000</v>
          </cell>
          <cell r="B158" t="str">
            <v>Средства от реализации имущества, конфискованного по решению суда</v>
          </cell>
          <cell r="C158">
            <v>3</v>
          </cell>
          <cell r="D158" t="str">
            <v>2 4 01 ХХХХ</v>
          </cell>
          <cell r="E158" t="str">
            <v>1 14 00000 00 0000 000</v>
          </cell>
          <cell r="F158" t="str">
            <v>ДОХОДЫ ОТ ПРОДАЖИ МАТЕРИАЛЬНЫХ И НЕМАТЕРИАЛЬНЫХ АКТИВОВ</v>
          </cell>
          <cell r="G158">
            <v>2</v>
          </cell>
        </row>
        <row r="159">
          <cell r="A159" t="str">
            <v>24010100</v>
          </cell>
          <cell r="B159" t="str">
            <v>Средства от реализации конфискованного имущества по материалам таможенных органов (зачисляется с 17.03.2014)</v>
          </cell>
          <cell r="C159">
            <v>4</v>
          </cell>
          <cell r="D159" t="str">
            <v>2 4 01 0100</v>
          </cell>
          <cell r="E159" t="str">
            <v>1 14 03000 00 0000 440</v>
          </cell>
          <cell r="F159" t="str">
            <v>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v>
          </cell>
          <cell r="G159">
            <v>3</v>
          </cell>
        </row>
        <row r="160">
          <cell r="A160" t="str">
            <v>24010200</v>
          </cell>
          <cell r="B160" t="str">
            <v>Средства от реализации товаров и прочих предметов, конфискованных по материалам правоохранительных органов и прочих уполномоченных органов (зачисляется с 17.03.2014)</v>
          </cell>
          <cell r="C160">
            <v>4</v>
          </cell>
          <cell r="D160" t="str">
            <v>2 4 01 0200</v>
          </cell>
          <cell r="E160" t="str">
            <v>1 14 03000 00 0000 440</v>
          </cell>
          <cell r="F160" t="str">
            <v>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v>
          </cell>
          <cell r="G160">
            <v>3</v>
          </cell>
        </row>
        <row r="161">
          <cell r="A161" t="str">
            <v>24010400</v>
          </cell>
          <cell r="B161" t="str">
            <v>Поступления конфискованной национальной и иностранной валюты по материалам правоохранительных и прочих уполномоченных органов (зачисляется с 17.03.2014)</v>
          </cell>
          <cell r="C161">
            <v>4</v>
          </cell>
          <cell r="D161" t="str">
            <v>2 4 01 0400</v>
          </cell>
          <cell r="E161" t="str">
            <v>1 14 03000 00 0000 440</v>
          </cell>
          <cell r="F161" t="str">
            <v>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v>
          </cell>
          <cell r="G161">
            <v>3</v>
          </cell>
        </row>
        <row r="162">
          <cell r="A162" t="str">
            <v>24030000</v>
          </cell>
          <cell r="B162" t="str">
            <v>Поступления сумм кредиторской и депонентской задолженности предприятий, организаций и учреждений, относительно которых минул срок исковой давности (зачисляется с 17.03.2014)</v>
          </cell>
          <cell r="C162">
            <v>4</v>
          </cell>
          <cell r="D162" t="str">
            <v>2 4 03 ХХХХ</v>
          </cell>
        </row>
        <row r="163">
          <cell r="A163" t="str">
            <v>24060000</v>
          </cell>
          <cell r="B163" t="str">
            <v>Прочие поступления</v>
          </cell>
          <cell r="C163">
            <v>4</v>
          </cell>
          <cell r="D163" t="str">
            <v>2 4 06 ХХХХ</v>
          </cell>
        </row>
        <row r="164">
          <cell r="A164" t="str">
            <v>24060300</v>
          </cell>
          <cell r="B164" t="str">
            <v>Прочие поступления (зачисляется с 17.03.2014)</v>
          </cell>
          <cell r="C164">
            <v>4</v>
          </cell>
          <cell r="D164" t="str">
            <v>2 4 06 0300</v>
          </cell>
        </row>
        <row r="165">
          <cell r="A165" t="str">
            <v>24060300</v>
          </cell>
          <cell r="B165" t="str">
            <v>Прочие поступления</v>
          </cell>
          <cell r="C165">
            <v>4</v>
          </cell>
          <cell r="D165" t="str">
            <v>2 4 06 0300</v>
          </cell>
        </row>
        <row r="166">
          <cell r="A166" t="str">
            <v>24060300</v>
          </cell>
          <cell r="B166" t="str">
            <v>Финансовая помощь Российской Федерации</v>
          </cell>
          <cell r="C166">
            <v>4</v>
          </cell>
          <cell r="D166" t="str">
            <v>2 4 06 0300</v>
          </cell>
          <cell r="E166" t="str">
            <v>2 01 01000 01 0000 180</v>
          </cell>
          <cell r="F166" t="str">
            <v>Безвозмездные поступления от нерезидентов в федеральный бюджет</v>
          </cell>
          <cell r="G166">
            <v>3</v>
          </cell>
        </row>
        <row r="167">
          <cell r="A167" t="str">
            <v>24060500</v>
          </cell>
          <cell r="B167" t="str">
            <v>Отчисления от сумм средств, потраченных на рекламу табачных изделий и/или алкогольных напитков в границах Украины (зачисляется с 17.03.2014)</v>
          </cell>
          <cell r="C167">
            <v>4</v>
          </cell>
          <cell r="D167" t="str">
            <v>2 4 06 0500</v>
          </cell>
          <cell r="E167" t="str">
            <v>1 09 07000 00 0000 110</v>
          </cell>
          <cell r="F167" t="str">
            <v>Прочие налоги и сборы (по отмененным местным налогам и сборам)</v>
          </cell>
          <cell r="G167">
            <v>3</v>
          </cell>
        </row>
        <row r="168">
          <cell r="A168" t="str">
            <v>24060600</v>
          </cell>
          <cell r="B168" t="str">
            <v>Поступления средств со счетов избирательных фондов</v>
          </cell>
          <cell r="C168">
            <v>4</v>
          </cell>
          <cell r="D168" t="str">
            <v>2 4 06 0600</v>
          </cell>
        </row>
        <row r="169">
          <cell r="A169" t="str">
            <v>24061800</v>
          </cell>
          <cell r="B169" t="str">
            <v>Плата за подачу жалобы в орган обжалования в соответствии со стаьей 18 Закона Украины "Об осуществлении государственных закупок (зачисляется с 17.03.2014)</v>
          </cell>
          <cell r="C169">
            <v>4</v>
          </cell>
          <cell r="D169" t="str">
            <v>2 4 06 0800</v>
          </cell>
          <cell r="E169" t="str">
            <v>1 08 00000 00 0000 000</v>
          </cell>
          <cell r="F169" t="str">
            <v>ГОСУДАРСТВЕННАЯ ПОШЛИНА</v>
          </cell>
          <cell r="G169">
            <v>2</v>
          </cell>
        </row>
        <row r="170">
          <cell r="A170" t="str">
            <v>24062100</v>
          </cell>
          <cell r="B170" t="str">
            <v>Денежные взыскания за вред, причиненный нарушением законодательства об охране окружающей природной среды в результате  хозяйственной и другой деятельности (зачисляется с 17.03.2014)</v>
          </cell>
          <cell r="C170">
            <v>4</v>
          </cell>
          <cell r="D170" t="str">
            <v>2 4 06 2100</v>
          </cell>
          <cell r="E170" t="str">
            <v>1 16 35000 00 0000 140</v>
          </cell>
          <cell r="F170" t="str">
            <v>Суммы по искам о возмещении вреда, причиненного окружающей среде</v>
          </cell>
          <cell r="G170">
            <v>3</v>
          </cell>
        </row>
        <row r="171">
          <cell r="A171" t="str">
            <v>24062100</v>
          </cell>
          <cell r="B171" t="str">
            <v>Денежные взыскания за вред, причиненный нарушением законодательства об охране окружающей природной среды в результате хозяйственной и другой деятельности</v>
          </cell>
          <cell r="C171">
            <v>4</v>
          </cell>
          <cell r="D171" t="str">
            <v>2 4 06 2100</v>
          </cell>
          <cell r="E171" t="str">
            <v>1 16 35000 00 0000 140</v>
          </cell>
          <cell r="F171" t="str">
            <v>Суммы по искам о возмещении вреда, причиненного окружающей среде</v>
          </cell>
          <cell r="G171">
            <v>3</v>
          </cell>
        </row>
        <row r="172">
          <cell r="A172" t="str">
            <v>24062200</v>
          </cell>
          <cell r="B172" t="str">
            <v>Средства за ущерб, причиненный на земельных участках государственной и коммунальной собственности, которые не предоставлены в пользование и не переданны в собственность, вследствие их самовольного захвата, использование не по целевому назначению, снятия грунтового слоя (плодородного слоя почвы) без специального разрешения</v>
          </cell>
        </row>
        <row r="173">
          <cell r="A173">
            <v>24110000</v>
          </cell>
          <cell r="B173" t="str">
            <v>Доходы от операций по кредитованию и предоставлению гарантий</v>
          </cell>
          <cell r="C173">
            <v>3</v>
          </cell>
          <cell r="D173" t="str">
            <v>2 4 11ХХХХ</v>
          </cell>
          <cell r="E173" t="str">
            <v>1 11 03000 00 0000 120</v>
          </cell>
          <cell r="F173" t="str">
            <v>Проценты, полученные от предоставления бюджетных кредитов внутри страны</v>
          </cell>
          <cell r="G173">
            <v>3</v>
          </cell>
        </row>
        <row r="174">
          <cell r="A174">
            <v>24110000</v>
          </cell>
          <cell r="B174" t="str">
            <v>Доходы от операций по кредитованию и предоставлению гарантий</v>
          </cell>
          <cell r="C174">
            <v>3</v>
          </cell>
          <cell r="D174" t="str">
            <v>2 4 11ХХХХ</v>
          </cell>
          <cell r="E174" t="str">
            <v>1 11 03000 00 0000 120</v>
          </cell>
          <cell r="F174" t="str">
            <v>Проценты, полученные от предоставления бюджетных кредитов внутри страны</v>
          </cell>
          <cell r="G174">
            <v>3</v>
          </cell>
        </row>
        <row r="175">
          <cell r="A175" t="str">
            <v>24110400</v>
          </cell>
          <cell r="B175" t="str">
            <v>Проценты за пользование льготным долгосрочным государственным кредитом, предоставленным молодым семьям и одиноким молодым гражданам на строительство (реконструкцию)и приобретение жилья (зачисляется с 17.03.2014)</v>
          </cell>
          <cell r="C175">
            <v>4</v>
          </cell>
          <cell r="D175" t="str">
            <v>2 4 11 0400</v>
          </cell>
          <cell r="E175" t="str">
            <v>1 11 03000 00 0000 120</v>
          </cell>
          <cell r="F175" t="str">
            <v>Проценты, полученные от предоставления бюджетных кредитов внутри страны</v>
          </cell>
          <cell r="G175">
            <v>3</v>
          </cell>
        </row>
        <row r="176">
          <cell r="A176" t="str">
            <v>24110600</v>
          </cell>
          <cell r="B176" t="str">
            <v xml:space="preserve">Проценты за пользование кредитами, которые предоставлялись из местных бюджетов </v>
          </cell>
          <cell r="C176">
            <v>4</v>
          </cell>
          <cell r="D176" t="str">
            <v>2 4 11 0400</v>
          </cell>
          <cell r="E176" t="str">
            <v>1 11 03000 00 0000 120</v>
          </cell>
          <cell r="F176" t="str">
            <v>Проценты, полученные от предоставления бюджетных кредитов внутри страны</v>
          </cell>
          <cell r="G176">
            <v>3</v>
          </cell>
        </row>
        <row r="177">
          <cell r="A177">
            <v>24110900</v>
          </cell>
          <cell r="B177" t="str">
            <v>Проценты за пользование долгосрочным кредитом, который предоставляется из местных бюджетов молодым семьям и одиноким молодым гражданам на строительство (реконструкцию) и приобретение жилья</v>
          </cell>
          <cell r="C177">
            <v>4</v>
          </cell>
          <cell r="D177" t="str">
            <v>2 4 11 0900</v>
          </cell>
          <cell r="E177" t="str">
            <v>1 11 03000 00 0000 120</v>
          </cell>
          <cell r="F177" t="str">
            <v>Проценты, полученные от предоставления бюджетных кредитов внутри страны</v>
          </cell>
          <cell r="G177">
            <v>3</v>
          </cell>
        </row>
        <row r="178">
          <cell r="A178" t="str">
            <v>24140000</v>
          </cell>
          <cell r="B178" t="str">
            <v>Сборы на обязательное государственное пенсионное страхование с отдельных видов хозяйственых операций</v>
          </cell>
          <cell r="C178">
            <v>3</v>
          </cell>
          <cell r="D178" t="str">
            <v>2 4 14ХХХХ</v>
          </cell>
          <cell r="E178" t="str">
            <v>1 02 02000 00 0000 160</v>
          </cell>
          <cell r="F178" t="str">
            <v>Страховые взносы</v>
          </cell>
          <cell r="G178">
            <v>3</v>
          </cell>
        </row>
        <row r="179">
          <cell r="A179" t="str">
            <v>24140200</v>
          </cell>
          <cell r="B179" t="str">
            <v>Сбор с торговли  ювелирными изделиями из золота (кроме обручальных колец), платины и драгоценных камней (зачисляется с 17.03.2014)</v>
          </cell>
          <cell r="C179">
            <v>4</v>
          </cell>
          <cell r="D179" t="str">
            <v>2 4 14 0200</v>
          </cell>
          <cell r="E179" t="str">
            <v>1 09 06000 02 0000 110</v>
          </cell>
          <cell r="F179" t="str">
            <v>Прочие налоги и сборы (по отмененным налогам и сборам субъектов Российской Федерации)</v>
          </cell>
          <cell r="G179">
            <v>3</v>
          </cell>
        </row>
        <row r="180">
          <cell r="A180" t="str">
            <v>24140300</v>
          </cell>
          <cell r="B180" t="str">
            <v>Сбор во время приобретения права собственности на легковые автомобили  (зачисляется с 17.03.2014)</v>
          </cell>
          <cell r="C180">
            <v>4</v>
          </cell>
          <cell r="D180" t="str">
            <v>2 4 14 0300</v>
          </cell>
          <cell r="E180" t="str">
            <v>1 08 07000 01 0000 110</v>
          </cell>
          <cell r="F180" t="str">
            <v>Государственная пошлина за государственную регистрацию, а также за совершение прочих юридически значимых действий</v>
          </cell>
          <cell r="G180">
            <v>3</v>
          </cell>
        </row>
        <row r="181">
          <cell r="A181" t="str">
            <v>24140500</v>
          </cell>
          <cell r="B181" t="str">
            <v>Сбор с операций приобретения (купли-продажи) недвижимого имущества (зачисляется с 17.03.2014)</v>
          </cell>
          <cell r="C181">
            <v>4</v>
          </cell>
          <cell r="D181" t="str">
            <v>2 4 14 0500</v>
          </cell>
          <cell r="E181" t="str">
            <v>1 08 07000 01 0000 110</v>
          </cell>
          <cell r="F181" t="str">
            <v>Государственная пошлина за государственную регистрацию, а также за совершение прочих юридически значимых действий</v>
          </cell>
          <cell r="G181">
            <v>3</v>
          </cell>
        </row>
        <row r="182">
          <cell r="A182" t="str">
            <v>24140600</v>
          </cell>
          <cell r="B182" t="str">
            <v>Сбор с использования и предоставления услуг по сотовой подвижной связи (зачисляется с 17.03.2014)</v>
          </cell>
          <cell r="C182">
            <v>4</v>
          </cell>
          <cell r="D182" t="str">
            <v>2 4 14 0600</v>
          </cell>
          <cell r="E182" t="str">
            <v>1 17 09000 01 0000 180</v>
          </cell>
          <cell r="F182" t="str">
            <v xml:space="preserve">Средства отчислений операторов сети связи общего пользования в резерв универсального обслуживания </v>
          </cell>
          <cell r="G182">
            <v>3</v>
          </cell>
        </row>
        <row r="183">
          <cell r="A183" t="str">
            <v>25000000</v>
          </cell>
          <cell r="B183" t="str">
            <v>4. Собственные поступления бюджетных учреждений</v>
          </cell>
          <cell r="C183">
            <v>2</v>
          </cell>
          <cell r="D183" t="str">
            <v>2 5 ХХХХХХ</v>
          </cell>
          <cell r="E183" t="str">
            <v>1 13 00000 00 0000 000</v>
          </cell>
          <cell r="F183" t="str">
            <v>ДОХОДЫ ОТ ОКАЗАНИЯ ПЛАТНЫХ УСЛУГ (РАБОТ) И КОМПЕНСАЦИИ ЗАТРАТ ГОСУДАРСТВА</v>
          </cell>
          <cell r="G183">
            <v>2</v>
          </cell>
        </row>
        <row r="184">
          <cell r="A184" t="str">
            <v>25010000</v>
          </cell>
          <cell r="B184" t="str">
            <v>Поступления от платы за услуги, которые предоставляются бюджетными учреждениями согласно законодательству</v>
          </cell>
          <cell r="C184">
            <v>3</v>
          </cell>
          <cell r="D184" t="str">
            <v>2 5 01 ХХХХ</v>
          </cell>
          <cell r="E184" t="str">
            <v>1 13 01000 00 0000 130</v>
          </cell>
          <cell r="F184" t="str">
            <v xml:space="preserve">Доходы от оказания платных услуг </v>
          </cell>
          <cell r="G184">
            <v>3</v>
          </cell>
        </row>
        <row r="185">
          <cell r="A185" t="str">
            <v>25010000</v>
          </cell>
          <cell r="B185" t="str">
            <v>Поступления от платы за услуги, которые предоставляются бюджетными учреждениями согласно законодательству</v>
          </cell>
          <cell r="C185">
            <v>3</v>
          </cell>
          <cell r="D185" t="str">
            <v>2 5 01 ХХХХ</v>
          </cell>
          <cell r="E185" t="str">
            <v>1 13 01000 00 0000 130</v>
          </cell>
          <cell r="F185" t="str">
            <v xml:space="preserve">Доходы от оказания платных услуг </v>
          </cell>
          <cell r="G185">
            <v>3</v>
          </cell>
        </row>
        <row r="186">
          <cell r="A186" t="str">
            <v>25010100</v>
          </cell>
          <cell r="B186" t="str">
            <v xml:space="preserve">Плата за услуги, предоставляемые бюджетными учреждениями согласно с их основной деятельностью </v>
          </cell>
          <cell r="C186">
            <v>4</v>
          </cell>
          <cell r="D186" t="str">
            <v>2 5 01 0100</v>
          </cell>
          <cell r="E186" t="str">
            <v>1 13 01000 00 0000 130</v>
          </cell>
          <cell r="F186" t="str">
            <v xml:space="preserve">Доходы от оказания платных услуг </v>
          </cell>
          <cell r="G186">
            <v>3</v>
          </cell>
        </row>
        <row r="187">
          <cell r="A187" t="str">
            <v>25010200</v>
          </cell>
          <cell r="B187" t="str">
            <v>Поступления бюджетных учреждений от дополнительной (хозяйственной) деятельности</v>
          </cell>
          <cell r="C187">
            <v>4</v>
          </cell>
          <cell r="D187" t="str">
            <v>2 5 01 0200</v>
          </cell>
          <cell r="E187" t="str">
            <v>1 13 01000 00 0000 130</v>
          </cell>
          <cell r="F187" t="str">
            <v xml:space="preserve">Доходы от оказания платных услуг </v>
          </cell>
          <cell r="G187">
            <v>3</v>
          </cell>
        </row>
        <row r="188">
          <cell r="A188" t="str">
            <v>25010300</v>
          </cell>
          <cell r="B188" t="str">
            <v>Плата за аренду имущества бюджетных учреждений</v>
          </cell>
          <cell r="C188">
            <v>4</v>
          </cell>
          <cell r="D188" t="str">
            <v>2 5 01 0300</v>
          </cell>
          <cell r="E188" t="str">
            <v>1 11 05000 00 0000 120</v>
          </cell>
          <cell r="F188" t="str">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ell>
          <cell r="G188">
            <v>3</v>
          </cell>
        </row>
        <row r="189">
          <cell r="A189" t="str">
            <v>25010400</v>
          </cell>
          <cell r="B189" t="str">
            <v>Поступления бюджетных учреждений от реализации в установленном порядке имущества (кроме недвижимого имущества)</v>
          </cell>
          <cell r="C189">
            <v>4</v>
          </cell>
          <cell r="D189" t="str">
            <v>2 5 01 0400</v>
          </cell>
          <cell r="E189" t="str">
            <v>1 14 02000 00 0000 000</v>
          </cell>
          <cell r="F189" t="str">
            <v>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v>
          </cell>
          <cell r="G189">
            <v>3</v>
          </cell>
        </row>
        <row r="190">
          <cell r="A190" t="str">
            <v>25020000</v>
          </cell>
          <cell r="B190" t="str">
            <v>Прочие источники собственных поступлений бюджетных учреждений</v>
          </cell>
          <cell r="C190">
            <v>3</v>
          </cell>
          <cell r="D190" t="str">
            <v>2 5 02ХХХХ</v>
          </cell>
          <cell r="E190" t="str">
            <v>1 13 01000 00 0000 130</v>
          </cell>
          <cell r="F190" t="str">
            <v xml:space="preserve">Доходы от оказания платных услуг (работ) </v>
          </cell>
          <cell r="G190">
            <v>3</v>
          </cell>
        </row>
        <row r="191">
          <cell r="A191" t="str">
            <v>25020000</v>
          </cell>
          <cell r="B191" t="str">
            <v>Прочие источники собственных поступлений бюджетных учреждений</v>
          </cell>
          <cell r="C191">
            <v>3</v>
          </cell>
          <cell r="D191" t="str">
            <v>2 5 02ХХХХ</v>
          </cell>
          <cell r="E191" t="str">
            <v>1 13 01000 00 0000 130</v>
          </cell>
          <cell r="F191" t="str">
            <v xml:space="preserve">Доходы от оказания платных услуг (работ) </v>
          </cell>
          <cell r="G191">
            <v>3</v>
          </cell>
        </row>
        <row r="192">
          <cell r="A192" t="str">
            <v>25020100</v>
          </cell>
          <cell r="B192" t="str">
            <v>Благотворительные взносы, гранты и подарки (зачисляется с 17.03.2014)</v>
          </cell>
          <cell r="C192">
            <v>4</v>
          </cell>
          <cell r="D192" t="str">
            <v>2 5 02 0100</v>
          </cell>
          <cell r="E192" t="str">
            <v>2 00 00000 00 0000 000</v>
          </cell>
          <cell r="F192" t="str">
            <v xml:space="preserve">БЕЗВОЗМЕЗДНЫЕ ПОСТУПЛЕНИЯ
</v>
          </cell>
          <cell r="G192">
            <v>1</v>
          </cell>
        </row>
        <row r="193">
          <cell r="A193" t="str">
            <v>25020200</v>
          </cell>
          <cell r="B193" t="str">
            <v>Средства, получаемые бюджетными учреждениями от              предприятий, организаций, физических лиц и от других   бюджетных учреждений для выполнения целевых мероприятий, в том числе мероприятий по отчуждению для общественных потребностей земельных участков и размещенных на них других объектов недвижимого имущества, которые находятся в частной собственности физических или юридических лиц (зачисляется с 17.03.2014)</v>
          </cell>
          <cell r="C193">
            <v>4</v>
          </cell>
          <cell r="D193" t="str">
            <v>2 5 02 0200</v>
          </cell>
        </row>
        <row r="194">
          <cell r="A194" t="str">
            <v>25020300</v>
          </cell>
          <cell r="B194" t="str">
            <v>Средсвта которые получают высшие и профтехнические учебные заведения от размещения на депозитах временно свободных бюджетных средств, полученных за предостваление платных услуг, если таким заведениям законом предоставлено соответствующее право (зачисляется с 17.03.2014)</v>
          </cell>
          <cell r="C194">
            <v>4</v>
          </cell>
          <cell r="D194" t="str">
            <v>2 5 02 0300</v>
          </cell>
        </row>
        <row r="195">
          <cell r="A195" t="str">
            <v>30000000</v>
          </cell>
          <cell r="B195" t="str">
            <v>Доходы от операций с капиталом</v>
          </cell>
        </row>
        <row r="196">
          <cell r="A196" t="str">
            <v>31000000</v>
          </cell>
          <cell r="B196" t="str">
            <v>1. Поступления от продажи основного капитала</v>
          </cell>
        </row>
        <row r="197">
          <cell r="A197" t="str">
            <v>31010100</v>
          </cell>
          <cell r="B197" t="str">
            <v>Средства от реализации сокровищ, которые являются достопримечательностями истории и культуры, имущества, полученного государством в порядке наследования или дарения (зачисляется с 17.03.2014)</v>
          </cell>
        </row>
        <row r="198">
          <cell r="A198" t="str">
            <v>31030000</v>
          </cell>
          <cell r="B198" t="str">
            <v>Поступления от отчуждения имущества, которое принадлежит АРК</v>
          </cell>
        </row>
        <row r="199">
          <cell r="A199" t="str">
            <v>31020000</v>
          </cell>
          <cell r="B199" t="str">
            <v>Поступления средств от Государственного фонда драгоценных металлов и драгоценных камней (зачисляется с 17.03. 2014.)</v>
          </cell>
        </row>
        <row r="200">
          <cell r="A200" t="str">
            <v>33000000</v>
          </cell>
          <cell r="B200" t="str">
            <v>2. Средства от продажи земли и нематериальных активов</v>
          </cell>
        </row>
        <row r="201">
          <cell r="A201" t="str">
            <v>33010100</v>
          </cell>
          <cell r="B201" t="str">
            <v>Средства от продажи земельных участков несельскохозяйственного назначения, которые находятся в государственной или коммунальной собственности, и земельных участков, которые находятся на территории АРК (зачисляется с 17.03.2014)</v>
          </cell>
        </row>
        <row r="202">
          <cell r="A202" t="str">
            <v>33010100</v>
          </cell>
          <cell r="B202" t="str">
            <v>Средства от продажи земельных участков несельскохозяйственного назначения, которые находятся в государственной или коммунальной собственности, и земельных участков, которые находятся на территории АРК</v>
          </cell>
        </row>
        <row r="203">
          <cell r="A203" t="str">
            <v>33010400</v>
          </cell>
          <cell r="B203" t="str">
            <v>Средства от продажи земельных участков несельскохозяйственного назначения до разграничения земель государственной и коммунальной собственности с рассрочкой платежа (зачисляется с 17.03.2014)</v>
          </cell>
        </row>
        <row r="204">
          <cell r="A204" t="str">
            <v>33010400</v>
          </cell>
          <cell r="B204" t="str">
            <v>Средства от продажи земельных участков несельскохозяйственного назначения до разграничения земель государственной и коммунальной собственности с рассрочкой платежа</v>
          </cell>
        </row>
        <row r="205">
          <cell r="A205" t="str">
            <v>50000000</v>
          </cell>
          <cell r="B205" t="str">
            <v>Целевые фонды</v>
          </cell>
        </row>
        <row r="206">
          <cell r="A206" t="str">
            <v>50070000</v>
          </cell>
          <cell r="B206" t="str">
            <v>Поступления в Фонд социальной защиты инвалидов (зачисляется с 17.03.2014)</v>
          </cell>
        </row>
        <row r="207">
          <cell r="A207" t="str">
            <v>50110000</v>
          </cell>
          <cell r="B207" t="str">
            <v>Целевые фонды, образованные Верховной Радой Автономной Республики Крым</v>
          </cell>
        </row>
        <row r="208">
          <cell r="B208" t="str">
            <v xml:space="preserve">ИТОГО  ДОХОДОВ </v>
          </cell>
        </row>
        <row r="209">
          <cell r="B209" t="str">
            <v>в том числе по доходам ГБ</v>
          </cell>
        </row>
        <row r="210">
          <cell r="A210" t="str">
            <v>40000000</v>
          </cell>
          <cell r="B210" t="str">
            <v>Официальные трансферты из Государственного бюджета Украины</v>
          </cell>
          <cell r="E210" t="str">
            <v>2 02 00000 00 0000 000</v>
          </cell>
          <cell r="F210" t="str">
            <v>БЕЗВОЗМЕЗДНЫЕ ПОСТУПЛЕНИЯ ОТ ДРУГИХ БЮДЖЕТОВ БЮДЖЕТНОЙ СИСТЕМЫ РОССИЙСКОЙ ФЕДЕРАЦИИ</v>
          </cell>
          <cell r="G210">
            <v>2</v>
          </cell>
        </row>
        <row r="211">
          <cell r="A211" t="str">
            <v>41000000</v>
          </cell>
          <cell r="B211" t="str">
            <v>От органов государственного управления</v>
          </cell>
        </row>
        <row r="212">
          <cell r="A212" t="str">
            <v>41020000</v>
          </cell>
          <cell r="B212" t="str">
            <v>1. Дотации</v>
          </cell>
          <cell r="C212">
            <v>3</v>
          </cell>
          <cell r="D212" t="str">
            <v>4 1 02 XXXX</v>
          </cell>
          <cell r="E212" t="str">
            <v>2 02 01000 00 0000 151</v>
          </cell>
          <cell r="F212" t="str">
            <v>Дотации бюджетам субъектов Российской Федерации и муниципальных образований</v>
          </cell>
          <cell r="G212">
            <v>3</v>
          </cell>
        </row>
        <row r="213">
          <cell r="A213" t="str">
            <v>41020100</v>
          </cell>
          <cell r="B213" t="str">
            <v xml:space="preserve">Дотация выравнивания из Госбюджета Украины местным бюджетам </v>
          </cell>
          <cell r="C213">
            <v>3</v>
          </cell>
          <cell r="D213" t="str">
            <v>4 1 02 XXXX</v>
          </cell>
          <cell r="E213" t="str">
            <v>2 02 01000 00 0000 151</v>
          </cell>
          <cell r="F213" t="str">
            <v>Дотации бюджетам субъектов Российской Федерации и муниципальных образований</v>
          </cell>
          <cell r="G213">
            <v>3</v>
          </cell>
        </row>
        <row r="214">
          <cell r="A214" t="str">
            <v>41020600</v>
          </cell>
          <cell r="B214" t="str">
            <v xml:space="preserve">Дополнительная дотация из Госбюджета Украины на выравнивание финансовой обеспеченности местным бюджетам </v>
          </cell>
        </row>
        <row r="215">
          <cell r="A215" t="str">
            <v>41021300</v>
          </cell>
          <cell r="B215" t="str">
            <v>Дополнительная дотация из Госбюджета Украины местным бюджетам на выплату помощи по уходу за инвалидом 1 или 2 группы вследствие психического расстройства</v>
          </cell>
        </row>
        <row r="216">
          <cell r="A216" t="str">
            <v>41021100</v>
          </cell>
          <cell r="B216" t="str">
            <v xml:space="preserve">Дополнительная дотация из Госбюджета Украины местным бюджетам на выплату надбавок за объем и качество выполненной работы медицинским работникам учреждений охраны здоровья, которые предоставляют первичную медицинскую помощь, в непилотных регионах </v>
          </cell>
        </row>
        <row r="217">
          <cell r="A217" t="str">
            <v>41021400</v>
          </cell>
          <cell r="B217" t="str">
            <v xml:space="preserve">Дополнительная дотация из Госбюджета Украины местным бюджетам на осуществление полномочий, установленных Законом Украины "Об утверждении Конституции АРК" </v>
          </cell>
          <cell r="C217">
            <v>4</v>
          </cell>
          <cell r="D217" t="str">
            <v>4 1 02 1400</v>
          </cell>
          <cell r="E217" t="str">
            <v>2 02 01000 00 0000 151</v>
          </cell>
          <cell r="F217" t="str">
            <v>Дотации бюджетам субъектов Российской Федерации и муниципальных образований</v>
          </cell>
          <cell r="G217">
            <v>3</v>
          </cell>
        </row>
        <row r="218">
          <cell r="A218" t="str">
            <v>41030000</v>
          </cell>
          <cell r="B218" t="str">
            <v>2. Субвенции</v>
          </cell>
          <cell r="C218">
            <v>3</v>
          </cell>
          <cell r="D218" t="str">
            <v>4 1 03 XXXX</v>
          </cell>
          <cell r="E218" t="str">
            <v>2 02 03000 00 0000 151</v>
          </cell>
          <cell r="F218" t="str">
            <v xml:space="preserve">Субвенции бюджетам субъектов Российской Федерации и муниципальных образований </v>
          </cell>
          <cell r="G218">
            <v>3</v>
          </cell>
        </row>
        <row r="219">
          <cell r="A219" t="str">
            <v>41030600</v>
          </cell>
          <cell r="B219" t="str">
            <v>Субвенция из Госбюджета Украины  местным бюджетам на выплату помощи семьям с детьми,  малообеспеченным семьям, инвалидам с детства, детям - инвалидам и временной государственной помощи детям</v>
          </cell>
          <cell r="C219">
            <v>4</v>
          </cell>
          <cell r="D219" t="str">
            <v>4 1 03 0600</v>
          </cell>
          <cell r="E219" t="str">
            <v>2 02 03000 00 0000 151</v>
          </cell>
          <cell r="F219" t="str">
            <v xml:space="preserve">Субвенции бюджетам субъектов Российской Федерации и муниципальных образований </v>
          </cell>
          <cell r="G219">
            <v>3</v>
          </cell>
        </row>
        <row r="220">
          <cell r="A220" t="str">
            <v>41030800</v>
          </cell>
          <cell r="B220" t="str">
            <v xml:space="preserve">Субвенция из Госбюджета Украины местным бюджетам на предоставление льгот и  жилищных субсидий населению на оплату электроэнергии, природного газа, услуг тепло-, водоснабжения и водоотведения, квартирной платы (содержание домов, сооружений и придомовых территорий), вывоза бытового мусора и жидких нечистот       </v>
          </cell>
          <cell r="C220">
            <v>4</v>
          </cell>
          <cell r="D220" t="str">
            <v>4 1 03 0800</v>
          </cell>
          <cell r="E220" t="str">
            <v>2 02 03000 00 0000 151</v>
          </cell>
          <cell r="F220" t="str">
            <v xml:space="preserve">Субвенции бюджетам субъектов Российской Федерации и муниципальных образований </v>
          </cell>
          <cell r="G220">
            <v>3</v>
          </cell>
        </row>
        <row r="221">
          <cell r="A221" t="str">
            <v>41030900</v>
          </cell>
          <cell r="B221" t="str">
            <v xml:space="preserve">Субвенция из Госбюджета Украины местным бюджетам на предоставление льгот по услугам связи, других предусмотренных законодательством льгот (кроме льгот на получение лекарств, зубопротезирования, оплату электроэнергии, природного и сжиженного газа на бытовые нужды, твердого и жидкого печного бытового топлива, услуг тепло-, водоснабжения и водоотведения, квартирной платы (содержание домов и сооружений и придомовых территорий), вывоза бытового мусора и жидких нечистот), на компенсацию потери части доходов в связи с отменой налога с владельцев транспортных средств и других самоходных машин и механизмов и соответствующим увеличением ставок акцизного налога с топлива и на компенсацию за льготный проезд отдельных категорий граждан </v>
          </cell>
          <cell r="C221">
            <v>4</v>
          </cell>
          <cell r="D221" t="str">
            <v>4 1 03 0900</v>
          </cell>
          <cell r="E221" t="str">
            <v>2 02 03001 00 0000 151</v>
          </cell>
          <cell r="F221" t="str">
            <v>Субвенции бюджетам на оплату жилищно-коммунальных услуг отдельным категориям граждан</v>
          </cell>
          <cell r="G221">
            <v>3</v>
          </cell>
        </row>
        <row r="222">
          <cell r="A222" t="str">
            <v>41031000</v>
          </cell>
          <cell r="B222" t="str">
            <v>Субвенция из Госбюджета Украины местным бюджетам на предоставление льгот и жилищных субсидий населению на приобретение твердого и жидкого печного бытового топлива и сжиженного газа</v>
          </cell>
          <cell r="C222">
            <v>4</v>
          </cell>
          <cell r="D222" t="str">
            <v>4 1 03 1000</v>
          </cell>
          <cell r="E222" t="str">
            <v xml:space="preserve"> 2 02 03000 00 0000 151</v>
          </cell>
          <cell r="F222" t="str">
            <v xml:space="preserve">Субвенции бюджетам субъектов Российской Федерации и муниципальных образований </v>
          </cell>
          <cell r="G222">
            <v>3</v>
          </cell>
        </row>
        <row r="223">
          <cell r="A223" t="str">
            <v>41032600</v>
          </cell>
          <cell r="B223" t="str">
            <v xml:space="preserve">Субвенция из Госбюджета Украины местным бюджетам на приобретение медикаментов и изделий медицинского назначения для обеспечения скорой медицинской помощи </v>
          </cell>
        </row>
        <row r="224">
          <cell r="A224" t="str">
            <v>41033700</v>
          </cell>
          <cell r="B224" t="str">
            <v>Субвенция из Госбюджета Украины местным бюджетам на приобретение расходных материалов для заведений здравоохранения и лекарственных средств для ингаляционной анестезии</v>
          </cell>
          <cell r="C224">
            <v>4</v>
          </cell>
          <cell r="D224" t="str">
            <v>4 1 03 3700</v>
          </cell>
          <cell r="E224" t="str">
            <v>2 02 03000 00 0000 151</v>
          </cell>
          <cell r="F224" t="str">
            <v xml:space="preserve">Субвенции бюджетам субъектов Российской Федерации и муниципальных образований </v>
          </cell>
          <cell r="G224">
            <v>3</v>
          </cell>
        </row>
        <row r="225">
          <cell r="A225" t="str">
            <v>41034400</v>
          </cell>
          <cell r="B225" t="str">
            <v>Субвенция из Госбюджета Украины местным бюджетам на строительство, реконструкцию, ремонт и содержание улиц и дорог коммунальной собственности в населенных пунктах</v>
          </cell>
        </row>
        <row r="226">
          <cell r="A226" t="str">
            <v>41034500</v>
          </cell>
          <cell r="B226" t="str">
            <v>Субвенция из Госбюджета Украины местным бюджетам на осуществление мероприятий по социально-экономическому развитию отдельных территорий</v>
          </cell>
        </row>
        <row r="227">
          <cell r="A227" t="str">
            <v>41034800</v>
          </cell>
          <cell r="B227" t="str">
            <v>Субвенция из Госбюджета Украины местным бюджетам на частичную компенсацию стоимости лекарственных препаратов для лечения лиц с гипертонической болезнью</v>
          </cell>
          <cell r="C227">
            <v>4</v>
          </cell>
          <cell r="D227" t="str">
            <v>4 1 03 4800</v>
          </cell>
          <cell r="E227" t="str">
            <v>2 02 03000 00 0000 151</v>
          </cell>
          <cell r="F227" t="str">
            <v xml:space="preserve">Субвенции бюджетам субъектов Российской Федерации и муниципальных образований </v>
          </cell>
          <cell r="G227">
            <v>3</v>
          </cell>
        </row>
        <row r="228">
          <cell r="A228" t="str">
            <v>41035800</v>
          </cell>
          <cell r="B228" t="str">
            <v>Субвенция из Госбюджета Украины местным бюджетам на выплату государственной социальной помощи на детей-сирот и детей, лишенных родительского попечения, денежного обеспечения родителям-воспитателям и приёмным родителям за предоставление социальных услуг в детских домах семейного типа и приемных семьях по принципу "деньги ходят за ребенком"</v>
          </cell>
          <cell r="C228">
            <v>4</v>
          </cell>
          <cell r="D228" t="str">
            <v>4 1 03 5800</v>
          </cell>
          <cell r="E228" t="str">
            <v>2 02 03000 00 0000 151</v>
          </cell>
          <cell r="F228" t="str">
            <v xml:space="preserve">Субвенции бюджетам субъектов Российской Федерации и муниципальных образований </v>
          </cell>
          <cell r="G228">
            <v>3</v>
          </cell>
        </row>
      </sheetData>
      <sheetData sheetId="2" refreshError="1"/>
      <sheetData sheetId="3" refreshError="1"/>
      <sheetData sheetId="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electrosvyaz.com/forum/viewtopic.php?t=12960"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4"/>
  <sheetViews>
    <sheetView tabSelected="1" view="pageBreakPreview" zoomScaleNormal="100" zoomScaleSheetLayoutView="100" workbookViewId="0">
      <pane ySplit="5" topLeftCell="A6" activePane="bottomLeft" state="frozen"/>
      <selection pane="bottomLeft" activeCell="A2" sqref="A2:G2"/>
    </sheetView>
  </sheetViews>
  <sheetFormatPr defaultColWidth="34" defaultRowHeight="12.75"/>
  <cols>
    <col min="1" max="1" width="12.140625" style="349" bestFit="1" customWidth="1"/>
    <col min="2" max="2" width="16.140625" style="350" bestFit="1" customWidth="1"/>
    <col min="3" max="3" width="13.42578125" style="351" bestFit="1" customWidth="1"/>
    <col min="4" max="4" width="42.140625" style="350" customWidth="1"/>
    <col min="5" max="5" width="23.42578125" style="351" customWidth="1"/>
    <col min="6" max="6" width="32.140625" style="350" customWidth="1"/>
    <col min="7" max="7" width="28" style="352" customWidth="1"/>
    <col min="8" max="16384" width="34" style="291"/>
  </cols>
  <sheetData>
    <row r="1" spans="1:7" ht="90" customHeight="1">
      <c r="G1" s="352" t="s">
        <v>6066</v>
      </c>
    </row>
    <row r="2" spans="1:7" ht="27" customHeight="1" thickBot="1">
      <c r="A2" s="363" t="s">
        <v>937</v>
      </c>
      <c r="B2" s="363"/>
      <c r="C2" s="363"/>
      <c r="D2" s="363"/>
      <c r="E2" s="363"/>
      <c r="F2" s="363"/>
      <c r="G2" s="363"/>
    </row>
    <row r="3" spans="1:7" s="324" customFormat="1" ht="13.5" thickBot="1">
      <c r="A3" s="360" t="s">
        <v>1118</v>
      </c>
      <c r="B3" s="361"/>
      <c r="C3" s="361"/>
      <c r="D3" s="362"/>
      <c r="E3" s="360" t="s">
        <v>875</v>
      </c>
      <c r="F3" s="361"/>
      <c r="G3" s="362"/>
    </row>
    <row r="4" spans="1:7" ht="26.25" thickBot="1">
      <c r="A4" s="202" t="s">
        <v>211</v>
      </c>
      <c r="B4" s="203" t="s">
        <v>212</v>
      </c>
      <c r="C4" s="204" t="s">
        <v>0</v>
      </c>
      <c r="D4" s="205" t="s">
        <v>1</v>
      </c>
      <c r="E4" s="206" t="s">
        <v>879</v>
      </c>
      <c r="F4" s="203" t="s">
        <v>1</v>
      </c>
      <c r="G4" s="325" t="s">
        <v>211</v>
      </c>
    </row>
    <row r="5" spans="1:7" ht="13.5" thickBot="1">
      <c r="A5" s="208">
        <v>1</v>
      </c>
      <c r="B5" s="209">
        <v>2</v>
      </c>
      <c r="C5" s="210" t="s">
        <v>876</v>
      </c>
      <c r="D5" s="211">
        <v>4</v>
      </c>
      <c r="E5" s="212">
        <v>5</v>
      </c>
      <c r="F5" s="209">
        <v>6</v>
      </c>
      <c r="G5" s="326">
        <v>7</v>
      </c>
    </row>
    <row r="6" spans="1:7" ht="28.5">
      <c r="A6" s="353">
        <f>VLOOKUP(C6,'Доходы Аналитики без детализаци'!$A$4:$G$228,3,0)</f>
        <v>1</v>
      </c>
      <c r="B6" s="354" t="s">
        <v>880</v>
      </c>
      <c r="C6" s="355" t="s">
        <v>214</v>
      </c>
      <c r="D6" s="356" t="s">
        <v>7</v>
      </c>
      <c r="E6" s="357" t="str">
        <f>VLOOKUP(C6,'Доходы Аналитики без детализаци'!$A$4:$G$228,5,0)</f>
        <v>1 00 00000 00 0000 000</v>
      </c>
      <c r="F6" s="358" t="str">
        <f>VLOOKUP(C6,'Доходы Аналитики без детализаци'!$A$4:$G$228,6,0)</f>
        <v>НАЛОГОВЫЕ И НЕНАЛОГОВЫЕ ДОХОДЫ</v>
      </c>
      <c r="G6" s="359">
        <f>VLOOKUP(C6,'Доходы Аналитики без детализаци'!$A$4:$G$228,7,0)</f>
        <v>1</v>
      </c>
    </row>
    <row r="7" spans="1:7" ht="25.5">
      <c r="A7" s="332">
        <f>VLOOKUP(C7,'Доходы Аналитики без детализаци'!$A$4:$G$228,3,0)</f>
        <v>2</v>
      </c>
      <c r="B7" s="333" t="str">
        <f>VLOOKUP(C7,'Доходы Аналитики без детализаци'!$A$4:$G$228,4,0)</f>
        <v>1 1 ХХХХХХ</v>
      </c>
      <c r="C7" s="218" t="s">
        <v>218</v>
      </c>
      <c r="D7" s="219" t="s">
        <v>926</v>
      </c>
      <c r="E7" s="173" t="str">
        <f>VLOOKUP(C7,'Доходы Аналитики без детализаци'!$A$4:$G$228,5,0)</f>
        <v>1 01 00000 00 0000 000</v>
      </c>
      <c r="F7" s="174" t="str">
        <f>VLOOKUP(C7,'Доходы Аналитики без детализаци'!$A$4:$G$228,6,0)</f>
        <v>НАЛОГИ НА ПРИБЫЛЬ, ДОХОДЫ</v>
      </c>
      <c r="G7" s="327">
        <f>VLOOKUP(C7,'Доходы Аналитики без детализаци'!$A$4:$G$228,7,0)</f>
        <v>2</v>
      </c>
    </row>
    <row r="8" spans="1:7">
      <c r="A8" s="332">
        <f>VLOOKUP(C8,'Доходы Аналитики без детализаци'!$A$4:$G$228,3,0)</f>
        <v>3</v>
      </c>
      <c r="B8" s="333" t="str">
        <f>VLOOKUP(C8,'Доходы Аналитики без детализаци'!$A$4:$G$228,4,0)</f>
        <v>1 1 01 ХХХХ</v>
      </c>
      <c r="C8" s="218" t="s">
        <v>222</v>
      </c>
      <c r="D8" s="219" t="s">
        <v>9</v>
      </c>
      <c r="E8" s="173" t="s">
        <v>897</v>
      </c>
      <c r="F8" s="174" t="str">
        <f>VLOOKUP(C8,'Доходы Аналитики без детализаци'!$A$4:$G$228,6,0)</f>
        <v>Налог на доходы физических лиц</v>
      </c>
      <c r="G8" s="327">
        <f>VLOOKUP(C8,'Доходы Аналитики без детализаци'!$A$4:$G$228,7,0)</f>
        <v>3</v>
      </c>
    </row>
    <row r="9" spans="1:7" ht="38.25">
      <c r="A9" s="180">
        <f>VLOOKUP(C9,'Доходы Аналитики без детализаци'!$A$4:$G$228,3,0)</f>
        <v>4</v>
      </c>
      <c r="B9" s="181" t="str">
        <f>VLOOKUP(C9,'Доходы Аналитики без детализаци'!$A$4:$G$228,4,0)</f>
        <v>1 1 01 0100</v>
      </c>
      <c r="C9" s="182" t="s">
        <v>225</v>
      </c>
      <c r="D9" s="220" t="s">
        <v>10</v>
      </c>
      <c r="E9" s="170" t="str">
        <f>VLOOKUP(C9,'Доходы Аналитики без детализаци'!$A$4:$G$228,5,0)</f>
        <v>1 01 02000 01 0000 110</v>
      </c>
      <c r="F9" s="171" t="str">
        <f>VLOOKUP(C9,'Доходы Аналитики без детализаци'!$A$4:$G$228,6,0)</f>
        <v>Налог на доходы физических лиц</v>
      </c>
      <c r="G9" s="323">
        <f>VLOOKUP(C9,'Доходы Аналитики без детализаци'!$A$4:$G$228,7,0)</f>
        <v>3</v>
      </c>
    </row>
    <row r="10" spans="1:7" ht="63.75">
      <c r="A10" s="180">
        <f>VLOOKUP(C10,'Доходы Аналитики без детализаци'!$A$4:$G$228,3,0)</f>
        <v>4</v>
      </c>
      <c r="B10" s="181" t="str">
        <f>VLOOKUP(C10,'Доходы Аналитики без детализаци'!$A$4:$G$228,4,0)</f>
        <v>1 1 01 0200</v>
      </c>
      <c r="C10" s="182" t="s">
        <v>227</v>
      </c>
      <c r="D10" s="220" t="s">
        <v>11</v>
      </c>
      <c r="E10" s="170" t="str">
        <f>VLOOKUP(C10,'Доходы Аналитики без детализаци'!$A$4:$G$228,5,0)</f>
        <v>1 01 02000 01 0000 110</v>
      </c>
      <c r="F10" s="171" t="str">
        <f>VLOOKUP(C10,'Доходы Аналитики без детализаци'!$A$4:$G$228,6,0)</f>
        <v>Налог на доходы физических лиц</v>
      </c>
      <c r="G10" s="323">
        <f>VLOOKUP(C10,'Доходы Аналитики без детализаци'!$A$4:$G$228,7,0)</f>
        <v>3</v>
      </c>
    </row>
    <row r="11" spans="1:7" ht="38.25">
      <c r="A11" s="180">
        <f>VLOOKUP(C11,'Доходы Аналитики без детализаци'!$A$4:$G$228,3,0)</f>
        <v>4</v>
      </c>
      <c r="B11" s="181" t="str">
        <f>VLOOKUP(C11,'Доходы Аналитики без детализаци'!$A$4:$G$228,4,0)</f>
        <v>1 1 01 0400</v>
      </c>
      <c r="C11" s="182" t="s">
        <v>229</v>
      </c>
      <c r="D11" s="220" t="s">
        <v>12</v>
      </c>
      <c r="E11" s="170" t="str">
        <f>VLOOKUP(C11,'Доходы Аналитики без детализаци'!$A$4:$G$228,5,0)</f>
        <v>1 01 02000 01 0000 110</v>
      </c>
      <c r="F11" s="171" t="str">
        <f>VLOOKUP(C11,'Доходы Аналитики без детализаци'!$A$4:$G$228,6,0)</f>
        <v>Налог на доходы физических лиц</v>
      </c>
      <c r="G11" s="323">
        <f>VLOOKUP(C11,'Доходы Аналитики без детализаци'!$A$4:$G$228,7,0)</f>
        <v>3</v>
      </c>
    </row>
    <row r="12" spans="1:7" ht="38.25">
      <c r="A12" s="180">
        <f>VLOOKUP(C12,'Доходы Аналитики без детализаци'!$A$4:$G$228,3,0)</f>
        <v>4</v>
      </c>
      <c r="B12" s="181" t="str">
        <f>VLOOKUP(C12,'Доходы Аналитики без детализаци'!$A$4:$G$228,4,0)</f>
        <v>1 1 01 0500</v>
      </c>
      <c r="C12" s="182" t="s">
        <v>231</v>
      </c>
      <c r="D12" s="220" t="s">
        <v>13</v>
      </c>
      <c r="E12" s="170" t="str">
        <f>VLOOKUP(C12,'Доходы Аналитики без детализаци'!$A$4:$G$228,5,0)</f>
        <v>1 01 02000 01 0000 110</v>
      </c>
      <c r="F12" s="171" t="str">
        <f>VLOOKUP(C12,'Доходы Аналитики без детализаци'!$A$4:$G$228,6,0)</f>
        <v>Налог на доходы физических лиц</v>
      </c>
      <c r="G12" s="323">
        <f>VLOOKUP(C12,'Доходы Аналитики без детализаци'!$A$4:$G$228,7,0)</f>
        <v>3</v>
      </c>
    </row>
    <row r="13" spans="1:7">
      <c r="A13" s="180">
        <f>VLOOKUP(C13,'Доходы Аналитики без детализаци'!$A$4:$G$228,3,0)</f>
        <v>3</v>
      </c>
      <c r="B13" s="181" t="str">
        <f>VLOOKUP(C13,'Доходы Аналитики без детализаци'!$A$4:$G$228,4,0)</f>
        <v>1 1 02 ХХХХ</v>
      </c>
      <c r="C13" s="218" t="s">
        <v>233</v>
      </c>
      <c r="D13" s="219" t="s">
        <v>14</v>
      </c>
      <c r="E13" s="173" t="str">
        <f>VLOOKUP(C13,'Доходы Аналитики без детализаци'!$A$4:$G$228,5,0)</f>
        <v>1 01 01000 00 0000 110</v>
      </c>
      <c r="F13" s="174" t="str">
        <f>VLOOKUP(C13,'Доходы Аналитики без детализаци'!$A$4:$G$228,6,0)</f>
        <v>Налог на прибыль организаций</v>
      </c>
      <c r="G13" s="327">
        <f>VLOOKUP(C13,'Доходы Аналитики без детализаци'!$A$4:$G$228,7,0)</f>
        <v>3</v>
      </c>
    </row>
    <row r="14" spans="1:7" ht="38.25">
      <c r="A14" s="180">
        <f>VLOOKUP(C14,'Доходы Аналитики без детализаци'!$A$4:$G$228,3,0)</f>
        <v>4</v>
      </c>
      <c r="B14" s="181" t="str">
        <f>VLOOKUP(C14,'Доходы Аналитики без детализаци'!$A$4:$G$228,4,0)</f>
        <v>1 1 02 0100</v>
      </c>
      <c r="C14" s="182" t="s">
        <v>237</v>
      </c>
      <c r="D14" s="220" t="s">
        <v>15</v>
      </c>
      <c r="E14" s="170" t="str">
        <f>VLOOKUP(C14,'Доходы Аналитики без детализаци'!$A$4:$G$228,5,0)</f>
        <v>1 01 01000 00 0000 110</v>
      </c>
      <c r="F14" s="171" t="str">
        <f>VLOOKUP(C14,'Доходы Аналитики без детализаци'!$A$4:$G$228,6,0)</f>
        <v>Налог на прибыль организаций</v>
      </c>
      <c r="G14" s="323">
        <f>VLOOKUP(C14,'Доходы Аналитики без детализаци'!$A$4:$G$228,7,0)</f>
        <v>3</v>
      </c>
    </row>
    <row r="15" spans="1:7" ht="25.5">
      <c r="A15" s="180">
        <f>VLOOKUP(C15,'Доходы Аналитики без детализаци'!$A$4:$G$228,3,0)</f>
        <v>4</v>
      </c>
      <c r="B15" s="181" t="str">
        <f>VLOOKUP(C15,'Доходы Аналитики без детализаци'!$A$4:$G$228,4,0)</f>
        <v>1 1 02 0200</v>
      </c>
      <c r="C15" s="182" t="s">
        <v>239</v>
      </c>
      <c r="D15" s="220" t="s">
        <v>16</v>
      </c>
      <c r="E15" s="170" t="str">
        <f>VLOOKUP(C15,'Доходы Аналитики без детализаци'!$A$4:$G$228,5,0)</f>
        <v>1 01 01000 00 0000 110</v>
      </c>
      <c r="F15" s="171" t="str">
        <f>VLOOKUP(C15,'Доходы Аналитики без детализаци'!$A$4:$G$228,6,0)</f>
        <v>Налог на прибыль организаций</v>
      </c>
      <c r="G15" s="323">
        <f>VLOOKUP(C15,'Доходы Аналитики без детализаци'!$A$4:$G$228,7,0)</f>
        <v>3</v>
      </c>
    </row>
    <row r="16" spans="1:7" ht="38.25">
      <c r="A16" s="180">
        <f>VLOOKUP(C16,'Доходы Аналитики без детализаци'!$A$4:$G$228,3,0)</f>
        <v>4</v>
      </c>
      <c r="B16" s="181" t="str">
        <f>VLOOKUP(C16,'Доходы Аналитики без детализаци'!$A$4:$G$228,4,0)</f>
        <v>1 1 02 0300</v>
      </c>
      <c r="C16" s="182" t="s">
        <v>242</v>
      </c>
      <c r="D16" s="220" t="s">
        <v>17</v>
      </c>
      <c r="E16" s="170" t="str">
        <f>VLOOKUP(C16,'Доходы Аналитики без детализаци'!$A$4:$G$228,5,0)</f>
        <v>1 01 01000 00 0000 110</v>
      </c>
      <c r="F16" s="171" t="str">
        <f>VLOOKUP(C16,'Доходы Аналитики без детализаци'!$A$4:$G$228,6,0)</f>
        <v>Налог на прибыль организаций</v>
      </c>
      <c r="G16" s="323">
        <f>VLOOKUP(C16,'Доходы Аналитики без детализаци'!$A$4:$G$228,7,0)</f>
        <v>3</v>
      </c>
    </row>
    <row r="17" spans="1:7" ht="38.25">
      <c r="A17" s="180">
        <f>VLOOKUP(C17,'Доходы Аналитики без детализаци'!$A$4:$G$228,3,0)</f>
        <v>4</v>
      </c>
      <c r="B17" s="181" t="str">
        <f>VLOOKUP(C17,'Доходы Аналитики без детализаци'!$A$4:$G$228,4,0)</f>
        <v>1 1 02 0400</v>
      </c>
      <c r="C17" s="182" t="s">
        <v>244</v>
      </c>
      <c r="D17" s="183" t="s">
        <v>18</v>
      </c>
      <c r="E17" s="170" t="str">
        <f>VLOOKUP(C17,'Доходы Аналитики без детализаци'!$A$4:$G$228,5,0)</f>
        <v>1 01 01000 00 0000 110</v>
      </c>
      <c r="F17" s="171" t="str">
        <f>VLOOKUP(C17,'Доходы Аналитики без детализаци'!$A$4:$G$228,6,0)</f>
        <v>Налог на прибыль организаций</v>
      </c>
      <c r="G17" s="323">
        <f>VLOOKUP(C17,'Доходы Аналитики без детализаци'!$A$4:$G$228,7,0)</f>
        <v>3</v>
      </c>
    </row>
    <row r="18" spans="1:7" ht="25.5">
      <c r="A18" s="180">
        <f>VLOOKUP(C18,'Доходы Аналитики без детализаци'!$A$4:$G$228,3,0)</f>
        <v>4</v>
      </c>
      <c r="B18" s="181" t="str">
        <f>VLOOKUP(C18,'Доходы Аналитики без детализаци'!$A$4:$G$228,4,0)</f>
        <v>1 1 02 0500</v>
      </c>
      <c r="C18" s="182" t="s">
        <v>246</v>
      </c>
      <c r="D18" s="220" t="s">
        <v>19</v>
      </c>
      <c r="E18" s="170" t="str">
        <f>VLOOKUP(C18,'Доходы Аналитики без детализаци'!$A$4:$G$228,5,0)</f>
        <v>1 01 01000 00 0000 110</v>
      </c>
      <c r="F18" s="171" t="str">
        <f>VLOOKUP(C18,'Доходы Аналитики без детализаци'!$A$4:$G$228,6,0)</f>
        <v>Налог на прибыль организаций</v>
      </c>
      <c r="G18" s="323">
        <f>VLOOKUP(C18,'Доходы Аналитики без детализаци'!$A$4:$G$228,7,0)</f>
        <v>3</v>
      </c>
    </row>
    <row r="19" spans="1:7" ht="51">
      <c r="A19" s="180">
        <f>VLOOKUP(C19,'Доходы Аналитики без детализаци'!$A$4:$G$228,3,0)</f>
        <v>4</v>
      </c>
      <c r="B19" s="181" t="str">
        <f>VLOOKUP(C19,'Доходы Аналитики без детализаци'!$A$4:$G$228,4,0)</f>
        <v>1 1 02 0600</v>
      </c>
      <c r="C19" s="182" t="s">
        <v>248</v>
      </c>
      <c r="D19" s="220" t="s">
        <v>20</v>
      </c>
      <c r="E19" s="170" t="str">
        <f>VLOOKUP(C19,'Доходы Аналитики без детализаци'!$A$4:$G$228,5,0)</f>
        <v>1 01 01000 00 0000 110</v>
      </c>
      <c r="F19" s="171" t="str">
        <f>VLOOKUP(C19,'Доходы Аналитики без детализаци'!$A$4:$G$228,6,0)</f>
        <v>Налог на прибыль организаций</v>
      </c>
      <c r="G19" s="323">
        <f>VLOOKUP(C19,'Доходы Аналитики без детализаци'!$A$4:$G$228,7,0)</f>
        <v>3</v>
      </c>
    </row>
    <row r="20" spans="1:7" ht="51">
      <c r="A20" s="180">
        <f>VLOOKUP(C20,'Доходы Аналитики без детализаци'!$A$4:$G$228,3,0)</f>
        <v>4</v>
      </c>
      <c r="B20" s="181" t="str">
        <f>VLOOKUP(C20,'Доходы Аналитики без детализаци'!$A$4:$G$228,4,0)</f>
        <v>1 1 02 0700</v>
      </c>
      <c r="C20" s="182" t="s">
        <v>250</v>
      </c>
      <c r="D20" s="220" t="s">
        <v>21</v>
      </c>
      <c r="E20" s="170" t="str">
        <f>VLOOKUP(C20,'Доходы Аналитики без детализаци'!$A$4:$G$228,5,0)</f>
        <v>1 01 01000 00 0000 110</v>
      </c>
      <c r="F20" s="171" t="str">
        <f>VLOOKUP(C20,'Доходы Аналитики без детализаци'!$A$4:$G$228,6,0)</f>
        <v>Налог на прибыль организаций</v>
      </c>
      <c r="G20" s="323">
        <f>VLOOKUP(C20,'Доходы Аналитики без детализаци'!$A$4:$G$228,7,0)</f>
        <v>3</v>
      </c>
    </row>
    <row r="21" spans="1:7" ht="51">
      <c r="A21" s="180">
        <f>VLOOKUP(C21,'Доходы Аналитики без детализаци'!$A$4:$G$228,3,0)</f>
        <v>4</v>
      </c>
      <c r="B21" s="181" t="str">
        <f>VLOOKUP(C21,'Доходы Аналитики без детализаци'!$A$4:$G$228,4,0)</f>
        <v>1 1 02 0900</v>
      </c>
      <c r="C21" s="182" t="s">
        <v>252</v>
      </c>
      <c r="D21" s="220" t="s">
        <v>22</v>
      </c>
      <c r="E21" s="170" t="str">
        <f>VLOOKUP(C21,'Доходы Аналитики без детализаци'!$A$4:$G$228,5,0)</f>
        <v>1 01 01000 00 0000 110</v>
      </c>
      <c r="F21" s="171" t="str">
        <f>VLOOKUP(C21,'Доходы Аналитики без детализаци'!$A$4:$G$228,6,0)</f>
        <v>Налог на прибыль организаций</v>
      </c>
      <c r="G21" s="323">
        <f>VLOOKUP(C21,'Доходы Аналитики без детализаци'!$A$4:$G$228,7,0)</f>
        <v>3</v>
      </c>
    </row>
    <row r="22" spans="1:7" ht="25.5">
      <c r="A22" s="180">
        <f>VLOOKUP(C22,'Доходы Аналитики без детализаци'!$A$4:$G$228,3,0)</f>
        <v>4</v>
      </c>
      <c r="B22" s="181" t="str">
        <f>VLOOKUP(C22,'Доходы Аналитики без детализаци'!$A$4:$G$228,4,0)</f>
        <v>1 1 02 1000</v>
      </c>
      <c r="C22" s="182" t="s">
        <v>254</v>
      </c>
      <c r="D22" s="220" t="s">
        <v>23</v>
      </c>
      <c r="E22" s="170" t="str">
        <f>VLOOKUP(C22,'Доходы Аналитики без детализаци'!$A$4:$G$228,5,0)</f>
        <v>1 01 01000 00 0000 110</v>
      </c>
      <c r="F22" s="171" t="str">
        <f>VLOOKUP(C22,'Доходы Аналитики без детализаци'!$A$4:$G$228,6,0)</f>
        <v>Налог на прибыль организаций</v>
      </c>
      <c r="G22" s="323">
        <f>VLOOKUP(C22,'Доходы Аналитики без детализаци'!$A$4:$G$228,7,0)</f>
        <v>3</v>
      </c>
    </row>
    <row r="23" spans="1:7" ht="25.5">
      <c r="A23" s="180">
        <f>VLOOKUP(C23,'Доходы Аналитики без детализаци'!$A$4:$G$228,3,0)</f>
        <v>4</v>
      </c>
      <c r="B23" s="181" t="str">
        <f>VLOOKUP(C23,'Доходы Аналитики без детализаци'!$A$4:$G$228,4,0)</f>
        <v>1 1 02 1100</v>
      </c>
      <c r="C23" s="182" t="s">
        <v>256</v>
      </c>
      <c r="D23" s="220" t="s">
        <v>24</v>
      </c>
      <c r="E23" s="170" t="str">
        <f>VLOOKUP(C23,'Доходы Аналитики без детализаци'!$A$4:$G$228,5,0)</f>
        <v>1 01 01000 00 0000 110</v>
      </c>
      <c r="F23" s="171" t="str">
        <f>VLOOKUP(C23,'Доходы Аналитики без детализаци'!$A$4:$G$228,6,0)</f>
        <v>Налог на прибыль организаций</v>
      </c>
      <c r="G23" s="323">
        <f>VLOOKUP(C23,'Доходы Аналитики без детализаци'!$A$4:$G$228,7,0)</f>
        <v>3</v>
      </c>
    </row>
    <row r="24" spans="1:7" ht="63.75">
      <c r="A24" s="180">
        <f>VLOOKUP(C24,'Доходы Аналитики без детализаци'!$A$4:$G$228,3,0)</f>
        <v>4</v>
      </c>
      <c r="B24" s="181" t="str">
        <f>VLOOKUP(C24,'Доходы Аналитики без детализаци'!$A$4:$G$228,4,0)</f>
        <v>1 1 02 1600</v>
      </c>
      <c r="C24" s="182" t="s">
        <v>258</v>
      </c>
      <c r="D24" s="220" t="s">
        <v>25</v>
      </c>
      <c r="E24" s="170" t="str">
        <f>VLOOKUP(C24,'Доходы Аналитики без детализаци'!$A$4:$G$228,5,0)</f>
        <v>1 01 01000 00 0000 110</v>
      </c>
      <c r="F24" s="171" t="str">
        <f>VLOOKUP(C24,'Доходы Аналитики без детализаци'!$A$4:$G$228,6,0)</f>
        <v>Налог на прибыль организаций</v>
      </c>
      <c r="G24" s="323">
        <f>VLOOKUP(C24,'Доходы Аналитики без детализаци'!$A$4:$G$228,7,0)</f>
        <v>3</v>
      </c>
    </row>
    <row r="25" spans="1:7" ht="216.75">
      <c r="A25" s="180">
        <f>VLOOKUP(C25,'Доходы Аналитики без детализаци'!$A$4:$G$228,3,0)</f>
        <v>4</v>
      </c>
      <c r="B25" s="181" t="str">
        <f>VLOOKUP(C25,'Доходы Аналитики без детализаци'!$A$4:$G$228,4,0)</f>
        <v>1 1 02 2200</v>
      </c>
      <c r="C25" s="182" t="s">
        <v>260</v>
      </c>
      <c r="D25" s="220" t="s">
        <v>26</v>
      </c>
      <c r="E25" s="170" t="str">
        <f>VLOOKUP(C25,'Доходы Аналитики без детализаци'!$A$4:$G$228,5,0)</f>
        <v>1 01 01000 00 0000 110</v>
      </c>
      <c r="F25" s="171" t="str">
        <f>VLOOKUP(C25,'Доходы Аналитики без детализаци'!$A$4:$G$228,6,0)</f>
        <v>Налог на прибыль организаций</v>
      </c>
      <c r="G25" s="323">
        <f>VLOOKUP(C25,'Доходы Аналитики без детализаци'!$A$4:$G$228,7,0)</f>
        <v>3</v>
      </c>
    </row>
    <row r="26" spans="1:7" ht="51">
      <c r="A26" s="180">
        <f>VLOOKUP(C26,'Доходы Аналитики без детализаци'!$A$4:$G$228,3,0)</f>
        <v>4</v>
      </c>
      <c r="B26" s="181" t="str">
        <f>VLOOKUP(C26,'Доходы Аналитики без детализаци'!$A$4:$G$228,4,0)</f>
        <v>1 1 02 3100</v>
      </c>
      <c r="C26" s="182" t="s">
        <v>263</v>
      </c>
      <c r="D26" s="220" t="s">
        <v>27</v>
      </c>
      <c r="E26" s="170" t="str">
        <f>VLOOKUP(C26,'Доходы Аналитики без детализаци'!$A$4:$G$228,5,0)</f>
        <v>1 01 01000 00 0000 110</v>
      </c>
      <c r="F26" s="171" t="str">
        <f>VLOOKUP(C26,'Доходы Аналитики без детализаци'!$A$4:$G$228,6,0)</f>
        <v>Налог на прибыль организаций</v>
      </c>
      <c r="G26" s="323">
        <f>VLOOKUP(C26,'Доходы Аналитики без детализаци'!$A$4:$G$228,7,0)</f>
        <v>3</v>
      </c>
    </row>
    <row r="27" spans="1:7" ht="38.25">
      <c r="A27" s="180">
        <f>VLOOKUP(C27,'Доходы Аналитики без детализаци'!$A$4:$G$228,3,0)</f>
        <v>4</v>
      </c>
      <c r="B27" s="181" t="str">
        <f>VLOOKUP(C27,'Доходы Аналитики без детализаци'!$A$4:$G$228,4,0)</f>
        <v>1 1 02 3200</v>
      </c>
      <c r="C27" s="182" t="s">
        <v>266</v>
      </c>
      <c r="D27" s="220" t="s">
        <v>28</v>
      </c>
      <c r="E27" s="170" t="str">
        <f>VLOOKUP(C27,'Доходы Аналитики без детализаци'!$A$4:$G$228,5,0)</f>
        <v>1 01 01000 00 0000 110</v>
      </c>
      <c r="F27" s="171" t="str">
        <f>VLOOKUP(C27,'Доходы Аналитики без детализаци'!$A$4:$G$228,6,0)</f>
        <v>Налог на прибыль организаций</v>
      </c>
      <c r="G27" s="323">
        <f>VLOOKUP(C27,'Доходы Аналитики без детализаци'!$A$4:$G$228,7,0)</f>
        <v>3</v>
      </c>
    </row>
    <row r="28" spans="1:7" ht="51">
      <c r="A28" s="180">
        <f>VLOOKUP(C28,'Доходы Аналитики без детализаци'!$A$4:$G$228,3,0)</f>
        <v>4</v>
      </c>
      <c r="B28" s="181" t="str">
        <f>VLOOKUP(C28,'Доходы Аналитики без детализаци'!$A$4:$G$228,4,0)</f>
        <v>1 1 02 3300</v>
      </c>
      <c r="C28" s="182" t="s">
        <v>268</v>
      </c>
      <c r="D28" s="220" t="s">
        <v>29</v>
      </c>
      <c r="E28" s="170" t="str">
        <f>VLOOKUP(C28,'Доходы Аналитики без детализаци'!$A$4:$G$228,5,0)</f>
        <v>1 01 01000 00 0000 110</v>
      </c>
      <c r="F28" s="171" t="str">
        <f>VLOOKUP(C28,'Доходы Аналитики без детализаци'!$A$4:$G$228,6,0)</f>
        <v>Налог на прибыль организаций</v>
      </c>
      <c r="G28" s="323">
        <f>VLOOKUP(C28,'Доходы Аналитики без детализаци'!$A$4:$G$228,7,0)</f>
        <v>3</v>
      </c>
    </row>
    <row r="29" spans="1:7" ht="38.25">
      <c r="A29" s="180">
        <f>VLOOKUP(C29,'Доходы Аналитики без детализаци'!$A$4:$G$228,3,0)</f>
        <v>4</v>
      </c>
      <c r="B29" s="181" t="str">
        <f>VLOOKUP(C29,'Доходы Аналитики без детализаци'!$A$4:$G$228,4,0)</f>
        <v>1 1 02 3500</v>
      </c>
      <c r="C29" s="182" t="s">
        <v>270</v>
      </c>
      <c r="D29" s="220" t="s">
        <v>30</v>
      </c>
      <c r="E29" s="170" t="str">
        <f>VLOOKUP(C29,'Доходы Аналитики без детализаци'!$A$4:$G$228,5,0)</f>
        <v>1 01 01000 00 0000 110</v>
      </c>
      <c r="F29" s="171" t="str">
        <f>VLOOKUP(C29,'Доходы Аналитики без детализаци'!$A$4:$G$228,6,0)</f>
        <v>Налог на прибыль организаций</v>
      </c>
      <c r="G29" s="323">
        <f>VLOOKUP(C29,'Доходы Аналитики без детализаци'!$A$4:$G$228,7,0)</f>
        <v>3</v>
      </c>
    </row>
    <row r="30" spans="1:7" ht="51">
      <c r="A30" s="180">
        <f>VLOOKUP(C30,'Доходы Аналитики без детализаци'!$A$4:$G$228,3,0)</f>
        <v>4</v>
      </c>
      <c r="B30" s="181" t="str">
        <f>VLOOKUP(C30,'Доходы Аналитики без детализаци'!$A$4:$G$228,4,0)</f>
        <v>1 1 02 3600</v>
      </c>
      <c r="C30" s="182" t="s">
        <v>272</v>
      </c>
      <c r="D30" s="220" t="s">
        <v>31</v>
      </c>
      <c r="E30" s="170" t="str">
        <f>VLOOKUP(C30,'Доходы Аналитики без детализаци'!$A$4:$G$228,5,0)</f>
        <v>1 01 01000 00 0000 110</v>
      </c>
      <c r="F30" s="171" t="str">
        <f>VLOOKUP(C30,'Доходы Аналитики без детализаци'!$A$4:$G$228,6,0)</f>
        <v>Налог на прибыль организаций</v>
      </c>
      <c r="G30" s="323">
        <f>VLOOKUP(C30,'Доходы Аналитики без детализаци'!$A$4:$G$228,7,0)</f>
        <v>3</v>
      </c>
    </row>
    <row r="31" spans="1:7" ht="51">
      <c r="A31" s="180">
        <f>VLOOKUP(C31,'Доходы Аналитики без детализаци'!$A$4:$G$228,3,0)</f>
        <v>4</v>
      </c>
      <c r="B31" s="181" t="str">
        <f>VLOOKUP(C31,'Доходы Аналитики без детализаци'!$A$4:$G$228,4,0)</f>
        <v>1 1 02 3700</v>
      </c>
      <c r="C31" s="182" t="s">
        <v>274</v>
      </c>
      <c r="D31" s="220" t="s">
        <v>32</v>
      </c>
      <c r="E31" s="170" t="str">
        <f>VLOOKUP(C31,'Доходы Аналитики без детализаци'!$A$4:$G$228,5,0)</f>
        <v>1 01 01000 00 0000 110</v>
      </c>
      <c r="F31" s="171" t="str">
        <f>VLOOKUP(C31,'Доходы Аналитики без детализаци'!$A$4:$G$228,6,0)</f>
        <v>Налог на прибыль организаций</v>
      </c>
      <c r="G31" s="323">
        <f>VLOOKUP(C31,'Доходы Аналитики без детализаци'!$A$4:$G$228,7,0)</f>
        <v>3</v>
      </c>
    </row>
    <row r="32" spans="1:7" ht="51">
      <c r="A32" s="180">
        <f>VLOOKUP(C32,'Доходы Аналитики без детализаци'!$A$4:$G$228,3,0)</f>
        <v>4</v>
      </c>
      <c r="B32" s="181" t="str">
        <f>VLOOKUP(C32,'Доходы Аналитики без детализаци'!$A$4:$G$228,4,0)</f>
        <v>1 1 02 3900</v>
      </c>
      <c r="C32" s="182" t="s">
        <v>276</v>
      </c>
      <c r="D32" s="220" t="s">
        <v>33</v>
      </c>
      <c r="E32" s="170" t="str">
        <f>VLOOKUP(C32,'Доходы Аналитики без детализаци'!$A$4:$G$228,5,0)</f>
        <v>1 01 01000 00 0000 110</v>
      </c>
      <c r="F32" s="171" t="str">
        <f>VLOOKUP(C32,'Доходы Аналитики без детализаци'!$A$4:$G$228,6,0)</f>
        <v>Налог на прибыль организаций</v>
      </c>
      <c r="G32" s="323">
        <f>VLOOKUP(C32,'Доходы Аналитики без детализаци'!$A$4:$G$228,7,0)</f>
        <v>3</v>
      </c>
    </row>
    <row r="33" spans="1:7" ht="25.5">
      <c r="A33" s="180">
        <f>VLOOKUP(C33,'Доходы Аналитики без детализаци'!$A$4:$G$228,3,0)</f>
        <v>4</v>
      </c>
      <c r="B33" s="181" t="str">
        <f>VLOOKUP(C33,'Доходы Аналитики без детализаци'!$A$4:$G$228,4,0)</f>
        <v>1 1 02 4000</v>
      </c>
      <c r="C33" s="182" t="s">
        <v>279</v>
      </c>
      <c r="D33" s="220" t="s">
        <v>34</v>
      </c>
      <c r="E33" s="170" t="str">
        <f>VLOOKUP(C33,'Доходы Аналитики без детализаци'!$A$4:$G$228,5,0)</f>
        <v>1 01 01000 00 0000 110</v>
      </c>
      <c r="F33" s="171" t="str">
        <f>VLOOKUP(C33,'Доходы Аналитики без детализаци'!$A$4:$G$228,6,0)</f>
        <v>Налог на прибыль организаций</v>
      </c>
      <c r="G33" s="323">
        <f>VLOOKUP(C33,'Доходы Аналитики без детализаци'!$A$4:$G$228,7,0)</f>
        <v>3</v>
      </c>
    </row>
    <row r="34" spans="1:7" ht="38.25">
      <c r="A34" s="180">
        <f>VLOOKUP(C34,'Доходы Аналитики без детализаци'!$A$4:$G$228,3,0)</f>
        <v>4</v>
      </c>
      <c r="B34" s="181" t="str">
        <f>VLOOKUP(C34,'Доходы Аналитики без детализаци'!$A$4:$G$228,4,0)</f>
        <v>1 1 02 4100</v>
      </c>
      <c r="C34" s="182" t="s">
        <v>281</v>
      </c>
      <c r="D34" s="220" t="s">
        <v>35</v>
      </c>
      <c r="E34" s="170" t="str">
        <f>VLOOKUP(C34,'Доходы Аналитики без детализаци'!$A$4:$G$228,5,0)</f>
        <v>1 01 01000 00 0000 110</v>
      </c>
      <c r="F34" s="171" t="str">
        <f>VLOOKUP(C34,'Доходы Аналитики без детализаци'!$A$4:$G$228,6,0)</f>
        <v>Налог на прибыль организаций</v>
      </c>
      <c r="G34" s="323">
        <f>VLOOKUP(C34,'Доходы Аналитики без детализаци'!$A$4:$G$228,7,0)</f>
        <v>3</v>
      </c>
    </row>
    <row r="35" spans="1:7" ht="63.75">
      <c r="A35" s="180">
        <f>VLOOKUP(C35,'Доходы Аналитики без детализаци'!$A$4:$G$228,3,0)</f>
        <v>4</v>
      </c>
      <c r="B35" s="181" t="str">
        <f>VLOOKUP(C35,'Доходы Аналитики без детализаци'!$A$4:$G$228,4,0)</f>
        <v>1 1 02 4600</v>
      </c>
      <c r="C35" s="182" t="s">
        <v>283</v>
      </c>
      <c r="D35" s="220" t="s">
        <v>36</v>
      </c>
      <c r="E35" s="170" t="str">
        <f>VLOOKUP(C35,'Доходы Аналитики без детализаци'!$A$4:$G$228,5,0)</f>
        <v>1 01 01000 00 0000 110</v>
      </c>
      <c r="F35" s="171" t="str">
        <f>VLOOKUP(C35,'Доходы Аналитики без детализаци'!$A$4:$G$228,6,0)</f>
        <v>Налог на прибыль организаций</v>
      </c>
      <c r="G35" s="323">
        <f>VLOOKUP(C35,'Доходы Аналитики без детализаци'!$A$4:$G$228,7,0)</f>
        <v>3</v>
      </c>
    </row>
    <row r="36" spans="1:7">
      <c r="A36" s="180">
        <f>VLOOKUP(C36,'Доходы Аналитики без детализаци'!$A$4:$G$228,3,0)</f>
        <v>2</v>
      </c>
      <c r="B36" s="181" t="str">
        <f>VLOOKUP(C36,'Доходы Аналитики без детализаци'!$A$4:$G$228,4,0)</f>
        <v>1 2 ХХХХХХ</v>
      </c>
      <c r="C36" s="218" t="s">
        <v>286</v>
      </c>
      <c r="D36" s="219" t="s">
        <v>37</v>
      </c>
      <c r="E36" s="173" t="s">
        <v>927</v>
      </c>
      <c r="F36" s="174" t="s">
        <v>928</v>
      </c>
      <c r="G36" s="327">
        <v>3</v>
      </c>
    </row>
    <row r="37" spans="1:7" ht="25.5">
      <c r="A37" s="180">
        <f>VLOOKUP(C37,'Доходы Аналитики без детализаци'!$A$4:$G$228,3,0)</f>
        <v>3</v>
      </c>
      <c r="B37" s="181" t="str">
        <f>VLOOKUP(C37,'Доходы Аналитики без детализаци'!$A$4:$G$228,4,0)</f>
        <v>1 2 03 ХХХХ</v>
      </c>
      <c r="C37" s="218" t="s">
        <v>292</v>
      </c>
      <c r="D37" s="219" t="s">
        <v>38</v>
      </c>
      <c r="E37" s="170" t="s">
        <v>927</v>
      </c>
      <c r="F37" s="171" t="s">
        <v>928</v>
      </c>
      <c r="G37" s="323">
        <v>3</v>
      </c>
    </row>
    <row r="38" spans="1:7" ht="25.5">
      <c r="A38" s="180">
        <f>VLOOKUP(C38,'Доходы Аналитики без детализаци'!$A$4:$G$228,3,0)</f>
        <v>4</v>
      </c>
      <c r="B38" s="181" t="str">
        <f>VLOOKUP(C38,'Доходы Аналитики без детализаци'!$A$4:$G$228,4,0)</f>
        <v>1 2 03 0100</v>
      </c>
      <c r="C38" s="182" t="s">
        <v>296</v>
      </c>
      <c r="D38" s="220" t="s">
        <v>39</v>
      </c>
      <c r="E38" s="182" t="s">
        <v>929</v>
      </c>
      <c r="F38" s="221" t="s">
        <v>930</v>
      </c>
      <c r="G38" s="322">
        <v>4</v>
      </c>
    </row>
    <row r="39" spans="1:7" ht="25.5">
      <c r="A39" s="180">
        <f>VLOOKUP(C39,'Доходы Аналитики без детализаци'!$A$4:$G$228,3,0)</f>
        <v>4</v>
      </c>
      <c r="B39" s="181" t="str">
        <f>VLOOKUP(C39,'Доходы Аналитики без детализаци'!$A$4:$G$228,4,0)</f>
        <v>1 2 03 0200</v>
      </c>
      <c r="C39" s="182" t="s">
        <v>298</v>
      </c>
      <c r="D39" s="220" t="s">
        <v>40</v>
      </c>
      <c r="E39" s="182" t="s">
        <v>931</v>
      </c>
      <c r="F39" s="221" t="s">
        <v>932</v>
      </c>
      <c r="G39" s="322">
        <v>4</v>
      </c>
    </row>
    <row r="40" spans="1:7" ht="25.5">
      <c r="A40" s="180">
        <v>4</v>
      </c>
      <c r="B40" s="181" t="s">
        <v>938</v>
      </c>
      <c r="C40" s="182" t="s">
        <v>939</v>
      </c>
      <c r="D40" s="220" t="s">
        <v>940</v>
      </c>
      <c r="E40" s="292" t="s">
        <v>929</v>
      </c>
      <c r="F40" s="221" t="s">
        <v>930</v>
      </c>
      <c r="G40" s="322">
        <v>4</v>
      </c>
    </row>
    <row r="41" spans="1:7" ht="25.5">
      <c r="A41" s="180">
        <v>4</v>
      </c>
      <c r="B41" s="181" t="s">
        <v>941</v>
      </c>
      <c r="C41" s="182" t="s">
        <v>942</v>
      </c>
      <c r="D41" s="220" t="s">
        <v>943</v>
      </c>
      <c r="E41" s="292" t="s">
        <v>931</v>
      </c>
      <c r="F41" s="221" t="s">
        <v>932</v>
      </c>
      <c r="G41" s="322">
        <v>4</v>
      </c>
    </row>
    <row r="42" spans="1:7" ht="25.5">
      <c r="A42" s="180">
        <f>VLOOKUP(C42,'Доходы Аналитики без детализаци'!$A$4:$G$228,3,0)</f>
        <v>2</v>
      </c>
      <c r="B42" s="181" t="str">
        <f>VLOOKUP(C42,'Доходы Аналитики без детализаци'!$A$4:$G$228,4,0)</f>
        <v>1 3 ХХХХХХ</v>
      </c>
      <c r="C42" s="218" t="s">
        <v>302</v>
      </c>
      <c r="D42" s="219" t="s">
        <v>41</v>
      </c>
      <c r="E42" s="170"/>
      <c r="F42" s="171"/>
      <c r="G42" s="323"/>
    </row>
    <row r="43" spans="1:7" ht="25.5">
      <c r="A43" s="180">
        <f>VLOOKUP(C43,'Доходы Аналитики без детализаци'!$A$4:$G$228,3,0)</f>
        <v>3</v>
      </c>
      <c r="B43" s="181" t="str">
        <f>VLOOKUP(C43,'Доходы Аналитики без детализаци'!$A$4:$G$228,4,0)</f>
        <v>1 3 01 ХХХХ</v>
      </c>
      <c r="C43" s="218" t="s">
        <v>306</v>
      </c>
      <c r="D43" s="219" t="s">
        <v>42</v>
      </c>
      <c r="E43" s="173" t="s">
        <v>936</v>
      </c>
      <c r="F43" s="174" t="s">
        <v>905</v>
      </c>
      <c r="G43" s="327">
        <f>VLOOKUP(C43,'Доходы Аналитики без детализаци'!$A$4:$G$228,7,0)</f>
        <v>3</v>
      </c>
    </row>
    <row r="44" spans="1:7" ht="38.25">
      <c r="A44" s="180">
        <f>VLOOKUP(C44,'Доходы Аналитики без детализаци'!$A$4:$G$228,3,0)</f>
        <v>4</v>
      </c>
      <c r="B44" s="181" t="str">
        <f>VLOOKUP(C44,'Доходы Аналитики без детализаци'!$A$4:$G$228,4,0)</f>
        <v>1 3 01 0100</v>
      </c>
      <c r="C44" s="182" t="s">
        <v>310</v>
      </c>
      <c r="D44" s="220" t="s">
        <v>43</v>
      </c>
      <c r="E44" s="170" t="s">
        <v>1010</v>
      </c>
      <c r="F44" s="171" t="s">
        <v>904</v>
      </c>
      <c r="G44" s="323">
        <f>VLOOKUP(C44,'Доходы Аналитики без детализаци'!$A$4:$G$228,7,0)</f>
        <v>3</v>
      </c>
    </row>
    <row r="45" spans="1:7" s="293" customFormat="1" ht="63.75">
      <c r="A45" s="180">
        <v>4</v>
      </c>
      <c r="B45" s="181" t="s">
        <v>1120</v>
      </c>
      <c r="C45" s="182" t="s">
        <v>1121</v>
      </c>
      <c r="D45" s="220" t="s">
        <v>1122</v>
      </c>
      <c r="E45" s="170" t="s">
        <v>1010</v>
      </c>
      <c r="F45" s="171" t="s">
        <v>905</v>
      </c>
      <c r="G45" s="323">
        <v>3</v>
      </c>
    </row>
    <row r="46" spans="1:7">
      <c r="A46" s="180">
        <f>VLOOKUP(C46,'Доходы Аналитики без детализаци'!$A$4:$G$228,3,0)</f>
        <v>3</v>
      </c>
      <c r="B46" s="181" t="str">
        <f>VLOOKUP(C46,'Доходы Аналитики без детализаци'!$A$4:$G$228,4,0)</f>
        <v>1 3 02 ХХХХ</v>
      </c>
      <c r="C46" s="218" t="s">
        <v>312</v>
      </c>
      <c r="D46" s="219" t="s">
        <v>44</v>
      </c>
      <c r="E46" s="173" t="s">
        <v>317</v>
      </c>
      <c r="F46" s="174" t="str">
        <f>VLOOKUP(C46,'Доходы Аналитики без детализаци'!$A$4:$G$228,6,0)</f>
        <v>Водный налог</v>
      </c>
      <c r="G46" s="327">
        <f>VLOOKUP(C46,'Доходы Аналитики без детализаци'!$A$4:$G$228,7,0)</f>
        <v>3</v>
      </c>
    </row>
    <row r="47" spans="1:7" ht="38.25">
      <c r="A47" s="180">
        <f>VLOOKUP(C47,'Доходы Аналитики без детализаци'!$A$4:$G$228,3,0)</f>
        <v>4</v>
      </c>
      <c r="B47" s="181" t="str">
        <f>VLOOKUP(C47,'Доходы Аналитики без детализаци'!$A$4:$G$228,4,0)</f>
        <v>1 3 02 0100</v>
      </c>
      <c r="C47" s="182" t="s">
        <v>316</v>
      </c>
      <c r="D47" s="220" t="s">
        <v>45</v>
      </c>
      <c r="E47" s="170" t="str">
        <f>VLOOKUP(C47,'Доходы Аналитики без детализаци'!$A$4:$G$228,5,0)</f>
        <v>1 07 03000 01 0000 110</v>
      </c>
      <c r="F47" s="171" t="str">
        <f>VLOOKUP(C47,'Доходы Аналитики без детализаци'!$A$4:$G$228,6,0)</f>
        <v>Водный налог</v>
      </c>
      <c r="G47" s="323">
        <f>VLOOKUP(C47,'Доходы Аналитики без детализаци'!$A$4:$G$228,7,0)</f>
        <v>3</v>
      </c>
    </row>
    <row r="48" spans="1:7" ht="51">
      <c r="A48" s="180">
        <f>VLOOKUP(C48,'Доходы Аналитики без детализаци'!$A$4:$G$228,3,0)</f>
        <v>4</v>
      </c>
      <c r="B48" s="181" t="str">
        <f>VLOOKUP(C48,'Доходы Аналитики без детализаци'!$A$4:$G$228,4,0)</f>
        <v>1 3 02 0100</v>
      </c>
      <c r="C48" s="182" t="s">
        <v>316</v>
      </c>
      <c r="D48" s="220" t="s">
        <v>46</v>
      </c>
      <c r="E48" s="170" t="str">
        <f>VLOOKUP(C48,'Доходы Аналитики без детализаци'!$A$4:$G$228,5,0)</f>
        <v>1 07 03000 01 0000 110</v>
      </c>
      <c r="F48" s="171" t="str">
        <f>VLOOKUP(C48,'Доходы Аналитики без детализаци'!$A$4:$G$228,6,0)</f>
        <v>Водный налог</v>
      </c>
      <c r="G48" s="323">
        <f>VLOOKUP(C48,'Доходы Аналитики без детализаци'!$A$4:$G$228,7,0)</f>
        <v>3</v>
      </c>
    </row>
    <row r="49" spans="1:7" s="293" customFormat="1" ht="25.5">
      <c r="A49" s="180">
        <v>4</v>
      </c>
      <c r="B49" s="181" t="s">
        <v>1123</v>
      </c>
      <c r="C49" s="182" t="s">
        <v>1124</v>
      </c>
      <c r="D49" s="220" t="s">
        <v>1125</v>
      </c>
      <c r="E49" s="170" t="s">
        <v>317</v>
      </c>
      <c r="F49" s="171" t="s">
        <v>314</v>
      </c>
      <c r="G49" s="323">
        <v>3</v>
      </c>
    </row>
    <row r="50" spans="1:7" ht="38.25">
      <c r="A50" s="180">
        <f>VLOOKUP(C50,'Доходы Аналитики без детализаци'!$A$4:$G$228,3,0)</f>
        <v>4</v>
      </c>
      <c r="B50" s="181" t="str">
        <f>VLOOKUP(C50,'Доходы Аналитики без детализаци'!$A$4:$G$228,4,0)</f>
        <v>1 3 02 0400</v>
      </c>
      <c r="C50" s="182" t="s">
        <v>319</v>
      </c>
      <c r="D50" s="220" t="s">
        <v>47</v>
      </c>
      <c r="E50" s="170" t="str">
        <f>VLOOKUP(C50,'Доходы Аналитики без детализаци'!$A$4:$G$228,5,0)</f>
        <v>1 07 03000 01 0000 110</v>
      </c>
      <c r="F50" s="171" t="str">
        <f>VLOOKUP(C50,'Доходы Аналитики без детализаци'!$A$4:$G$228,6,0)</f>
        <v>Водный налог</v>
      </c>
      <c r="G50" s="323">
        <f>VLOOKUP(C50,'Доходы Аналитики без детализаци'!$A$4:$G$228,7,0)</f>
        <v>3</v>
      </c>
    </row>
    <row r="51" spans="1:7" ht="51">
      <c r="A51" s="180">
        <f>VLOOKUP(C51,'Доходы Аналитики без детализаци'!$A$4:$G$228,3,0)</f>
        <v>4</v>
      </c>
      <c r="B51" s="181" t="str">
        <f>VLOOKUP(C51,'Доходы Аналитики без детализаци'!$A$4:$G$228,4,0)</f>
        <v>1 3 02 0400</v>
      </c>
      <c r="C51" s="182" t="s">
        <v>319</v>
      </c>
      <c r="D51" s="220" t="s">
        <v>48</v>
      </c>
      <c r="E51" s="170" t="str">
        <f>VLOOKUP(C51,'Доходы Аналитики без детализаци'!$A$4:$G$228,5,0)</f>
        <v>1 07 03000 01 0000 110</v>
      </c>
      <c r="F51" s="171" t="str">
        <f>VLOOKUP(C51,'Доходы Аналитики без детализаци'!$A$4:$G$228,6,0)</f>
        <v>Водный налог</v>
      </c>
      <c r="G51" s="323">
        <f>VLOOKUP(C51,'Доходы Аналитики без детализаци'!$A$4:$G$228,7,0)</f>
        <v>3</v>
      </c>
    </row>
    <row r="52" spans="1:7">
      <c r="A52" s="180">
        <f>VLOOKUP(C52,'Доходы Аналитики без детализаци'!$A$4:$G$228,3,0)</f>
        <v>3</v>
      </c>
      <c r="B52" s="181" t="str">
        <f>VLOOKUP(C52,'Доходы Аналитики без детализаци'!$A$4:$G$228,4,0)</f>
        <v>1 3 03 ХХХХ</v>
      </c>
      <c r="C52" s="218" t="s">
        <v>321</v>
      </c>
      <c r="D52" s="219" t="s">
        <v>49</v>
      </c>
      <c r="E52" s="173"/>
      <c r="F52" s="174"/>
      <c r="G52" s="327"/>
    </row>
    <row r="53" spans="1:7" ht="38.25">
      <c r="A53" s="180">
        <f>VLOOKUP(C53,'Доходы Аналитики без детализаци'!$A$4:$G$228,3,0)</f>
        <v>4</v>
      </c>
      <c r="B53" s="181" t="str">
        <f>VLOOKUP(C53,'Доходы Аналитики без детализаци'!$A$4:$G$228,4,0)</f>
        <v>1 3 03 0100</v>
      </c>
      <c r="C53" s="182" t="s">
        <v>323</v>
      </c>
      <c r="D53" s="220" t="s">
        <v>50</v>
      </c>
      <c r="E53" s="170" t="s">
        <v>328</v>
      </c>
      <c r="F53" s="171" t="s">
        <v>329</v>
      </c>
      <c r="G53" s="323">
        <v>3</v>
      </c>
    </row>
    <row r="54" spans="1:7" ht="38.25">
      <c r="A54" s="180">
        <f>VLOOKUP(C54,'Доходы Аналитики без детализаци'!$A$4:$G$228,3,0)</f>
        <v>4</v>
      </c>
      <c r="B54" s="181" t="str">
        <f>VLOOKUP(C54,'Доходы Аналитики без детализаци'!$A$4:$G$228,4,0)</f>
        <v>1 3 03 0100</v>
      </c>
      <c r="C54" s="182" t="s">
        <v>323</v>
      </c>
      <c r="D54" s="220" t="s">
        <v>51</v>
      </c>
      <c r="E54" s="170" t="s">
        <v>328</v>
      </c>
      <c r="F54" s="171" t="s">
        <v>329</v>
      </c>
      <c r="G54" s="323">
        <v>3</v>
      </c>
    </row>
    <row r="55" spans="1:7" s="293" customFormat="1" ht="25.5">
      <c r="A55" s="180">
        <v>4</v>
      </c>
      <c r="B55" s="181" t="s">
        <v>1128</v>
      </c>
      <c r="C55" s="182" t="s">
        <v>1129</v>
      </c>
      <c r="D55" s="220" t="s">
        <v>1130</v>
      </c>
      <c r="E55" s="170" t="s">
        <v>328</v>
      </c>
      <c r="F55" s="171" t="s">
        <v>329</v>
      </c>
      <c r="G55" s="323">
        <v>3</v>
      </c>
    </row>
    <row r="56" spans="1:7" ht="38.25">
      <c r="A56" s="180">
        <f>VLOOKUP(C56,'Доходы Аналитики без детализаци'!$A$4:$G$228,3,0)</f>
        <v>4</v>
      </c>
      <c r="B56" s="181" t="str">
        <f>VLOOKUP(C56,'Доходы Аналитики без детализаци'!$A$4:$G$228,4,0)</f>
        <v>1 3 03 0400</v>
      </c>
      <c r="C56" s="182" t="s">
        <v>325</v>
      </c>
      <c r="D56" s="220" t="s">
        <v>52</v>
      </c>
      <c r="E56" s="170" t="s">
        <v>328</v>
      </c>
      <c r="F56" s="171" t="s">
        <v>329</v>
      </c>
      <c r="G56" s="323">
        <v>3</v>
      </c>
    </row>
    <row r="57" spans="1:7" s="293" customFormat="1" ht="25.5">
      <c r="A57" s="180">
        <v>4</v>
      </c>
      <c r="B57" s="181" t="s">
        <v>1131</v>
      </c>
      <c r="C57" s="182" t="s">
        <v>1132</v>
      </c>
      <c r="D57" s="220" t="s">
        <v>1133</v>
      </c>
      <c r="E57" s="170" t="s">
        <v>1134</v>
      </c>
      <c r="F57" s="171" t="s">
        <v>1135</v>
      </c>
      <c r="G57" s="323">
        <v>3</v>
      </c>
    </row>
    <row r="58" spans="1:7" ht="25.5">
      <c r="A58" s="180">
        <f>VLOOKUP(C58,'Доходы Аналитики без детализаци'!$A$4:$G$228,3,0)</f>
        <v>4</v>
      </c>
      <c r="B58" s="181" t="str">
        <f>VLOOKUP(C58,'Доходы Аналитики без детализаци'!$A$4:$G$228,4,0)</f>
        <v>1 3 03 0700</v>
      </c>
      <c r="C58" s="182" t="s">
        <v>327</v>
      </c>
      <c r="D58" s="220" t="s">
        <v>53</v>
      </c>
      <c r="E58" s="170" t="str">
        <f>VLOOKUP(C58,'Доходы Аналитики без детализаци'!$A$4:$G$228,5,0)</f>
        <v xml:space="preserve">1 07 01000 01 0000 110 </v>
      </c>
      <c r="F58" s="171" t="str">
        <f>VLOOKUP(C58,'Доходы Аналитики без детализаци'!$A$4:$G$228,6,0)</f>
        <v>Налог на добычу полезных ископаемых</v>
      </c>
      <c r="G58" s="323">
        <f>VLOOKUP(C58,'Доходы Аналитики без детализаци'!$A$4:$G$228,7,0)</f>
        <v>3</v>
      </c>
    </row>
    <row r="59" spans="1:7" ht="25.5">
      <c r="A59" s="180">
        <f>VLOOKUP(C59,'Доходы Аналитики без детализаци'!$A$4:$G$228,3,0)</f>
        <v>4</v>
      </c>
      <c r="B59" s="181" t="str">
        <f>VLOOKUP(C59,'Доходы Аналитики без детализаци'!$A$4:$G$228,4,0)</f>
        <v>1 3 03 0800</v>
      </c>
      <c r="C59" s="182" t="s">
        <v>331</v>
      </c>
      <c r="D59" s="220" t="s">
        <v>54</v>
      </c>
      <c r="E59" s="170" t="str">
        <f>VLOOKUP(C59,'Доходы Аналитики без детализаци'!$A$4:$G$228,5,0)</f>
        <v xml:space="preserve">1 07 01000 01 0000 110 </v>
      </c>
      <c r="F59" s="171" t="str">
        <f>VLOOKUP(C59,'Доходы Аналитики без детализаци'!$A$4:$G$228,6,0)</f>
        <v>Налог на добычу полезных ископаемых</v>
      </c>
      <c r="G59" s="323">
        <f>VLOOKUP(C59,'Доходы Аналитики без детализаци'!$A$4:$G$228,7,0)</f>
        <v>3</v>
      </c>
    </row>
    <row r="60" spans="1:7" ht="25.5">
      <c r="A60" s="180">
        <f>VLOOKUP(C60,'Доходы Аналитики без детализаци'!$A$4:$G$228,3,0)</f>
        <v>4</v>
      </c>
      <c r="B60" s="181" t="str">
        <f>VLOOKUP(C60,'Доходы Аналитики без детализаци'!$A$4:$G$228,4,0)</f>
        <v>1 3 03 0900</v>
      </c>
      <c r="C60" s="182" t="s">
        <v>333</v>
      </c>
      <c r="D60" s="220" t="s">
        <v>55</v>
      </c>
      <c r="E60" s="170" t="str">
        <f>VLOOKUP(C60,'Доходы Аналитики без детализаци'!$A$4:$G$228,5,0)</f>
        <v xml:space="preserve">1 07 01000 01 0000 110 </v>
      </c>
      <c r="F60" s="171" t="str">
        <f>VLOOKUP(C60,'Доходы Аналитики без детализаци'!$A$4:$G$228,6,0)</f>
        <v>Налог на добычу полезных ископаемых</v>
      </c>
      <c r="G60" s="323">
        <f>VLOOKUP(C60,'Доходы Аналитики без детализаци'!$A$4:$G$228,7,0)</f>
        <v>3</v>
      </c>
    </row>
    <row r="61" spans="1:7" ht="14.25">
      <c r="A61" s="180">
        <v>3</v>
      </c>
      <c r="B61" s="328" t="s">
        <v>1119</v>
      </c>
      <c r="C61" s="329" t="s">
        <v>944</v>
      </c>
      <c r="D61" s="330" t="s">
        <v>945</v>
      </c>
      <c r="E61" s="173" t="s">
        <v>946</v>
      </c>
      <c r="F61" s="174" t="s">
        <v>947</v>
      </c>
      <c r="G61" s="323">
        <v>3</v>
      </c>
    </row>
    <row r="62" spans="1:7" ht="51">
      <c r="A62" s="180">
        <f>VLOOKUP(C62,'Доходы Аналитики без детализаци'!$A$4:$G$228,3,0)</f>
        <v>3</v>
      </c>
      <c r="B62" s="181" t="str">
        <f>VLOOKUP(C62,'Доходы Аналитики без детализаци'!$A$4:$G$228,4,0)</f>
        <v>1 3 07 ХХХХ</v>
      </c>
      <c r="C62" s="218" t="s">
        <v>335</v>
      </c>
      <c r="D62" s="219" t="s">
        <v>56</v>
      </c>
      <c r="E62" s="173" t="s">
        <v>339</v>
      </c>
      <c r="F62" s="174" t="s">
        <v>340</v>
      </c>
      <c r="G62" s="327">
        <v>3</v>
      </c>
    </row>
    <row r="63" spans="1:7" ht="51">
      <c r="A63" s="180">
        <f>VLOOKUP(C63,'Доходы Аналитики без детализаци'!$A$4:$G$228,3,0)</f>
        <v>4</v>
      </c>
      <c r="B63" s="181" t="str">
        <f>VLOOKUP(C63,'Доходы Аналитики без детализаци'!$A$4:$G$228,4,0)</f>
        <v>1 3 07 0200</v>
      </c>
      <c r="C63" s="182" t="s">
        <v>338</v>
      </c>
      <c r="D63" s="220" t="s">
        <v>57</v>
      </c>
      <c r="E63" s="170" t="str">
        <f>VLOOKUP(C63,'Доходы Аналитики без детализаци'!$A$4:$G$228,5,0)</f>
        <v>1 07 04000 01 0000 110</v>
      </c>
      <c r="F63" s="171" t="str">
        <f>VLOOKUP(C63,'Доходы Аналитики без детализаци'!$A$4:$G$228,6,0)</f>
        <v>Сборы за пользование объектами животного мира и за пользование объектами водных биологических ресурсов</v>
      </c>
      <c r="G63" s="323">
        <f>VLOOKUP(C63,'Доходы Аналитики без детализаци'!$A$4:$G$228,7,0)</f>
        <v>3</v>
      </c>
    </row>
    <row r="64" spans="1:7">
      <c r="A64" s="180">
        <f>VLOOKUP(C64,'Доходы Аналитики без детализаци'!$A$4:$G$228,3,0)</f>
        <v>2</v>
      </c>
      <c r="B64" s="181" t="str">
        <f>VLOOKUP(C64,'Доходы Аналитики без детализаци'!$A$4:$G$228,4,0)</f>
        <v>1 4 ХХХХХХ</v>
      </c>
      <c r="C64" s="218" t="s">
        <v>342</v>
      </c>
      <c r="D64" s="219" t="s">
        <v>58</v>
      </c>
      <c r="E64" s="173"/>
      <c r="F64" s="174"/>
      <c r="G64" s="327"/>
    </row>
    <row r="65" spans="1:7" ht="25.5">
      <c r="A65" s="180">
        <f>VLOOKUP(C65,'Доходы Аналитики без детализаци'!$A$4:$G$228,3,0)</f>
        <v>3</v>
      </c>
      <c r="B65" s="181" t="str">
        <f>VLOOKUP(C65,'Доходы Аналитики без детализаци'!$A$4:$G$228,4,0)</f>
        <v>1 4 01 ХХХХ</v>
      </c>
      <c r="C65" s="218" t="s">
        <v>346</v>
      </c>
      <c r="D65" s="219" t="s">
        <v>59</v>
      </c>
      <c r="E65" s="170"/>
      <c r="F65" s="171"/>
      <c r="G65" s="323"/>
    </row>
    <row r="66" spans="1:7" ht="51">
      <c r="A66" s="180">
        <f>VLOOKUP(C66,'Доходы Аналитики без детализаци'!$A$4:$G$228,3,0)</f>
        <v>4</v>
      </c>
      <c r="B66" s="181" t="str">
        <f>VLOOKUP(C66,'Доходы Аналитики без детализаци'!$A$4:$G$228,4,0)</f>
        <v>1 4 01 0100</v>
      </c>
      <c r="C66" s="182" t="s">
        <v>351</v>
      </c>
      <c r="D66" s="220" t="s">
        <v>60</v>
      </c>
      <c r="E66" s="170" t="str">
        <f>VLOOKUP(C66,'Доходы Аналитики без детализаци'!$A$4:$G$228,5,0)</f>
        <v>1 03 01000 01 0000 110</v>
      </c>
      <c r="F66" s="171" t="str">
        <f>VLOOKUP(C66,'Доходы Аналитики без детализаци'!$A$4:$G$228,6,0)</f>
        <v>Налог на добавленную стоимость на товары (работы, услуги), реализуемые на территории Российской Федерации</v>
      </c>
      <c r="G66" s="323">
        <f>VLOOKUP(C66,'Доходы Аналитики без детализаци'!$A$4:$G$228,7,0)</f>
        <v>3</v>
      </c>
    </row>
    <row r="67" spans="1:7" ht="38.25">
      <c r="A67" s="180">
        <f>VLOOKUP(C67,'Доходы Аналитики без детализаци'!$A$4:$G$228,3,0)</f>
        <v>4</v>
      </c>
      <c r="B67" s="181" t="str">
        <f>VLOOKUP(C67,'Доходы Аналитики без детализаци'!$A$4:$G$228,4,0)</f>
        <v>1 4 01 0300</v>
      </c>
      <c r="C67" s="182" t="s">
        <v>354</v>
      </c>
      <c r="D67" s="220" t="s">
        <v>61</v>
      </c>
      <c r="E67" s="170" t="str">
        <f>VLOOKUP(C67,'Доходы Аналитики без детализаци'!$A$4:$G$228,5,0)</f>
        <v>1 04 01000 01 0000 110</v>
      </c>
      <c r="F67" s="171" t="str">
        <f>VLOOKUP(C67,'Доходы Аналитики без детализаци'!$A$4:$G$228,6,0)</f>
        <v>Налог на добавленную стоимость на товары, ввозимые на территорию Российской Федерации</v>
      </c>
      <c r="G67" s="323">
        <f>VLOOKUP(C67,'Доходы Аналитики без детализаци'!$A$4:$G$228,7,0)</f>
        <v>3</v>
      </c>
    </row>
    <row r="68" spans="1:7" ht="38.25">
      <c r="A68" s="180">
        <f>VLOOKUP(C68,'Доходы Аналитики без детализаци'!$A$4:$G$228,3,0)</f>
        <v>4</v>
      </c>
      <c r="B68" s="181" t="str">
        <f>VLOOKUP(C68,'Доходы Аналитики без детализаци'!$A$4:$G$228,4,0)</f>
        <v>1 4 01 0500</v>
      </c>
      <c r="C68" s="182" t="s">
        <v>357</v>
      </c>
      <c r="D68" s="220" t="s">
        <v>62</v>
      </c>
      <c r="E68" s="170" t="str">
        <f>VLOOKUP(C68,'Доходы Аналитики без детализаци'!$A$4:$G$228,5,0)</f>
        <v>1 04 01000 01 0000 110</v>
      </c>
      <c r="F68" s="171" t="str">
        <f>VLOOKUP(C68,'Доходы Аналитики без детализаци'!$A$4:$G$228,6,0)</f>
        <v>Налог на добавленную стоимость на товары, ввозимые на территорию Российской Федерации</v>
      </c>
      <c r="G68" s="323">
        <f>VLOOKUP(C68,'Доходы Аналитики без детализаци'!$A$4:$G$228,7,0)</f>
        <v>3</v>
      </c>
    </row>
    <row r="69" spans="1:7" ht="51">
      <c r="A69" s="180">
        <f>VLOOKUP(C69,'Доходы Аналитики без детализаци'!$A$4:$G$228,3,0)</f>
        <v>4</v>
      </c>
      <c r="B69" s="181" t="str">
        <f>VLOOKUP(C69,'Доходы Аналитики без детализаци'!$A$4:$G$228,4,0)</f>
        <v>1 4 01 0600</v>
      </c>
      <c r="C69" s="182" t="s">
        <v>359</v>
      </c>
      <c r="D69" s="183" t="s">
        <v>63</v>
      </c>
      <c r="E69" s="170" t="s">
        <v>347</v>
      </c>
      <c r="F69" s="171" t="s">
        <v>352</v>
      </c>
      <c r="G69" s="323">
        <v>3</v>
      </c>
    </row>
    <row r="70" spans="1:7" ht="191.25">
      <c r="A70" s="180">
        <f>VLOOKUP(C70,'Доходы Аналитики без детализаци'!$A$4:$G$228,3,0)</f>
        <v>4</v>
      </c>
      <c r="B70" s="181" t="str">
        <f>VLOOKUP(C70,'Доходы Аналитики без детализаци'!$A$4:$G$228,4,0)</f>
        <v>1 4 01 0700</v>
      </c>
      <c r="C70" s="182" t="s">
        <v>363</v>
      </c>
      <c r="D70" s="183" t="s">
        <v>64</v>
      </c>
      <c r="E70" s="170" t="str">
        <f>VLOOKUP(C70,'Доходы Аналитики без детализаци'!$A$4:$G$228,5,0)</f>
        <v>1 03 01000 01 0000 110</v>
      </c>
      <c r="F70" s="171" t="str">
        <f>VLOOKUP(C70,'Доходы Аналитики без детализаци'!$A$4:$G$228,6,0)</f>
        <v>Налог на добавленную стоимость на товары (работы, услуги), реализуемые на территории Российской Федерации</v>
      </c>
      <c r="G70" s="323">
        <f>VLOOKUP(C70,'Доходы Аналитики без детализаци'!$A$4:$G$228,7,0)</f>
        <v>3</v>
      </c>
    </row>
    <row r="71" spans="1:7" ht="38.25">
      <c r="A71" s="180">
        <f>VLOOKUP(C71,'Доходы Аналитики без детализаци'!$A$4:$G$228,3,0)</f>
        <v>3</v>
      </c>
      <c r="B71" s="181" t="str">
        <f>VLOOKUP(C71,'Доходы Аналитики без детализаци'!$A$4:$G$228,4,0)</f>
        <v>1 4 02 ХХХХ</v>
      </c>
      <c r="C71" s="218" t="s">
        <v>365</v>
      </c>
      <c r="D71" s="219" t="s">
        <v>65</v>
      </c>
      <c r="E71" s="173" t="s">
        <v>366</v>
      </c>
      <c r="F71" s="174" t="s">
        <v>367</v>
      </c>
      <c r="G71" s="327">
        <v>3</v>
      </c>
    </row>
    <row r="72" spans="1:7" ht="38.25">
      <c r="A72" s="180">
        <f>VLOOKUP(C72,'Доходы Аналитики без детализаци'!$A$4:$G$228,3,0)</f>
        <v>4</v>
      </c>
      <c r="B72" s="181" t="str">
        <f>VLOOKUP(C72,'Доходы Аналитики без детализаци'!$A$4:$G$228,4,0)</f>
        <v>1 4 02 0200</v>
      </c>
      <c r="C72" s="182" t="s">
        <v>369</v>
      </c>
      <c r="D72" s="183" t="s">
        <v>66</v>
      </c>
      <c r="E72" s="170" t="str">
        <f>VLOOKUP(C72,'Доходы Аналитики без детализаци'!$A$4:$G$228,5,0)</f>
        <v>1 03 02000 01 0000 110</v>
      </c>
      <c r="F72" s="171" t="str">
        <f>VLOOKUP(C72,'Доходы Аналитики без детализаци'!$A$4:$G$228,6,0)</f>
        <v>Акцизы по подакцизным товарам (продукции), производимым на территории Российской Федерации</v>
      </c>
      <c r="G72" s="323">
        <f>VLOOKUP(C72,'Доходы Аналитики без детализаци'!$A$4:$G$228,7,0)</f>
        <v>3</v>
      </c>
    </row>
    <row r="73" spans="1:7" ht="38.25">
      <c r="A73" s="180">
        <f>VLOOKUP(C73,'Доходы Аналитики без детализаци'!$A$4:$G$228,3,0)</f>
        <v>4</v>
      </c>
      <c r="B73" s="181" t="str">
        <f>VLOOKUP(C73,'Доходы Аналитики без детализаци'!$A$4:$G$228,4,0)</f>
        <v>1 4 02 0300</v>
      </c>
      <c r="C73" s="182" t="s">
        <v>371</v>
      </c>
      <c r="D73" s="183" t="s">
        <v>67</v>
      </c>
      <c r="E73" s="170" t="str">
        <f>VLOOKUP(C73,'Доходы Аналитики без детализаци'!$A$4:$G$228,5,0)</f>
        <v>1 03 02000 01 0000 110</v>
      </c>
      <c r="F73" s="171" t="str">
        <f>VLOOKUP(C73,'Доходы Аналитики без детализаци'!$A$4:$G$228,6,0)</f>
        <v>Акцизы по подакцизным товарам (продукции), производимым на территории Российской Федерации</v>
      </c>
      <c r="G73" s="323">
        <f>VLOOKUP(C73,'Доходы Аналитики без детализаци'!$A$4:$G$228,7,0)</f>
        <v>3</v>
      </c>
    </row>
    <row r="74" spans="1:7" ht="38.25">
      <c r="A74" s="180">
        <f>VLOOKUP(C74,'Доходы Аналитики без детализаци'!$A$4:$G$228,3,0)</f>
        <v>4</v>
      </c>
      <c r="B74" s="181" t="str">
        <f>VLOOKUP(C74,'Доходы Аналитики без детализаци'!$A$4:$G$228,4,0)</f>
        <v>1 4 02 0400</v>
      </c>
      <c r="C74" s="182" t="s">
        <v>373</v>
      </c>
      <c r="D74" s="183" t="s">
        <v>68</v>
      </c>
      <c r="E74" s="170" t="str">
        <f>VLOOKUP(C74,'Доходы Аналитики без детализаци'!$A$4:$G$228,5,0)</f>
        <v>1 03 02000 01 0000 110</v>
      </c>
      <c r="F74" s="171" t="str">
        <f>VLOOKUP(C74,'Доходы Аналитики без детализаци'!$A$4:$G$228,6,0)</f>
        <v>Акцизы по подакцизным товарам (продукции), производимым на территории Российской Федерации</v>
      </c>
      <c r="G74" s="323">
        <f>VLOOKUP(C74,'Доходы Аналитики без детализаци'!$A$4:$G$228,7,0)</f>
        <v>3</v>
      </c>
    </row>
    <row r="75" spans="1:7" ht="38.25">
      <c r="A75" s="180">
        <f>VLOOKUP(C75,'Доходы Аналитики без детализаци'!$A$4:$G$228,3,0)</f>
        <v>4</v>
      </c>
      <c r="B75" s="181" t="str">
        <f>VLOOKUP(C75,'Доходы Аналитики без детализаци'!$A$4:$G$228,4,0)</f>
        <v>1 4 02 1200</v>
      </c>
      <c r="C75" s="182" t="s">
        <v>375</v>
      </c>
      <c r="D75" s="183" t="s">
        <v>69</v>
      </c>
      <c r="E75" s="170" t="s">
        <v>366</v>
      </c>
      <c r="F75" s="171" t="s">
        <v>367</v>
      </c>
      <c r="G75" s="323">
        <v>3</v>
      </c>
    </row>
    <row r="76" spans="1:7" ht="38.25">
      <c r="A76" s="180">
        <f>VLOOKUP(C76,'Доходы Аналитики без детализаци'!$A$4:$G$228,3,0)</f>
        <v>4</v>
      </c>
      <c r="B76" s="181" t="str">
        <f>VLOOKUP(C76,'Доходы Аналитики без детализаци'!$A$4:$G$228,4,0)</f>
        <v>1 4 02 1800</v>
      </c>
      <c r="C76" s="182" t="s">
        <v>377</v>
      </c>
      <c r="D76" s="183" t="s">
        <v>70</v>
      </c>
      <c r="E76" s="170" t="str">
        <f>VLOOKUP(C76,'Доходы Аналитики без детализаци'!$A$4:$G$228,5,0)</f>
        <v>1 03 02000 01 0000 110</v>
      </c>
      <c r="F76" s="171" t="str">
        <f>VLOOKUP(C76,'Доходы Аналитики без детализаци'!$A$4:$G$228,6,0)</f>
        <v>Акцизы по подакцизным товарам (продукции), производимым на территории Российской Федерации</v>
      </c>
      <c r="G76" s="323">
        <f>VLOOKUP(C76,'Доходы Аналитики без детализаци'!$A$4:$G$228,7,0)</f>
        <v>3</v>
      </c>
    </row>
    <row r="77" spans="1:7" ht="38.25">
      <c r="A77" s="180">
        <f>VLOOKUP(C77,'Доходы Аналитики без детализаци'!$A$4:$G$228,3,0)</f>
        <v>3</v>
      </c>
      <c r="B77" s="181" t="str">
        <f>VLOOKUP(C77,'Доходы Аналитики без детализаци'!$A$4:$G$228,4,0)</f>
        <v>1 4 03 ХХХХ</v>
      </c>
      <c r="C77" s="218" t="s">
        <v>379</v>
      </c>
      <c r="D77" s="223" t="s">
        <v>71</v>
      </c>
      <c r="E77" s="173" t="str">
        <f>VLOOKUP(C77,'Доходы Аналитики без детализаци'!$A$4:$G$228,5,0)</f>
        <v>1 04 02000 01 0000 110</v>
      </c>
      <c r="F77" s="174" t="str">
        <f>VLOOKUP(C77,'Доходы Аналитики без детализаци'!$A$4:$G$228,6,0)</f>
        <v xml:space="preserve">Акцизы по подакцизным товарам (продукции), ввозимым на территорию Российской Федерации </v>
      </c>
      <c r="G77" s="327">
        <f>VLOOKUP(C77,'Доходы Аналитики без детализаци'!$A$4:$G$228,7,0)</f>
        <v>3</v>
      </c>
    </row>
    <row r="78" spans="1:7" ht="38.25">
      <c r="A78" s="180">
        <f>VLOOKUP(C78,'Доходы Аналитики без детализаци'!$A$4:$G$228,3,0)</f>
        <v>4</v>
      </c>
      <c r="B78" s="181" t="str">
        <f>VLOOKUP(C78,'Доходы Аналитики без детализаци'!$A$4:$G$228,4,0)</f>
        <v>1 4 03 0200</v>
      </c>
      <c r="C78" s="182" t="s">
        <v>383</v>
      </c>
      <c r="D78" s="183" t="s">
        <v>72</v>
      </c>
      <c r="E78" s="170" t="str">
        <f>VLOOKUP(C78,'Доходы Аналитики без детализаци'!$A$4:$G$228,5,0)</f>
        <v>1 04 02000 01 0000 110</v>
      </c>
      <c r="F78" s="171" t="str">
        <f>VLOOKUP(C78,'Доходы Аналитики без детализаци'!$A$4:$G$228,6,0)</f>
        <v xml:space="preserve">Акцизы по подакцизным товарам (продукции), ввозимым на территорию Российской Федерации </v>
      </c>
      <c r="G78" s="323">
        <f>VLOOKUP(C78,'Доходы Аналитики без детализаци'!$A$4:$G$228,7,0)</f>
        <v>3</v>
      </c>
    </row>
    <row r="79" spans="1:7" ht="38.25">
      <c r="A79" s="180">
        <f>VLOOKUP(C79,'Доходы Аналитики без детализаци'!$A$4:$G$228,3,0)</f>
        <v>4</v>
      </c>
      <c r="B79" s="181" t="str">
        <f>VLOOKUP(C79,'Доходы Аналитики без детализаци'!$A$4:$G$228,4,0)</f>
        <v>1 4 03 0300</v>
      </c>
      <c r="C79" s="182" t="s">
        <v>385</v>
      </c>
      <c r="D79" s="183" t="s">
        <v>73</v>
      </c>
      <c r="E79" s="170" t="str">
        <f>VLOOKUP(C79,'Доходы Аналитики без детализаци'!$A$4:$G$228,5,0)</f>
        <v>1 04 02000 01 0000 110</v>
      </c>
      <c r="F79" s="171" t="str">
        <f>VLOOKUP(C79,'Доходы Аналитики без детализаци'!$A$4:$G$228,6,0)</f>
        <v xml:space="preserve">Акцизы по подакцизным товарам (продукции), ввозимым на территорию Российской Федерации </v>
      </c>
      <c r="G79" s="323">
        <f>VLOOKUP(C79,'Доходы Аналитики без детализаци'!$A$4:$G$228,7,0)</f>
        <v>3</v>
      </c>
    </row>
    <row r="80" spans="1:7" ht="38.25">
      <c r="A80" s="180">
        <f>VLOOKUP(C80,'Доходы Аналитики без детализаци'!$A$4:$G$228,3,0)</f>
        <v>4</v>
      </c>
      <c r="B80" s="181" t="str">
        <f>VLOOKUP(C80,'Доходы Аналитики без детализаци'!$A$4:$G$228,4,0)</f>
        <v>1 4 03 0600</v>
      </c>
      <c r="C80" s="182" t="s">
        <v>387</v>
      </c>
      <c r="D80" s="183" t="s">
        <v>74</v>
      </c>
      <c r="E80" s="170" t="str">
        <f>VLOOKUP(C80,'Доходы Аналитики без детализаци'!$A$4:$G$228,5,0)</f>
        <v>1 04 02000 01 0000 110</v>
      </c>
      <c r="F80" s="171" t="str">
        <f>VLOOKUP(C80,'Доходы Аналитики без детализаци'!$A$4:$G$228,6,0)</f>
        <v xml:space="preserve">Акцизы по подакцизным товарам (продукции), ввозимым на территорию Российской Федерации </v>
      </c>
      <c r="G80" s="323">
        <f>VLOOKUP(C80,'Доходы Аналитики без детализаци'!$A$4:$G$228,7,0)</f>
        <v>3</v>
      </c>
    </row>
    <row r="81" spans="1:7" ht="38.25">
      <c r="A81" s="180">
        <f>VLOOKUP(C81,'Доходы Аналитики без детализаци'!$A$4:$G$228,3,0)</f>
        <v>4</v>
      </c>
      <c r="B81" s="181" t="str">
        <f>VLOOKUP(C81,'Доходы Аналитики без детализаци'!$A$4:$G$228,4,0)</f>
        <v>1 4 03 0700</v>
      </c>
      <c r="C81" s="182" t="s">
        <v>389</v>
      </c>
      <c r="D81" s="183" t="s">
        <v>75</v>
      </c>
      <c r="E81" s="170" t="str">
        <f>VLOOKUP(C81,'Доходы Аналитики без детализаци'!$A$4:$G$228,5,0)</f>
        <v>1 04 02000 01 0000 110</v>
      </c>
      <c r="F81" s="171" t="str">
        <f>VLOOKUP(C81,'Доходы Аналитики без детализаци'!$A$4:$G$228,6,0)</f>
        <v xml:space="preserve">Акцизы по подакцизным товарам (продукции), ввозимым на территорию Российской Федерации </v>
      </c>
      <c r="G81" s="323">
        <f>VLOOKUP(C81,'Доходы Аналитики без детализаци'!$A$4:$G$228,7,0)</f>
        <v>3</v>
      </c>
    </row>
    <row r="82" spans="1:7" ht="38.25">
      <c r="A82" s="180">
        <f>VLOOKUP(C82,'Доходы Аналитики без детализаци'!$A$4:$G$228,3,0)</f>
        <v>4</v>
      </c>
      <c r="B82" s="181" t="str">
        <f>VLOOKUP(C82,'Доходы Аналитики без детализаци'!$A$4:$G$228,4,0)</f>
        <v>1 4 03 0800</v>
      </c>
      <c r="C82" s="182" t="s">
        <v>391</v>
      </c>
      <c r="D82" s="183" t="s">
        <v>76</v>
      </c>
      <c r="E82" s="170" t="str">
        <f>VLOOKUP(C82,'Доходы Аналитики без детализаци'!$A$4:$G$228,5,0)</f>
        <v>1 04 02000 01 0000 110</v>
      </c>
      <c r="F82" s="171" t="str">
        <f>VLOOKUP(C82,'Доходы Аналитики без детализаци'!$A$4:$G$228,6,0)</f>
        <v xml:space="preserve">Акцизы по подакцизным товарам (продукции), ввозимым на территорию Российской Федерации </v>
      </c>
      <c r="G82" s="323">
        <f>VLOOKUP(C82,'Доходы Аналитики без детализаци'!$A$4:$G$228,7,0)</f>
        <v>3</v>
      </c>
    </row>
    <row r="83" spans="1:7" ht="38.25">
      <c r="A83" s="180">
        <f>VLOOKUP(C83,'Доходы Аналитики без детализаци'!$A$4:$G$228,3,0)</f>
        <v>4</v>
      </c>
      <c r="B83" s="181" t="str">
        <f>VLOOKUP(C83,'Доходы Аналитики без детализаци'!$A$4:$G$228,4,0)</f>
        <v>1 4 03 0900</v>
      </c>
      <c r="C83" s="182" t="s">
        <v>393</v>
      </c>
      <c r="D83" s="183" t="s">
        <v>77</v>
      </c>
      <c r="E83" s="170" t="str">
        <f>VLOOKUP(C83,'Доходы Аналитики без детализаци'!$A$4:$G$228,5,0)</f>
        <v>1 04 02000 01 0000 110</v>
      </c>
      <c r="F83" s="171" t="str">
        <f>VLOOKUP(C83,'Доходы Аналитики без детализаци'!$A$4:$G$228,6,0)</f>
        <v xml:space="preserve">Акцизы по подакцизным товарам (продукции), ввозимым на территорию Российской Федерации </v>
      </c>
      <c r="G83" s="323">
        <f>VLOOKUP(C83,'Доходы Аналитики без детализаци'!$A$4:$G$228,7,0)</f>
        <v>3</v>
      </c>
    </row>
    <row r="84" spans="1:7" ht="38.25">
      <c r="A84" s="180">
        <f>VLOOKUP(C84,'Доходы Аналитики без детализаци'!$A$4:$G$228,3,0)</f>
        <v>4</v>
      </c>
      <c r="B84" s="181" t="str">
        <f>VLOOKUP(C84,'Доходы Аналитики без детализаци'!$A$4:$G$228,4,0)</f>
        <v>1 4 03 1100</v>
      </c>
      <c r="C84" s="182" t="s">
        <v>395</v>
      </c>
      <c r="D84" s="183" t="s">
        <v>78</v>
      </c>
      <c r="E84" s="170" t="s">
        <v>380</v>
      </c>
      <c r="F84" s="171" t="s">
        <v>381</v>
      </c>
      <c r="G84" s="323">
        <v>3</v>
      </c>
    </row>
    <row r="85" spans="1:7" ht="38.25">
      <c r="A85" s="180">
        <f>VLOOKUP(C85,'Доходы Аналитики без детализаци'!$A$4:$G$228,3,0)</f>
        <v>4</v>
      </c>
      <c r="B85" s="181" t="str">
        <f>VLOOKUP(C85,'Доходы Аналитики без детализаци'!$A$4:$G$228,4,0)</f>
        <v>1 4 03 1600</v>
      </c>
      <c r="C85" s="182" t="s">
        <v>398</v>
      </c>
      <c r="D85" s="183" t="s">
        <v>79</v>
      </c>
      <c r="E85" s="170" t="str">
        <f>VLOOKUP(C85,'Доходы Аналитики без детализаци'!$A$4:$G$228,5,0)</f>
        <v>1 04 02000 01 0000 110</v>
      </c>
      <c r="F85" s="171" t="str">
        <f>VLOOKUP(C85,'Доходы Аналитики без детализаци'!$A$4:$G$228,6,0)</f>
        <v xml:space="preserve">Акцизы по подакцизным товарам (продукции), ввозимым на территорию Российской Федерации </v>
      </c>
      <c r="G85" s="323">
        <f>VLOOKUP(C85,'Доходы Аналитики без детализаци'!$A$4:$G$228,7,0)</f>
        <v>3</v>
      </c>
    </row>
    <row r="86" spans="1:7" ht="38.25">
      <c r="A86" s="180">
        <v>4</v>
      </c>
      <c r="B86" s="181" t="str">
        <f>VLOOKUP(C86,'Доходы Аналитики без детализаци'!$A$4:$G$228,4,0)</f>
        <v>1 4 03 1700</v>
      </c>
      <c r="C86" s="182" t="s">
        <v>400</v>
      </c>
      <c r="D86" s="183" t="s">
        <v>80</v>
      </c>
      <c r="E86" s="170" t="str">
        <f>VLOOKUP(C86,'Доходы Аналитики без детализаци'!$A$4:$G$228,5,0)</f>
        <v>1 04 02000 01 0000 110</v>
      </c>
      <c r="F86" s="171" t="str">
        <f>VLOOKUP(C86,'Доходы Аналитики без детализаци'!$A$4:$G$228,6,0)</f>
        <v xml:space="preserve">Акцизы по подакцизным товарам (продукции), ввозимым на территорию Российской Федерации </v>
      </c>
      <c r="G86" s="323">
        <f>VLOOKUP(C86,'Доходы Аналитики без детализаци'!$A$4:$G$228,7,0)</f>
        <v>3</v>
      </c>
    </row>
    <row r="87" spans="1:7" ht="38.25">
      <c r="A87" s="180">
        <f>VLOOKUP(C87,'Доходы Аналитики без детализаци'!$A$4:$G$228,3,0)</f>
        <v>4</v>
      </c>
      <c r="B87" s="181" t="str">
        <f>VLOOKUP(C87,'Доходы Аналитики без детализаци'!$A$4:$G$228,4,0)</f>
        <v>1 4 03 1800</v>
      </c>
      <c r="C87" s="182" t="s">
        <v>402</v>
      </c>
      <c r="D87" s="183" t="s">
        <v>70</v>
      </c>
      <c r="E87" s="170" t="str">
        <f>VLOOKUP(C87,'Доходы Аналитики без детализаци'!$A$4:$G$228,5,0)</f>
        <v>1 04 02000 01 0000 110</v>
      </c>
      <c r="F87" s="171" t="str">
        <f>VLOOKUP(C87,'Доходы Аналитики без детализаци'!$A$4:$G$228,6,0)</f>
        <v xml:space="preserve">Акцизы по подакцизным товарам (продукции), ввозимым на территорию Российской Федерации </v>
      </c>
      <c r="G87" s="323">
        <f>VLOOKUP(C87,'Доходы Аналитики без детализаци'!$A$4:$G$228,7,0)</f>
        <v>3</v>
      </c>
    </row>
    <row r="88" spans="1:7" ht="38.25">
      <c r="A88" s="180">
        <f>VLOOKUP(C88,'Доходы Аналитики без детализаци'!$A$4:$G$228,3,0)</f>
        <v>2</v>
      </c>
      <c r="B88" s="181" t="str">
        <f>VLOOKUP(C88,'Доходы Аналитики без детализаци'!$A$4:$G$228,4,0)</f>
        <v>1 5 ХХХХХХ</v>
      </c>
      <c r="C88" s="218" t="s">
        <v>404</v>
      </c>
      <c r="D88" s="223" t="s">
        <v>81</v>
      </c>
      <c r="E88" s="170" t="str">
        <f>VLOOKUP(C88,'Доходы Аналитики без детализаци'!$A$4:$G$228,5,0)</f>
        <v>1 10 00000 00 0000 000</v>
      </c>
      <c r="F88" s="171" t="str">
        <f>VLOOKUP(C88,'Доходы Аналитики без детализаци'!$A$4:$G$228,6,0)</f>
        <v>ДОХОДЫ ОТ ВНЕШНЕЭКОНОМИЧЕСКОЙ ДЕЯТЕЛЬНОСТИ</v>
      </c>
      <c r="G88" s="323">
        <f>VLOOKUP(C88,'Доходы Аналитики без детализаци'!$A$4:$G$228,7,0)</f>
        <v>2</v>
      </c>
    </row>
    <row r="89" spans="1:7">
      <c r="A89" s="180">
        <f>VLOOKUP(C89,'Доходы Аналитики без детализаци'!$A$4:$G$228,3,0)</f>
        <v>3</v>
      </c>
      <c r="B89" s="181" t="str">
        <f>VLOOKUP(C89,'Доходы Аналитики без детализаци'!$A$4:$G$228,4,0)</f>
        <v>1 5 01 ХХХХ</v>
      </c>
      <c r="C89" s="218" t="s">
        <v>408</v>
      </c>
      <c r="D89" s="223" t="s">
        <v>82</v>
      </c>
      <c r="E89" s="173" t="s">
        <v>413</v>
      </c>
      <c r="F89" s="174" t="s">
        <v>414</v>
      </c>
      <c r="G89" s="327">
        <v>3</v>
      </c>
    </row>
    <row r="90" spans="1:7" ht="38.25">
      <c r="A90" s="180">
        <f>VLOOKUP(C90,'Доходы Аналитики без детализаци'!$A$4:$G$228,3,0)</f>
        <v>4</v>
      </c>
      <c r="B90" s="181" t="str">
        <f>VLOOKUP(C90,'Доходы Аналитики без детализаци'!$A$4:$G$228,4,0)</f>
        <v>1 5 01 0100</v>
      </c>
      <c r="C90" s="182" t="s">
        <v>412</v>
      </c>
      <c r="D90" s="183" t="s">
        <v>83</v>
      </c>
      <c r="E90" s="170" t="s">
        <v>409</v>
      </c>
      <c r="F90" s="171" t="s">
        <v>410</v>
      </c>
      <c r="G90" s="323">
        <v>4</v>
      </c>
    </row>
    <row r="91" spans="1:7" ht="25.5">
      <c r="A91" s="180">
        <f>VLOOKUP(C91,'Доходы Аналитики без детализаци'!$A$4:$G$228,3,0)</f>
        <v>4</v>
      </c>
      <c r="B91" s="181" t="str">
        <f>VLOOKUP(C91,'Доходы Аналитики без детализаци'!$A$4:$G$228,4,0)</f>
        <v>1 5 01 0200</v>
      </c>
      <c r="C91" s="182" t="s">
        <v>416</v>
      </c>
      <c r="D91" s="183" t="s">
        <v>84</v>
      </c>
      <c r="E91" s="170" t="s">
        <v>409</v>
      </c>
      <c r="F91" s="171" t="s">
        <v>410</v>
      </c>
      <c r="G91" s="323">
        <v>4</v>
      </c>
    </row>
    <row r="92" spans="1:7" ht="51">
      <c r="A92" s="180">
        <f>VLOOKUP(C92,'Доходы Аналитики без детализаци'!$A$4:$G$228,3,0)</f>
        <v>4</v>
      </c>
      <c r="B92" s="181" t="str">
        <f>VLOOKUP(C92,'Доходы Аналитики без детализаци'!$A$4:$G$228,4,0)</f>
        <v>1 5 01 0500</v>
      </c>
      <c r="C92" s="182" t="s">
        <v>420</v>
      </c>
      <c r="D92" s="183" t="s">
        <v>85</v>
      </c>
      <c r="E92" s="170" t="s">
        <v>409</v>
      </c>
      <c r="F92" s="171" t="s">
        <v>410</v>
      </c>
      <c r="G92" s="323">
        <v>4</v>
      </c>
    </row>
    <row r="93" spans="1:7">
      <c r="A93" s="180">
        <f>VLOOKUP(C93,'Доходы Аналитики без детализаци'!$A$4:$G$228,3,0)</f>
        <v>3</v>
      </c>
      <c r="B93" s="181" t="str">
        <f>VLOOKUP(C93,'Доходы Аналитики без детализаци'!$A$4:$G$228,4,0)</f>
        <v>1 5 02 ХХХХ</v>
      </c>
      <c r="C93" s="218" t="s">
        <v>424</v>
      </c>
      <c r="D93" s="223" t="s">
        <v>86</v>
      </c>
      <c r="E93" s="173" t="str">
        <f>VLOOKUP(C93,'Доходы Аналитики без детализаци'!$A$4:$G$228,5,0)</f>
        <v>1 10 01000 01 0000 180</v>
      </c>
      <c r="F93" s="174" t="str">
        <f>VLOOKUP(C93,'Доходы Аналитики без детализаци'!$A$4:$G$228,6,0)</f>
        <v>Таможенные пошлины</v>
      </c>
      <c r="G93" s="327">
        <f>VLOOKUP(C93,'Доходы Аналитики без детализаци'!$A$4:$G$228,7,0)</f>
        <v>3</v>
      </c>
    </row>
    <row r="94" spans="1:7" ht="38.25">
      <c r="A94" s="180">
        <f>VLOOKUP(C94,'Доходы Аналитики без детализаци'!$A$4:$G$228,3,0)</f>
        <v>4</v>
      </c>
      <c r="B94" s="181" t="str">
        <f>VLOOKUP(C94,'Доходы Аналитики без детализаци'!$A$4:$G$228,4,0)</f>
        <v>1 5 02 0100</v>
      </c>
      <c r="C94" s="182" t="s">
        <v>426</v>
      </c>
      <c r="D94" s="183" t="s">
        <v>87</v>
      </c>
      <c r="E94" s="170" t="s">
        <v>805</v>
      </c>
      <c r="F94" s="171" t="s">
        <v>806</v>
      </c>
      <c r="G94" s="323">
        <v>4</v>
      </c>
    </row>
    <row r="95" spans="1:7" ht="38.25">
      <c r="A95" s="180">
        <f>VLOOKUP(C95,'Доходы Аналитики без детализаци'!$A$4:$G$228,3,0)</f>
        <v>2</v>
      </c>
      <c r="B95" s="181" t="str">
        <f>VLOOKUP(C95,'Доходы Аналитики без детализаци'!$A$4:$G$228,4,0)</f>
        <v>1 7 ХХХХХХ</v>
      </c>
      <c r="C95" s="218" t="s">
        <v>428</v>
      </c>
      <c r="D95" s="223" t="s">
        <v>88</v>
      </c>
      <c r="E95" s="170" t="str">
        <f>VLOOKUP(C95,'Доходы Аналитики без детализаци'!$A$4:$G$228,5,0)</f>
        <v>1 07 00000 00 0000 000</v>
      </c>
      <c r="F95" s="171" t="str">
        <f>VLOOKUP(C95,'Доходы Аналитики без детализаци'!$A$4:$G$228,6,0)</f>
        <v>НАЛОГИ, СБОРЫ И РЕГУЛЯРНЫЕ ПЛАТЕЖИ ЗА ПОЛЬЗОВАНИЕ ПРИРОДНЫМИ РЕСУРСАМИ</v>
      </c>
      <c r="G95" s="323">
        <v>2</v>
      </c>
    </row>
    <row r="96" spans="1:7" ht="38.25">
      <c r="A96" s="180">
        <f>VLOOKUP(C96,'Доходы Аналитики без детализаци'!$A$4:$G$228,3,0)</f>
        <v>3</v>
      </c>
      <c r="B96" s="181" t="str">
        <f>VLOOKUP(C96,'Доходы Аналитики без детализаци'!$A$4:$G$228,4,0)</f>
        <v>1 7 06 ХХХХ</v>
      </c>
      <c r="C96" s="182" t="s">
        <v>430</v>
      </c>
      <c r="D96" s="183" t="s">
        <v>89</v>
      </c>
      <c r="E96" s="170" t="str">
        <f>VLOOKUP(C96,'Доходы Аналитики без детализаци'!$A$4:$G$228,5,0)</f>
        <v>1 07 01000 01 0000 110</v>
      </c>
      <c r="F96" s="171" t="str">
        <f>VLOOKUP(C96,'Доходы Аналитики без детализаци'!$A$4:$G$228,6,0)</f>
        <v>Налог на добычу полезных ископаемых</v>
      </c>
      <c r="G96" s="323">
        <f>VLOOKUP(C96,'Доходы Аналитики без детализаци'!$A$4:$G$228,7,0)</f>
        <v>3</v>
      </c>
    </row>
    <row r="97" spans="1:7">
      <c r="A97" s="180">
        <v>2</v>
      </c>
      <c r="B97" s="181" t="s">
        <v>950</v>
      </c>
      <c r="C97" s="218" t="s">
        <v>949</v>
      </c>
      <c r="D97" s="223" t="s">
        <v>948</v>
      </c>
      <c r="E97" s="173"/>
      <c r="F97" s="174"/>
      <c r="G97" s="323"/>
    </row>
    <row r="98" spans="1:7" ht="28.5">
      <c r="A98" s="180">
        <v>3</v>
      </c>
      <c r="B98" s="181" t="s">
        <v>953</v>
      </c>
      <c r="C98" s="218" t="s">
        <v>951</v>
      </c>
      <c r="D98" s="331" t="s">
        <v>952</v>
      </c>
      <c r="E98" s="173"/>
      <c r="F98" s="174"/>
      <c r="G98" s="323"/>
    </row>
    <row r="99" spans="1:7" ht="38.25">
      <c r="A99" s="180">
        <v>4</v>
      </c>
      <c r="B99" s="181" t="s">
        <v>955</v>
      </c>
      <c r="C99" s="182" t="s">
        <v>954</v>
      </c>
      <c r="D99" s="183" t="s">
        <v>956</v>
      </c>
      <c r="E99" s="170" t="s">
        <v>1110</v>
      </c>
      <c r="F99" s="171" t="s">
        <v>1111</v>
      </c>
      <c r="G99" s="323">
        <v>3</v>
      </c>
    </row>
    <row r="100" spans="1:7" ht="38.25">
      <c r="A100" s="180">
        <v>4</v>
      </c>
      <c r="B100" s="181" t="s">
        <v>958</v>
      </c>
      <c r="C100" s="182" t="s">
        <v>957</v>
      </c>
      <c r="D100" s="183" t="s">
        <v>959</v>
      </c>
      <c r="E100" s="170" t="s">
        <v>1112</v>
      </c>
      <c r="F100" s="171" t="s">
        <v>1113</v>
      </c>
      <c r="G100" s="323">
        <v>3</v>
      </c>
    </row>
    <row r="101" spans="1:7" s="293" customFormat="1" ht="127.5">
      <c r="A101" s="180">
        <v>3</v>
      </c>
      <c r="B101" s="181" t="s">
        <v>1136</v>
      </c>
      <c r="C101" s="182" t="s">
        <v>1137</v>
      </c>
      <c r="D101" s="183" t="s">
        <v>1138</v>
      </c>
      <c r="E101" s="170" t="s">
        <v>571</v>
      </c>
      <c r="F101" s="171" t="s">
        <v>572</v>
      </c>
      <c r="G101" s="323">
        <v>3</v>
      </c>
    </row>
    <row r="102" spans="1:7" s="293" customFormat="1" ht="127.5">
      <c r="A102" s="180">
        <v>4</v>
      </c>
      <c r="B102" s="181" t="s">
        <v>1139</v>
      </c>
      <c r="C102" s="182" t="s">
        <v>1140</v>
      </c>
      <c r="D102" s="183" t="s">
        <v>1141</v>
      </c>
      <c r="E102" s="170" t="s">
        <v>571</v>
      </c>
      <c r="F102" s="171" t="s">
        <v>572</v>
      </c>
      <c r="G102" s="323">
        <v>3</v>
      </c>
    </row>
    <row r="103" spans="1:7" s="293" customFormat="1" ht="127.5">
      <c r="A103" s="180">
        <v>4</v>
      </c>
      <c r="B103" s="181" t="s">
        <v>1142</v>
      </c>
      <c r="C103" s="182" t="s">
        <v>1143</v>
      </c>
      <c r="D103" s="183" t="s">
        <v>1144</v>
      </c>
      <c r="E103" s="170" t="s">
        <v>571</v>
      </c>
      <c r="F103" s="171" t="s">
        <v>572</v>
      </c>
      <c r="G103" s="323">
        <v>3</v>
      </c>
    </row>
    <row r="104" spans="1:7" s="293" customFormat="1">
      <c r="A104" s="180">
        <v>3</v>
      </c>
      <c r="B104" s="181" t="s">
        <v>1145</v>
      </c>
      <c r="C104" s="182" t="s">
        <v>1146</v>
      </c>
      <c r="D104" s="183" t="s">
        <v>1147</v>
      </c>
      <c r="E104" s="170" t="s">
        <v>1016</v>
      </c>
      <c r="F104" s="171" t="s">
        <v>1017</v>
      </c>
      <c r="G104" s="323">
        <v>3</v>
      </c>
    </row>
    <row r="105" spans="1:7" s="293" customFormat="1" ht="25.5">
      <c r="A105" s="180">
        <v>4</v>
      </c>
      <c r="B105" s="181" t="s">
        <v>1148</v>
      </c>
      <c r="C105" s="182" t="s">
        <v>1149</v>
      </c>
      <c r="D105" s="183" t="s">
        <v>1150</v>
      </c>
      <c r="E105" s="170" t="s">
        <v>1016</v>
      </c>
      <c r="F105" s="171" t="s">
        <v>1017</v>
      </c>
      <c r="G105" s="323">
        <v>3</v>
      </c>
    </row>
    <row r="106" spans="1:7" s="293" customFormat="1" ht="25.5">
      <c r="A106" s="180">
        <v>4</v>
      </c>
      <c r="B106" s="181" t="s">
        <v>1151</v>
      </c>
      <c r="C106" s="182" t="s">
        <v>1152</v>
      </c>
      <c r="D106" s="183" t="s">
        <v>1153</v>
      </c>
      <c r="E106" s="170" t="s">
        <v>1016</v>
      </c>
      <c r="F106" s="171" t="s">
        <v>1017</v>
      </c>
      <c r="G106" s="323">
        <v>3</v>
      </c>
    </row>
    <row r="107" spans="1:7" ht="25.5">
      <c r="A107" s="180">
        <v>3</v>
      </c>
      <c r="B107" s="181" t="s">
        <v>960</v>
      </c>
      <c r="C107" s="218" t="s">
        <v>961</v>
      </c>
      <c r="D107" s="223" t="s">
        <v>962</v>
      </c>
      <c r="E107" s="170" t="s">
        <v>532</v>
      </c>
      <c r="F107" s="171" t="s">
        <v>533</v>
      </c>
      <c r="G107" s="323">
        <v>3</v>
      </c>
    </row>
    <row r="108" spans="1:7" s="293" customFormat="1" ht="38.25">
      <c r="A108" s="180">
        <v>4</v>
      </c>
      <c r="B108" s="181" t="s">
        <v>1154</v>
      </c>
      <c r="C108" s="182" t="s">
        <v>1155</v>
      </c>
      <c r="D108" s="183" t="s">
        <v>1156</v>
      </c>
      <c r="E108" s="170" t="s">
        <v>532</v>
      </c>
      <c r="F108" s="171" t="s">
        <v>533</v>
      </c>
      <c r="G108" s="323">
        <v>3</v>
      </c>
    </row>
    <row r="109" spans="1:7" s="293" customFormat="1" ht="38.25">
      <c r="A109" s="180">
        <v>4</v>
      </c>
      <c r="B109" s="181" t="s">
        <v>1157</v>
      </c>
      <c r="C109" s="182" t="s">
        <v>1158</v>
      </c>
      <c r="D109" s="183" t="s">
        <v>1159</v>
      </c>
      <c r="E109" s="170" t="s">
        <v>532</v>
      </c>
      <c r="F109" s="171" t="s">
        <v>533</v>
      </c>
      <c r="G109" s="323">
        <v>3</v>
      </c>
    </row>
    <row r="110" spans="1:7" s="293" customFormat="1" ht="38.25">
      <c r="A110" s="180">
        <v>4</v>
      </c>
      <c r="B110" s="181" t="s">
        <v>1160</v>
      </c>
      <c r="C110" s="182" t="s">
        <v>1161</v>
      </c>
      <c r="D110" s="183" t="s">
        <v>1162</v>
      </c>
      <c r="E110" s="170" t="s">
        <v>532</v>
      </c>
      <c r="F110" s="171" t="s">
        <v>533</v>
      </c>
      <c r="G110" s="323">
        <v>3</v>
      </c>
    </row>
    <row r="111" spans="1:7" s="293" customFormat="1" ht="38.25">
      <c r="A111" s="180">
        <v>4</v>
      </c>
      <c r="B111" s="181" t="s">
        <v>1163</v>
      </c>
      <c r="C111" s="182" t="s">
        <v>1164</v>
      </c>
      <c r="D111" s="183" t="s">
        <v>1165</v>
      </c>
      <c r="E111" s="170" t="s">
        <v>532</v>
      </c>
      <c r="F111" s="171" t="s">
        <v>533</v>
      </c>
      <c r="G111" s="323">
        <v>3</v>
      </c>
    </row>
    <row r="112" spans="1:7" s="293" customFormat="1" ht="38.25">
      <c r="A112" s="180">
        <v>4</v>
      </c>
      <c r="B112" s="181" t="s">
        <v>1166</v>
      </c>
      <c r="C112" s="182" t="s">
        <v>1167</v>
      </c>
      <c r="D112" s="183" t="s">
        <v>1168</v>
      </c>
      <c r="E112" s="170" t="s">
        <v>532</v>
      </c>
      <c r="F112" s="171" t="s">
        <v>533</v>
      </c>
      <c r="G112" s="323">
        <v>3</v>
      </c>
    </row>
    <row r="113" spans="1:7" s="293" customFormat="1" ht="38.25">
      <c r="A113" s="180">
        <v>4</v>
      </c>
      <c r="B113" s="181" t="s">
        <v>1169</v>
      </c>
      <c r="C113" s="182" t="s">
        <v>1170</v>
      </c>
      <c r="D113" s="183" t="s">
        <v>1171</v>
      </c>
      <c r="E113" s="170" t="s">
        <v>532</v>
      </c>
      <c r="F113" s="171" t="s">
        <v>533</v>
      </c>
      <c r="G113" s="323">
        <v>3</v>
      </c>
    </row>
    <row r="114" spans="1:7" s="293" customFormat="1" ht="25.5">
      <c r="A114" s="180">
        <v>4</v>
      </c>
      <c r="B114" s="181" t="s">
        <v>1172</v>
      </c>
      <c r="C114" s="182" t="s">
        <v>1173</v>
      </c>
      <c r="D114" s="183" t="s">
        <v>1174</v>
      </c>
      <c r="E114" s="170" t="s">
        <v>532</v>
      </c>
      <c r="F114" s="171" t="s">
        <v>533</v>
      </c>
      <c r="G114" s="323">
        <v>3</v>
      </c>
    </row>
    <row r="115" spans="1:7" s="293" customFormat="1" ht="38.25">
      <c r="A115" s="180">
        <v>4</v>
      </c>
      <c r="B115" s="181" t="s">
        <v>1175</v>
      </c>
      <c r="C115" s="182" t="s">
        <v>1176</v>
      </c>
      <c r="D115" s="183" t="s">
        <v>1177</v>
      </c>
      <c r="E115" s="170" t="s">
        <v>532</v>
      </c>
      <c r="F115" s="171" t="s">
        <v>533</v>
      </c>
      <c r="G115" s="323">
        <v>3</v>
      </c>
    </row>
    <row r="116" spans="1:7" s="293" customFormat="1" ht="38.25">
      <c r="A116" s="180">
        <v>4</v>
      </c>
      <c r="B116" s="181" t="s">
        <v>1178</v>
      </c>
      <c r="C116" s="182" t="s">
        <v>1179</v>
      </c>
      <c r="D116" s="183" t="s">
        <v>1180</v>
      </c>
      <c r="E116" s="170" t="s">
        <v>532</v>
      </c>
      <c r="F116" s="171" t="s">
        <v>533</v>
      </c>
      <c r="G116" s="323">
        <v>3</v>
      </c>
    </row>
    <row r="117" spans="1:7" s="293" customFormat="1" ht="38.25">
      <c r="A117" s="180">
        <v>4</v>
      </c>
      <c r="B117" s="181" t="s">
        <v>1181</v>
      </c>
      <c r="C117" s="182" t="s">
        <v>1182</v>
      </c>
      <c r="D117" s="183" t="s">
        <v>1183</v>
      </c>
      <c r="E117" s="170" t="s">
        <v>532</v>
      </c>
      <c r="F117" s="171" t="s">
        <v>533</v>
      </c>
      <c r="G117" s="323">
        <v>3</v>
      </c>
    </row>
    <row r="118" spans="1:7" ht="51">
      <c r="A118" s="180">
        <v>4</v>
      </c>
      <c r="B118" s="181" t="s">
        <v>965</v>
      </c>
      <c r="C118" s="182" t="s">
        <v>964</v>
      </c>
      <c r="D118" s="183" t="s">
        <v>963</v>
      </c>
      <c r="E118" s="170" t="s">
        <v>532</v>
      </c>
      <c r="F118" s="171" t="s">
        <v>533</v>
      </c>
      <c r="G118" s="323">
        <v>3</v>
      </c>
    </row>
    <row r="119" spans="1:7" s="293" customFormat="1" ht="25.5">
      <c r="A119" s="180">
        <v>4</v>
      </c>
      <c r="B119" s="181" t="s">
        <v>1184</v>
      </c>
      <c r="C119" s="182" t="s">
        <v>1185</v>
      </c>
      <c r="D119" s="183" t="s">
        <v>1186</v>
      </c>
      <c r="E119" s="170" t="s">
        <v>532</v>
      </c>
      <c r="F119" s="171" t="s">
        <v>533</v>
      </c>
      <c r="G119" s="323">
        <v>3</v>
      </c>
    </row>
    <row r="120" spans="1:7" s="293" customFormat="1" ht="25.5">
      <c r="A120" s="180">
        <v>4</v>
      </c>
      <c r="B120" s="181" t="s">
        <v>1187</v>
      </c>
      <c r="C120" s="182" t="s">
        <v>1188</v>
      </c>
      <c r="D120" s="183" t="s">
        <v>1189</v>
      </c>
      <c r="E120" s="170" t="s">
        <v>532</v>
      </c>
      <c r="F120" s="171" t="s">
        <v>533</v>
      </c>
      <c r="G120" s="323">
        <v>3</v>
      </c>
    </row>
    <row r="121" spans="1:7" ht="38.25">
      <c r="A121" s="180">
        <v>3</v>
      </c>
      <c r="B121" s="181" t="s">
        <v>968</v>
      </c>
      <c r="C121" s="182" t="s">
        <v>967</v>
      </c>
      <c r="D121" s="223" t="s">
        <v>966</v>
      </c>
      <c r="E121" s="170" t="s">
        <v>1114</v>
      </c>
      <c r="F121" s="171" t="s">
        <v>1115</v>
      </c>
      <c r="G121" s="323">
        <v>3</v>
      </c>
    </row>
    <row r="122" spans="1:7" ht="38.25">
      <c r="A122" s="180">
        <v>4</v>
      </c>
      <c r="B122" s="181" t="s">
        <v>973</v>
      </c>
      <c r="C122" s="182" t="s">
        <v>971</v>
      </c>
      <c r="D122" s="183" t="s">
        <v>969</v>
      </c>
      <c r="E122" s="170" t="s">
        <v>1114</v>
      </c>
      <c r="F122" s="171" t="s">
        <v>1115</v>
      </c>
      <c r="G122" s="323">
        <v>3</v>
      </c>
    </row>
    <row r="123" spans="1:7" ht="38.25">
      <c r="A123" s="180">
        <v>4</v>
      </c>
      <c r="B123" s="181" t="s">
        <v>974</v>
      </c>
      <c r="C123" s="182" t="s">
        <v>972</v>
      </c>
      <c r="D123" s="183" t="s">
        <v>970</v>
      </c>
      <c r="E123" s="170" t="s">
        <v>1114</v>
      </c>
      <c r="F123" s="171" t="s">
        <v>1115</v>
      </c>
      <c r="G123" s="323">
        <v>3</v>
      </c>
    </row>
    <row r="124" spans="1:7">
      <c r="A124" s="180">
        <f>VLOOKUP(C124,'Доходы Аналитики без детализаци'!$A$4:$G$228,3,0)</f>
        <v>2</v>
      </c>
      <c r="B124" s="181" t="str">
        <f>VLOOKUP(C124,'Доходы Аналитики без детализаци'!$A$4:$G$228,4,0)</f>
        <v>1 9 ХХХХХХ</v>
      </c>
      <c r="C124" s="218" t="s">
        <v>432</v>
      </c>
      <c r="D124" s="223" t="s">
        <v>90</v>
      </c>
      <c r="E124" s="170"/>
      <c r="F124" s="171"/>
      <c r="G124" s="323"/>
    </row>
    <row r="125" spans="1:7" ht="25.5">
      <c r="A125" s="180">
        <v>3</v>
      </c>
      <c r="B125" s="181" t="s">
        <v>888</v>
      </c>
      <c r="C125" s="218" t="s">
        <v>878</v>
      </c>
      <c r="D125" s="219" t="s">
        <v>91</v>
      </c>
      <c r="E125" s="170" t="s">
        <v>437</v>
      </c>
      <c r="F125" s="171" t="s">
        <v>438</v>
      </c>
      <c r="G125" s="323">
        <v>3</v>
      </c>
    </row>
    <row r="126" spans="1:7" ht="38.25">
      <c r="A126" s="180">
        <f>VLOOKUP(C126,'Доходы Аналитики без детализаци'!$A$4:$G$228,3,0)</f>
        <v>4</v>
      </c>
      <c r="B126" s="181" t="str">
        <f>VLOOKUP(C126,'Доходы Аналитики без детализаци'!$A$4:$G$228,4,0)</f>
        <v>1 9 01 0100</v>
      </c>
      <c r="C126" s="182" t="s">
        <v>440</v>
      </c>
      <c r="D126" s="183" t="s">
        <v>92</v>
      </c>
      <c r="E126" s="170" t="str">
        <f>VLOOKUP(C126,'Доходы Аналитики без детализаци'!$A$4:$G$228,5,0)</f>
        <v>1 12 01000 01 0000 120</v>
      </c>
      <c r="F126" s="171" t="str">
        <f>VLOOKUP(C126,'Доходы Аналитики без детализаци'!$A$4:$G$228,6,0)</f>
        <v>Плата за негативное воздействие на окружающую среду</v>
      </c>
      <c r="G126" s="323">
        <f>VLOOKUP(C126,'Доходы Аналитики без детализаци'!$A$4:$G$228,7,0)</f>
        <v>3</v>
      </c>
    </row>
    <row r="127" spans="1:7" ht="51">
      <c r="A127" s="180">
        <f>VLOOKUP(C127,'Доходы Аналитики без детализаци'!$A$4:$G$228,3,0)</f>
        <v>4</v>
      </c>
      <c r="B127" s="181" t="str">
        <f>VLOOKUP(C127,'Доходы Аналитики без детализаци'!$A$4:$G$228,4,0)</f>
        <v>1 9 01 0101</v>
      </c>
      <c r="C127" s="182" t="s">
        <v>442</v>
      </c>
      <c r="D127" s="183" t="s">
        <v>93</v>
      </c>
      <c r="E127" s="170" t="str">
        <f>VLOOKUP(C127,'Доходы Аналитики без детализаци'!$A$4:$G$228,5,0)</f>
        <v>1 12 01000 01 0000 120</v>
      </c>
      <c r="F127" s="171" t="str">
        <f>VLOOKUP(C127,'Доходы Аналитики без детализаци'!$A$4:$G$228,6,0)</f>
        <v>Плата за негативное воздействие на окружающую среду</v>
      </c>
      <c r="G127" s="323">
        <f>VLOOKUP(C127,'Доходы Аналитики без детализаци'!$A$4:$G$228,7,0)</f>
        <v>3</v>
      </c>
    </row>
    <row r="128" spans="1:7" ht="25.5">
      <c r="A128" s="180">
        <f>VLOOKUP(C128,'Доходы Аналитики без детализаци'!$A$4:$G$228,3,0)</f>
        <v>4</v>
      </c>
      <c r="B128" s="181" t="str">
        <f>VLOOKUP(C128,'Доходы Аналитики без детализаци'!$A$4:$G$228,4,0)</f>
        <v>1 9 01 0200</v>
      </c>
      <c r="C128" s="182" t="s">
        <v>444</v>
      </c>
      <c r="D128" s="183" t="s">
        <v>94</v>
      </c>
      <c r="E128" s="170" t="str">
        <f>VLOOKUP(C128,'Доходы Аналитики без детализаци'!$A$4:$G$228,5,0)</f>
        <v>1 12 01000 01 0000 120</v>
      </c>
      <c r="F128" s="171" t="str">
        <f>VLOOKUP(C128,'Доходы Аналитики без детализаци'!$A$4:$G$228,6,0)</f>
        <v>Плата за негативное воздействие на окружающую среду</v>
      </c>
      <c r="G128" s="323">
        <f>VLOOKUP(C128,'Доходы Аналитики без детализаци'!$A$4:$G$228,7,0)</f>
        <v>3</v>
      </c>
    </row>
    <row r="129" spans="1:7" ht="38.25">
      <c r="A129" s="180">
        <f>VLOOKUP(C129,'Доходы Аналитики без детализаци'!$A$4:$G$228,3,0)</f>
        <v>4</v>
      </c>
      <c r="B129" s="181" t="str">
        <f>VLOOKUP(C129,'Доходы Аналитики без детализаци'!$A$4:$G$228,4,0)</f>
        <v>1 9 01 0200</v>
      </c>
      <c r="C129" s="182" t="s">
        <v>445</v>
      </c>
      <c r="D129" s="183" t="s">
        <v>95</v>
      </c>
      <c r="E129" s="170" t="str">
        <f>VLOOKUP(C129,'Доходы Аналитики без детализаци'!$A$4:$G$228,5,0)</f>
        <v>1 12 01000 01 0000 120</v>
      </c>
      <c r="F129" s="171" t="str">
        <f>VLOOKUP(C129,'Доходы Аналитики без детализаци'!$A$4:$G$228,6,0)</f>
        <v>Плата за негативное воздействие на окружающую среду</v>
      </c>
      <c r="G129" s="323">
        <f>VLOOKUP(C129,'Доходы Аналитики без детализаци'!$A$4:$G$228,7,0)</f>
        <v>3</v>
      </c>
    </row>
    <row r="130" spans="1:7" ht="51">
      <c r="A130" s="180">
        <f>VLOOKUP(C130,'Доходы Аналитики без детализаци'!$A$4:$G$228,3,0)</f>
        <v>4</v>
      </c>
      <c r="B130" s="181" t="str">
        <f>VLOOKUP(C130,'Доходы Аналитики без детализаци'!$A$4:$G$228,4,0)</f>
        <v>1 9 01 0300</v>
      </c>
      <c r="C130" s="182" t="s">
        <v>447</v>
      </c>
      <c r="D130" s="183" t="s">
        <v>96</v>
      </c>
      <c r="E130" s="170" t="str">
        <f>VLOOKUP(C130,'Доходы Аналитики без детализаци'!$A$4:$G$228,5,0)</f>
        <v>1 12 01000 01 0000 120</v>
      </c>
      <c r="F130" s="171" t="str">
        <f>VLOOKUP(C130,'Доходы Аналитики без детализаци'!$A$4:$G$228,6,0)</f>
        <v>Плата за негативное воздействие на окружающую среду</v>
      </c>
      <c r="G130" s="323">
        <f>VLOOKUP(C130,'Доходы Аналитики без детализаци'!$A$4:$G$228,7,0)</f>
        <v>3</v>
      </c>
    </row>
    <row r="131" spans="1:7" ht="63.75">
      <c r="A131" s="180">
        <f>VLOOKUP(C131,'Доходы Аналитики без детализаци'!$A$4:$G$228,3,0)</f>
        <v>4</v>
      </c>
      <c r="B131" s="181" t="str">
        <f>VLOOKUP(C131,'Доходы Аналитики без детализаци'!$A$4:$G$228,4,0)</f>
        <v>1 9 01 0301</v>
      </c>
      <c r="C131" s="182" t="s">
        <v>449</v>
      </c>
      <c r="D131" s="183" t="s">
        <v>97</v>
      </c>
      <c r="E131" s="170" t="str">
        <f>VLOOKUP(C131,'Доходы Аналитики без детализаци'!$A$4:$G$228,5,0)</f>
        <v>1 12 01000 01 0000 120</v>
      </c>
      <c r="F131" s="171" t="str">
        <f>VLOOKUP(C131,'Доходы Аналитики без детализаци'!$A$4:$G$228,6,0)</f>
        <v>Плата за негативное воздействие на окружающую среду</v>
      </c>
      <c r="G131" s="323">
        <f>VLOOKUP(C131,'Доходы Аналитики без детализаци'!$A$4:$G$228,7,0)</f>
        <v>3</v>
      </c>
    </row>
    <row r="132" spans="1:7" ht="63.75">
      <c r="A132" s="180">
        <f>VLOOKUP(C132,'Доходы Аналитики без детализаци'!$A$4:$G$228,3,0)</f>
        <v>4</v>
      </c>
      <c r="B132" s="181" t="str">
        <f>VLOOKUP(C132,'Доходы Аналитики без детализаци'!$A$4:$G$228,4,0)</f>
        <v>1 9 01 0500</v>
      </c>
      <c r="C132" s="182" t="s">
        <v>451</v>
      </c>
      <c r="D132" s="183" t="s">
        <v>98</v>
      </c>
      <c r="E132" s="170" t="s">
        <v>437</v>
      </c>
      <c r="F132" s="171" t="s">
        <v>438</v>
      </c>
      <c r="G132" s="323">
        <v>3</v>
      </c>
    </row>
    <row r="133" spans="1:7" ht="25.5">
      <c r="A133" s="180">
        <f>VLOOKUP(C133,'Доходы Аналитики без детализаци'!$A$4:$G$228,3,0)</f>
        <v>4</v>
      </c>
      <c r="B133" s="181" t="str">
        <f>VLOOKUP(C133,'Доходы Аналитики без детализаци'!$A$4:$G$228,4,0)</f>
        <v>1 9 01 0600</v>
      </c>
      <c r="C133" s="182" t="s">
        <v>453</v>
      </c>
      <c r="D133" s="183" t="s">
        <v>99</v>
      </c>
      <c r="E133" s="170" t="s">
        <v>437</v>
      </c>
      <c r="F133" s="171" t="s">
        <v>438</v>
      </c>
      <c r="G133" s="323">
        <v>3</v>
      </c>
    </row>
    <row r="134" spans="1:7" ht="38.25">
      <c r="A134" s="180">
        <f>VLOOKUP(C134,'Доходы Аналитики без детализаци'!$A$4:$G$228,3,0)</f>
        <v>4</v>
      </c>
      <c r="B134" s="181" t="str">
        <f>VLOOKUP(C134,'Доходы Аналитики без детализаци'!$A$4:$G$228,4,0)</f>
        <v>1 9 01 0600</v>
      </c>
      <c r="C134" s="182" t="s">
        <v>453</v>
      </c>
      <c r="D134" s="183" t="s">
        <v>100</v>
      </c>
      <c r="E134" s="170" t="s">
        <v>437</v>
      </c>
      <c r="F134" s="171" t="s">
        <v>438</v>
      </c>
      <c r="G134" s="323">
        <v>3</v>
      </c>
    </row>
    <row r="135" spans="1:7" s="293" customFormat="1">
      <c r="A135" s="180">
        <v>3</v>
      </c>
      <c r="B135" s="181" t="s">
        <v>1190</v>
      </c>
      <c r="C135" s="182" t="s">
        <v>1191</v>
      </c>
      <c r="D135" s="183" t="s">
        <v>1192</v>
      </c>
      <c r="E135" s="170" t="s">
        <v>1193</v>
      </c>
      <c r="F135" s="171" t="s">
        <v>1194</v>
      </c>
      <c r="G135" s="323">
        <v>3</v>
      </c>
    </row>
    <row r="136" spans="1:7" s="293" customFormat="1" ht="25.5">
      <c r="A136" s="180">
        <v>4</v>
      </c>
      <c r="B136" s="181" t="s">
        <v>1195</v>
      </c>
      <c r="C136" s="182" t="s">
        <v>1196</v>
      </c>
      <c r="D136" s="183" t="s">
        <v>1197</v>
      </c>
      <c r="E136" s="170" t="s">
        <v>1193</v>
      </c>
      <c r="F136" s="171" t="s">
        <v>1194</v>
      </c>
      <c r="G136" s="323">
        <v>3</v>
      </c>
    </row>
    <row r="137" spans="1:7" ht="25.5">
      <c r="A137" s="180">
        <f>VLOOKUP(C137,'Доходы Аналитики без детализаци'!$A$4:$G$228,3,0)</f>
        <v>3</v>
      </c>
      <c r="B137" s="181" t="str">
        <f>VLOOKUP(C137,'Доходы Аналитики без детализаци'!$A$4:$G$228,4,0)</f>
        <v>1 9 06 ХХХХ</v>
      </c>
      <c r="C137" s="218" t="s">
        <v>455</v>
      </c>
      <c r="D137" s="223" t="s">
        <v>101</v>
      </c>
      <c r="E137" s="170" t="s">
        <v>1016</v>
      </c>
      <c r="F137" s="171" t="s">
        <v>1017</v>
      </c>
      <c r="G137" s="323">
        <v>3</v>
      </c>
    </row>
    <row r="138" spans="1:7" ht="25.5">
      <c r="A138" s="180">
        <f>VLOOKUP(C138,'Доходы Аналитики без детализаци'!$A$4:$G$228,3,0)</f>
        <v>4</v>
      </c>
      <c r="B138" s="181" t="str">
        <f>VLOOKUP(C138,'Доходы Аналитики без детализаци'!$A$4:$G$228,4,0)</f>
        <v>1 9 06 0100</v>
      </c>
      <c r="C138" s="182" t="s">
        <v>459</v>
      </c>
      <c r="D138" s="183" t="s">
        <v>102</v>
      </c>
      <c r="E138" s="170" t="s">
        <v>1016</v>
      </c>
      <c r="F138" s="171" t="s">
        <v>1017</v>
      </c>
      <c r="G138" s="323">
        <v>3</v>
      </c>
    </row>
    <row r="139" spans="1:7" ht="25.5">
      <c r="A139" s="180">
        <f>VLOOKUP(C139,'Доходы Аналитики без детализаци'!$A$4:$G$228,3,0)</f>
        <v>3</v>
      </c>
      <c r="B139" s="181" t="str">
        <f>VLOOKUP(C139,'Доходы Аналитики без детализаци'!$A$4:$G$228,4,0)</f>
        <v>1 9 07 ХХХХ</v>
      </c>
      <c r="C139" s="218" t="s">
        <v>463</v>
      </c>
      <c r="D139" s="223" t="s">
        <v>103</v>
      </c>
      <c r="E139" s="170" t="str">
        <f>VLOOKUP(C139,'Доходы Аналитики без детализаци'!$A$4:$G$228,5,0)</f>
        <v>1 13 01000 00 0000 130</v>
      </c>
      <c r="F139" s="171" t="str">
        <f>VLOOKUP(C139,'Доходы Аналитики без детализаци'!$A$4:$G$228,6,0)</f>
        <v xml:space="preserve">Доходы от оказания платных услуг (работ) </v>
      </c>
      <c r="G139" s="323">
        <f>VLOOKUP(C139,'Доходы Аналитики без детализаци'!$A$4:$G$228,7,0)</f>
        <v>3</v>
      </c>
    </row>
    <row r="140" spans="1:7" ht="25.5">
      <c r="A140" s="180">
        <f>VLOOKUP(C140,'[1]Доходы Аналитики без детализаци'!$A$4:$G$228,3,0)</f>
        <v>1</v>
      </c>
      <c r="B140" s="181" t="s">
        <v>881</v>
      </c>
      <c r="C140" s="218" t="s">
        <v>467</v>
      </c>
      <c r="D140" s="223" t="s">
        <v>104</v>
      </c>
      <c r="E140" s="170" t="s">
        <v>215</v>
      </c>
      <c r="F140" s="171" t="s">
        <v>216</v>
      </c>
      <c r="G140" s="323">
        <v>1</v>
      </c>
    </row>
    <row r="141" spans="1:7" ht="25.5">
      <c r="A141" s="180">
        <f>VLOOKUP(C141,'[1]Доходы Аналитики без детализаци'!$A$4:$G$228,3,0)</f>
        <v>2</v>
      </c>
      <c r="B141" s="181" t="s">
        <v>1198</v>
      </c>
      <c r="C141" s="218" t="s">
        <v>468</v>
      </c>
      <c r="D141" s="219" t="s">
        <v>105</v>
      </c>
      <c r="E141" s="170"/>
      <c r="F141" s="171"/>
      <c r="G141" s="323"/>
    </row>
    <row r="142" spans="1:7" ht="102">
      <c r="A142" s="180">
        <f>VLOOKUP(C142,'[1]Доходы Аналитики без детализаци'!$A$4:$G$228,3,0)</f>
        <v>3</v>
      </c>
      <c r="B142" s="181" t="str">
        <f>VLOOKUP(C142,'[1]Доходы Аналитики без детализаци'!$A$4:$G$228,4,0)</f>
        <v>2 1 01 ХХХХ</v>
      </c>
      <c r="C142" s="218" t="s">
        <v>470</v>
      </c>
      <c r="D142" s="219" t="s">
        <v>106</v>
      </c>
      <c r="E142" s="170" t="s">
        <v>934</v>
      </c>
      <c r="F142" s="171" t="s">
        <v>980</v>
      </c>
      <c r="G142" s="323">
        <v>2</v>
      </c>
    </row>
    <row r="143" spans="1:7" ht="76.5">
      <c r="A143" s="180">
        <f>VLOOKUP(C143,'[1]Доходы Аналитики без детализаци'!$A$4:$G$228,3,0)</f>
        <v>4</v>
      </c>
      <c r="B143" s="181" t="str">
        <f>VLOOKUP(C143,'[1]Доходы Аналитики без детализаци'!$A$4:$G$228,4,0)</f>
        <v>2 1 01 0100</v>
      </c>
      <c r="C143" s="182" t="s">
        <v>472</v>
      </c>
      <c r="D143" s="220" t="s">
        <v>107</v>
      </c>
      <c r="E143" s="170" t="s">
        <v>1012</v>
      </c>
      <c r="F143" s="171" t="s">
        <v>1013</v>
      </c>
      <c r="G143" s="323">
        <v>4</v>
      </c>
    </row>
    <row r="144" spans="1:7" ht="76.5">
      <c r="A144" s="180">
        <f>VLOOKUP(C144,'[1]Доходы Аналитики без детализаци'!$A$4:$G$228,3,0)</f>
        <v>4</v>
      </c>
      <c r="B144" s="181" t="str">
        <f>VLOOKUP(C144,'[1]Доходы Аналитики без детализаци'!$A$4:$G$228,4,0)</f>
        <v>2 1 01 0300</v>
      </c>
      <c r="C144" s="182" t="s">
        <v>474</v>
      </c>
      <c r="D144" s="220" t="s">
        <v>108</v>
      </c>
      <c r="E144" s="170" t="s">
        <v>1012</v>
      </c>
      <c r="F144" s="171" t="s">
        <v>1013</v>
      </c>
      <c r="G144" s="323">
        <v>4</v>
      </c>
    </row>
    <row r="145" spans="1:7" ht="114.75">
      <c r="A145" s="180">
        <f>VLOOKUP(C145,'[1]Доходы Аналитики без детализаци'!$A$4:$G$228,3,0)</f>
        <v>4</v>
      </c>
      <c r="B145" s="181" t="str">
        <f>VLOOKUP(C145,'[1]Доходы Аналитики без детализаци'!$A$4:$G$228,4,0)</f>
        <v>2 1 01 0500</v>
      </c>
      <c r="C145" s="182" t="s">
        <v>476</v>
      </c>
      <c r="D145" s="220" t="s">
        <v>109</v>
      </c>
      <c r="E145" s="170" t="s">
        <v>1014</v>
      </c>
      <c r="F145" s="171" t="s">
        <v>1015</v>
      </c>
      <c r="G145" s="323">
        <v>3</v>
      </c>
    </row>
    <row r="146" spans="1:7" ht="114.75">
      <c r="A146" s="180">
        <f>VLOOKUP(C146,'[1]Доходы Аналитики без детализаци'!$A$4:$G$228,3,0)</f>
        <v>4</v>
      </c>
      <c r="B146" s="181" t="str">
        <f>VLOOKUP(C146,'[1]Доходы Аналитики без детализаци'!$A$4:$G$228,4,0)</f>
        <v>2 1 01 0800</v>
      </c>
      <c r="C146" s="182" t="s">
        <v>479</v>
      </c>
      <c r="D146" s="220" t="s">
        <v>110</v>
      </c>
      <c r="E146" s="170" t="s">
        <v>1014</v>
      </c>
      <c r="F146" s="171" t="s">
        <v>1015</v>
      </c>
      <c r="G146" s="323">
        <v>3</v>
      </c>
    </row>
    <row r="147" spans="1:7" ht="38.25">
      <c r="A147" s="180">
        <f>VLOOKUP(C147,'[1]Доходы Аналитики без детализаци'!$A$4:$G$228,3,0)</f>
        <v>3</v>
      </c>
      <c r="B147" s="181" t="str">
        <f>VLOOKUP(C147,'[1]Доходы Аналитики без детализаци'!$A$4:$G$228,4,0)</f>
        <v>2 1 04 ХХХХ</v>
      </c>
      <c r="C147" s="182" t="s">
        <v>482</v>
      </c>
      <c r="D147" s="220" t="s">
        <v>111</v>
      </c>
      <c r="E147" s="170" t="s">
        <v>483</v>
      </c>
      <c r="F147" s="171" t="s">
        <v>484</v>
      </c>
      <c r="G147" s="323">
        <v>3</v>
      </c>
    </row>
    <row r="148" spans="1:7" s="293" customFormat="1" ht="25.5">
      <c r="A148" s="180">
        <v>3</v>
      </c>
      <c r="B148" s="181" t="s">
        <v>1199</v>
      </c>
      <c r="C148" s="182" t="s">
        <v>1200</v>
      </c>
      <c r="D148" s="220" t="s">
        <v>1201</v>
      </c>
      <c r="E148" s="170" t="s">
        <v>483</v>
      </c>
      <c r="F148" s="171" t="s">
        <v>484</v>
      </c>
      <c r="G148" s="323">
        <v>3</v>
      </c>
    </row>
    <row r="149" spans="1:7">
      <c r="A149" s="180">
        <f>VLOOKUP(C149,'[1]Доходы Аналитики без детализаци'!$A$4:$G$228,3,0)</f>
        <v>3</v>
      </c>
      <c r="B149" s="181" t="str">
        <f>VLOOKUP(C149,'[1]Доходы Аналитики без детализаци'!$A$4:$G$228,4,0)</f>
        <v>2 1 08 ХХХХ</v>
      </c>
      <c r="C149" s="218" t="s">
        <v>486</v>
      </c>
      <c r="D149" s="219" t="s">
        <v>112</v>
      </c>
      <c r="E149" s="170"/>
      <c r="F149" s="171"/>
      <c r="G149" s="323"/>
    </row>
    <row r="150" spans="1:7">
      <c r="A150" s="180">
        <v>4</v>
      </c>
      <c r="B150" s="181" t="s">
        <v>933</v>
      </c>
      <c r="C150" s="182" t="s">
        <v>489</v>
      </c>
      <c r="D150" s="220" t="s">
        <v>113</v>
      </c>
      <c r="E150" s="170" t="s">
        <v>1016</v>
      </c>
      <c r="F150" s="171" t="s">
        <v>1017</v>
      </c>
      <c r="G150" s="323">
        <v>3</v>
      </c>
    </row>
    <row r="151" spans="1:7" ht="63.75">
      <c r="A151" s="180">
        <f>VLOOKUP(C151,'[1]Доходы Аналитики без детализаци'!$A$4:$G$228,3,0)</f>
        <v>4</v>
      </c>
      <c r="B151" s="181" t="str">
        <f>VLOOKUP(C151,'[1]Доходы Аналитики без детализаци'!$A$4:$G$228,4,0)</f>
        <v>2 1 08 0600</v>
      </c>
      <c r="C151" s="182" t="s">
        <v>492</v>
      </c>
      <c r="D151" s="220" t="s">
        <v>114</v>
      </c>
      <c r="E151" s="170" t="str">
        <f>VLOOKUP(C151,'[1]Доходы Аналитики без детализаци'!$A$4:$G$228,5,0)</f>
        <v>1 16 21000 00 0000 140</v>
      </c>
      <c r="F151" s="171" t="str">
        <f>VLOOKUP(C151,'[1]Доходы Аналитики без детализаци'!$A$4:$G$228,6,0)</f>
        <v>Денежные взыскания (штрафы) и иные суммы, взыскиваемые с лиц, виновных в совершении преступлений, и в возмещение ущерба имуществу</v>
      </c>
      <c r="G151" s="323">
        <f>VLOOKUP(C151,'[1]Доходы Аналитики без детализаци'!$A$4:$G$228,7,0)</f>
        <v>3</v>
      </c>
    </row>
    <row r="152" spans="1:7" ht="51">
      <c r="A152" s="180">
        <f>VLOOKUP(C152,'[1]Доходы Аналитики без детализаци'!$A$4:$G$228,3,0)</f>
        <v>4</v>
      </c>
      <c r="B152" s="181" t="str">
        <f>VLOOKUP(C152,'[1]Доходы Аналитики без детализаци'!$A$4:$G$228,4,0)</f>
        <v>2 1 08 0800</v>
      </c>
      <c r="C152" s="182" t="s">
        <v>496</v>
      </c>
      <c r="D152" s="220" t="s">
        <v>115</v>
      </c>
      <c r="E152" s="170" t="str">
        <f>VLOOKUP(C152,'[1]Доходы Аналитики без детализаци'!$A$4:$G$228,5,0)</f>
        <v>1 16 27000 01 0000 140</v>
      </c>
      <c r="F152" s="171" t="str">
        <f>VLOOKUP(C152,'[1]Доходы Аналитики без детализаци'!$A$4:$G$228,6,0)</f>
        <v>Денежные взыскания (штрафы) за нарушение законодательства Российской Федерации о пожарной безопасности</v>
      </c>
      <c r="G152" s="323">
        <f>VLOOKUP(C152,'[1]Доходы Аналитики без детализаци'!$A$4:$G$228,7,0)</f>
        <v>3</v>
      </c>
    </row>
    <row r="153" spans="1:7" ht="76.5">
      <c r="A153" s="180">
        <f>VLOOKUP(C153,'[1]Доходы Аналитики без детализаци'!$A$4:$G$228,3,0)</f>
        <v>4</v>
      </c>
      <c r="B153" s="181" t="str">
        <f>VLOOKUP(C153,'[1]Доходы Аналитики без детализаци'!$A$4:$G$228,4,0)</f>
        <v>2 1 08 0900</v>
      </c>
      <c r="C153" s="182" t="s">
        <v>500</v>
      </c>
      <c r="D153" s="220" t="s">
        <v>116</v>
      </c>
      <c r="E153" s="170" t="str">
        <f>VLOOKUP(C153,'[1]Доходы Аналитики без детализаци'!$A$4:$G$228,5,0)</f>
        <v>1 16 90000 00 0000 140</v>
      </c>
      <c r="F153" s="171" t="str">
        <f>VLOOKUP(C153,'[1]Доходы Аналитики без детализаци'!$A$4:$G$228,6,0)</f>
        <v>Прочие поступления от денежных взысканий (штрафов) и иных сумм в возмещение ущерба</v>
      </c>
      <c r="G153" s="323">
        <f>VLOOKUP(C153,'[1]Доходы Аналитики без детализаци'!$A$4:$G$228,7,0)</f>
        <v>3</v>
      </c>
    </row>
    <row r="154" spans="1:7" ht="102">
      <c r="A154" s="180">
        <f>VLOOKUP(C154,'[1]Доходы Аналитики без детализаци'!$A$4:$G$228,3,0)</f>
        <v>4</v>
      </c>
      <c r="B154" s="181" t="str">
        <f>VLOOKUP(C154,'[1]Доходы Аналитики без детализаци'!$A$4:$G$228,4,0)</f>
        <v>2 1 08 1000</v>
      </c>
      <c r="C154" s="182" t="s">
        <v>504</v>
      </c>
      <c r="D154" s="220" t="s">
        <v>117</v>
      </c>
      <c r="E154" s="170" t="str">
        <f>VLOOKUP(C154,'[1]Доходы Аналитики без детализаци'!$A$4:$G$228,5,0)</f>
        <v>1 16 05000 01 0000 140</v>
      </c>
      <c r="F154" s="171" t="str">
        <f>VLOOKUP(C154,'[1]Доходы Аналитики без детализаци'!$A$4:$G$228,6,0)</f>
        <v>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v>
      </c>
      <c r="G154" s="323">
        <f>VLOOKUP(C154,'[1]Доходы Аналитики без детализаци'!$A$4:$G$228,7,0)</f>
        <v>3</v>
      </c>
    </row>
    <row r="155" spans="1:7" ht="25.5">
      <c r="A155" s="180">
        <f>VLOOKUP(C155,'[1]Доходы Аналитики без детализаци'!$A$4:$G$228,3,0)</f>
        <v>4</v>
      </c>
      <c r="B155" s="181" t="str">
        <f>VLOOKUP(C155,'[1]Доходы Аналитики без детализаци'!$A$4:$G$228,4,0)</f>
        <v>2 1 08 1100</v>
      </c>
      <c r="C155" s="182" t="s">
        <v>508</v>
      </c>
      <c r="D155" s="220" t="s">
        <v>118</v>
      </c>
      <c r="E155" s="170" t="s">
        <v>487</v>
      </c>
      <c r="F155" s="171" t="s">
        <v>488</v>
      </c>
      <c r="G155" s="323">
        <v>2</v>
      </c>
    </row>
    <row r="156" spans="1:7" ht="25.5">
      <c r="A156" s="180">
        <f>VLOOKUP(C156,'[1]Доходы Аналитики без детализаци'!$A$4:$G$228,3,0)</f>
        <v>4</v>
      </c>
      <c r="B156" s="181" t="str">
        <f>VLOOKUP(C156,'[1]Доходы Аналитики без детализаци'!$A$4:$G$228,4,0)</f>
        <v>2 1 08 1100</v>
      </c>
      <c r="C156" s="182" t="s">
        <v>508</v>
      </c>
      <c r="D156" s="220" t="s">
        <v>119</v>
      </c>
      <c r="E156" s="170" t="s">
        <v>487</v>
      </c>
      <c r="F156" s="171" t="s">
        <v>488</v>
      </c>
      <c r="G156" s="323">
        <v>2</v>
      </c>
    </row>
    <row r="157" spans="1:7" ht="38.25">
      <c r="A157" s="180">
        <f>VLOOKUP(C157,'[1]Доходы Аналитики без детализаци'!$A$4:$G$228,3,0)</f>
        <v>4</v>
      </c>
      <c r="B157" s="181" t="str">
        <f>VLOOKUP(C157,'[1]Доходы Аналитики без детализаци'!$A$4:$G$228,4,0)</f>
        <v>2 1 08 1300</v>
      </c>
      <c r="C157" s="182" t="s">
        <v>510</v>
      </c>
      <c r="D157" s="220" t="s">
        <v>120</v>
      </c>
      <c r="E157" s="170" t="str">
        <f>VLOOKUP(C157,'[1]Доходы Аналитики без детализаци'!$A$4:$G$228,5,0)</f>
        <v xml:space="preserve">1 16 30000 01 0000 140 </v>
      </c>
      <c r="F157" s="171" t="str">
        <f>VLOOKUP(C157,'[1]Доходы Аналитики без детализаци'!$A$4:$G$228,6,0)</f>
        <v>Денежные взыскания (штрафы) за правонарушения в области дорожного движения</v>
      </c>
      <c r="G157" s="323">
        <f>VLOOKUP(C157,'[1]Доходы Аналитики без детализаци'!$A$4:$G$228,7,0)</f>
        <v>3</v>
      </c>
    </row>
    <row r="158" spans="1:7" ht="140.25">
      <c r="A158" s="180">
        <f>VLOOKUP(C158,'[1]Доходы Аналитики без детализаци'!$A$4:$G$228,3,0)</f>
        <v>4</v>
      </c>
      <c r="B158" s="181" t="str">
        <f>VLOOKUP(C158,'[1]Доходы Аналитики без детализаци'!$A$4:$G$228,4,0)</f>
        <v>2 1 08 1400</v>
      </c>
      <c r="C158" s="182" t="s">
        <v>514</v>
      </c>
      <c r="D158" s="220" t="s">
        <v>121</v>
      </c>
      <c r="E158" s="170" t="str">
        <f>VLOOKUP(C158,'[1]Доходы Аналитики без детализаци'!$A$4:$G$228,5,0)</f>
        <v>1 09 00000 00 0000 000</v>
      </c>
      <c r="F158" s="171" t="str">
        <f>VLOOKUP(C158,'[1]Доходы Аналитики без детализаци'!$A$4:$G$228,6,0)</f>
        <v>ЗАДОЛЖЕННОСТЬ И ПЕРЕРАСЧЕТЫ ПО ОТМЕНЕННЫМ НАЛОГАМ, СБОРАМ И ИНЫМ ОБЯЗАТЕЛЬНЫМ ПЛАТЕЖАМ</v>
      </c>
      <c r="G158" s="323">
        <f>VLOOKUP(C158,'[1]Доходы Аналитики без детализаци'!$A$4:$G$228,7,0)</f>
        <v>2</v>
      </c>
    </row>
    <row r="159" spans="1:7" ht="102">
      <c r="A159" s="180">
        <f>VLOOKUP(C159,'[1]Доходы Аналитики без детализаци'!$A$4:$G$228,3,0)</f>
        <v>4</v>
      </c>
      <c r="B159" s="181" t="str">
        <f>VLOOKUP(C159,'[1]Доходы Аналитики без детализаци'!$A$4:$G$228,4,0)</f>
        <v>2 1 08 2000</v>
      </c>
      <c r="C159" s="182" t="s">
        <v>519</v>
      </c>
      <c r="D159" s="220" t="s">
        <v>122</v>
      </c>
      <c r="E159" s="170" t="s">
        <v>685</v>
      </c>
      <c r="F159" s="171" t="s">
        <v>1093</v>
      </c>
      <c r="G159" s="323">
        <v>3</v>
      </c>
    </row>
    <row r="160" spans="1:7" ht="76.5">
      <c r="A160" s="180">
        <f>VLOOKUP(C160,'[1]Доходы Аналитики без детализаци'!$A$4:$G$228,3,0)</f>
        <v>3</v>
      </c>
      <c r="B160" s="181" t="str">
        <f>VLOOKUP(C160,'[1]Доходы Аналитики без детализаци'!$A$4:$G$228,4,0)</f>
        <v>2 1 11 ХХХХ</v>
      </c>
      <c r="C160" s="218" t="s">
        <v>521</v>
      </c>
      <c r="D160" s="219" t="s">
        <v>123</v>
      </c>
      <c r="E160" s="170" t="str">
        <f>VLOOKUP(C160,'[1]Доходы Аналитики без детализаци'!$A$4:$G$228,5,0)</f>
        <v>1 17 02000 00 0000 180</v>
      </c>
      <c r="F160" s="171" t="str">
        <f>VLOOKUP(C160,'[1]Доходы Аналитики без детализаци'!$A$4:$G$228,6,0)</f>
        <v>Возмещение потерь сельскохозяйственного производства, связанных с изъятием сельскохозяйственных угодий (по обязательствам, возникшим до 1 января 2008 года)</v>
      </c>
      <c r="G160" s="323">
        <f>VLOOKUP(C160,'[1]Доходы Аналитики без детализаци'!$A$4:$G$228,7,0)</f>
        <v>3</v>
      </c>
    </row>
    <row r="161" spans="1:7" ht="38.25">
      <c r="A161" s="180">
        <f>VLOOKUP(C161,'[1]Доходы Аналитики без детализаци'!$A$4:$G$228,3,0)</f>
        <v>2</v>
      </c>
      <c r="B161" s="181" t="str">
        <f>VLOOKUP(C161,'[1]Доходы Аналитики без детализаци'!$A$4:$G$228,4,0)</f>
        <v>2 2 ХХ ХХХХ</v>
      </c>
      <c r="C161" s="218" t="s">
        <v>525</v>
      </c>
      <c r="D161" s="219" t="s">
        <v>124</v>
      </c>
      <c r="E161" s="170"/>
      <c r="F161" s="171"/>
      <c r="G161" s="323"/>
    </row>
    <row r="162" spans="1:7" ht="25.5">
      <c r="A162" s="180">
        <v>3</v>
      </c>
      <c r="B162" s="181" t="s">
        <v>976</v>
      </c>
      <c r="C162" s="218" t="s">
        <v>975</v>
      </c>
      <c r="D162" s="219" t="s">
        <v>1094</v>
      </c>
      <c r="E162" s="170"/>
      <c r="F162" s="171"/>
      <c r="G162" s="323"/>
    </row>
    <row r="163" spans="1:7" ht="140.25">
      <c r="A163" s="180">
        <f>VLOOKUP(C163,'[1]Доходы Аналитики без детализаци'!$A$4:$G$228,3,0)</f>
        <v>4</v>
      </c>
      <c r="B163" s="181" t="str">
        <f>VLOOKUP(C163,'[1]Доходы Аналитики без детализаци'!$A$4:$G$228,4,0)</f>
        <v>2 2 01 0300</v>
      </c>
      <c r="C163" s="182" t="s">
        <v>529</v>
      </c>
      <c r="D163" s="220" t="s">
        <v>125</v>
      </c>
      <c r="E163" s="170" t="s">
        <v>830</v>
      </c>
      <c r="F163" s="171" t="s">
        <v>831</v>
      </c>
      <c r="G163" s="323">
        <v>4</v>
      </c>
    </row>
    <row r="164" spans="1:7" ht="89.25">
      <c r="A164" s="180">
        <f>VLOOKUP(C164,'[1]Доходы Аналитики без детализаци'!$A$4:$G$228,3,0)</f>
        <v>4</v>
      </c>
      <c r="B164" s="181" t="str">
        <f>VLOOKUP(C164,'[1]Доходы Аналитики без детализаци'!$A$4:$G$228,4,0)</f>
        <v>2 2 01 0200</v>
      </c>
      <c r="C164" s="182" t="s">
        <v>531</v>
      </c>
      <c r="D164" s="220" t="s">
        <v>126</v>
      </c>
      <c r="E164" s="170" t="s">
        <v>1218</v>
      </c>
      <c r="F164" s="171" t="str">
        <f>VLOOKUP(E164,'[1]Доходы РФ'!$A$3:$C$2566,2,0)</f>
        <v>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v>
      </c>
      <c r="G164" s="323">
        <f>VLOOKUP(E164,'[1]Доходы РФ'!$A$3:$C$2566,3,0)</f>
        <v>4</v>
      </c>
    </row>
    <row r="165" spans="1:7" ht="89.25">
      <c r="A165" s="180">
        <f>VLOOKUP(C165,'[1]Доходы Аналитики без детализаци'!$A$4:$G$228,3,0)</f>
        <v>4</v>
      </c>
      <c r="B165" s="181" t="str">
        <f>VLOOKUP(C165,'[1]Доходы Аналитики без детализаци'!$A$4:$G$228,4,0)</f>
        <v>2 2 01 0500</v>
      </c>
      <c r="C165" s="182" t="s">
        <v>535</v>
      </c>
      <c r="D165" s="220" t="s">
        <v>127</v>
      </c>
      <c r="E165" s="170" t="s">
        <v>1218</v>
      </c>
      <c r="F165" s="171" t="str">
        <f>VLOOKUP(E165,'[1]Доходы РФ'!$A$3:$C$2566,2,0)</f>
        <v>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v>
      </c>
      <c r="G165" s="323">
        <f>VLOOKUP(E165,'[1]Доходы РФ'!$A$3:$C$2566,3,0)</f>
        <v>4</v>
      </c>
    </row>
    <row r="166" spans="1:7" ht="89.25">
      <c r="A166" s="180">
        <f>VLOOKUP(C166,'[1]Доходы Аналитики без детализаци'!$A$4:$G$228,3,0)</f>
        <v>4</v>
      </c>
      <c r="B166" s="181" t="str">
        <f>VLOOKUP(C166,'[1]Доходы Аналитики без детализаци'!$A$4:$G$228,4,0)</f>
        <v>2 2 01 0600</v>
      </c>
      <c r="C166" s="182" t="s">
        <v>537</v>
      </c>
      <c r="D166" s="220" t="s">
        <v>128</v>
      </c>
      <c r="E166" s="170" t="s">
        <v>1218</v>
      </c>
      <c r="F166" s="171" t="str">
        <f>VLOOKUP(E166,'[1]Доходы РФ'!$A$3:$C$2566,2,0)</f>
        <v>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v>
      </c>
      <c r="G166" s="323">
        <f>VLOOKUP(E166,'[1]Доходы РФ'!$A$3:$C$2566,3,0)</f>
        <v>4</v>
      </c>
    </row>
    <row r="167" spans="1:7" ht="89.25">
      <c r="A167" s="180">
        <f>VLOOKUP(C167,'[1]Доходы Аналитики без детализаци'!$A$4:$G$228,3,0)</f>
        <v>4</v>
      </c>
      <c r="B167" s="181" t="str">
        <f>VLOOKUP(C167,'[1]Доходы Аналитики без детализаци'!$A$4:$G$228,4,0)</f>
        <v>2 2 01 0700</v>
      </c>
      <c r="C167" s="182" t="s">
        <v>539</v>
      </c>
      <c r="D167" s="220" t="s">
        <v>129</v>
      </c>
      <c r="E167" s="170" t="s">
        <v>1218</v>
      </c>
      <c r="F167" s="171" t="str">
        <f>VLOOKUP(E167,'[1]Доходы РФ'!$A$3:$C$2566,2,0)</f>
        <v>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v>
      </c>
      <c r="G167" s="323">
        <f>VLOOKUP(E167,'[1]Доходы РФ'!$A$3:$C$2566,3,0)</f>
        <v>4</v>
      </c>
    </row>
    <row r="168" spans="1:7" ht="140.25">
      <c r="A168" s="180">
        <f>VLOOKUP(C168,'[1]Доходы Аналитики без детализаци'!$A$4:$G$228,3,0)</f>
        <v>4</v>
      </c>
      <c r="B168" s="181" t="str">
        <f>VLOOKUP(C168,'[1]Доходы Аналитики без детализаци'!$A$4:$G$228,4,0)</f>
        <v>2 2 01 0900</v>
      </c>
      <c r="C168" s="182" t="s">
        <v>541</v>
      </c>
      <c r="D168" s="220" t="s">
        <v>130</v>
      </c>
      <c r="E168" s="170" t="s">
        <v>830</v>
      </c>
      <c r="F168" s="171" t="s">
        <v>831</v>
      </c>
      <c r="G168" s="323">
        <v>4</v>
      </c>
    </row>
    <row r="169" spans="1:7" ht="89.25">
      <c r="A169" s="180">
        <f>VLOOKUP(C169,'[1]Доходы Аналитики без детализаци'!$A$4:$G$228,3,0)</f>
        <v>4</v>
      </c>
      <c r="B169" s="181" t="str">
        <f>VLOOKUP(C169,'[1]Доходы Аналитики без детализаци'!$A$4:$G$228,4,0)</f>
        <v>2 2 01 1000</v>
      </c>
      <c r="C169" s="182" t="s">
        <v>543</v>
      </c>
      <c r="D169" s="220" t="s">
        <v>131</v>
      </c>
      <c r="E169" s="170" t="s">
        <v>1218</v>
      </c>
      <c r="F169" s="171" t="str">
        <f>VLOOKUP(E169,'[1]Доходы РФ'!$A$3:$C$2566,2,0)</f>
        <v>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v>
      </c>
      <c r="G169" s="323">
        <f>VLOOKUP(E169,'[1]Доходы РФ'!$A$3:$C$2566,3,0)</f>
        <v>4</v>
      </c>
    </row>
    <row r="170" spans="1:7" ht="89.25">
      <c r="A170" s="180">
        <f>VLOOKUP(C170,'[1]Доходы Аналитики без детализаци'!$A$4:$G$228,3,0)</f>
        <v>4</v>
      </c>
      <c r="B170" s="181" t="str">
        <f>VLOOKUP(C170,'[1]Доходы Аналитики без детализаци'!$A$4:$G$228,4,0)</f>
        <v>2 2 01 1100</v>
      </c>
      <c r="C170" s="182" t="s">
        <v>545</v>
      </c>
      <c r="D170" s="220" t="s">
        <v>132</v>
      </c>
      <c r="E170" s="170" t="s">
        <v>1218</v>
      </c>
      <c r="F170" s="171" t="str">
        <f>VLOOKUP(E170,'[1]Доходы РФ'!$A$3:$C$2566,2,0)</f>
        <v>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v>
      </c>
      <c r="G170" s="323">
        <f>VLOOKUP(E170,'[1]Доходы РФ'!$A$3:$C$2566,3,0)</f>
        <v>4</v>
      </c>
    </row>
    <row r="171" spans="1:7" ht="63.75">
      <c r="A171" s="180">
        <f>VLOOKUP(C171,'[1]Доходы Аналитики без детализаци'!$A$4:$G$228,3,0)</f>
        <v>4</v>
      </c>
      <c r="B171" s="181" t="str">
        <f>VLOOKUP(C171,'[1]Доходы Аналитики без детализаци'!$A$4:$G$228,4,0)</f>
        <v>2 2 01 1400</v>
      </c>
      <c r="C171" s="182" t="s">
        <v>547</v>
      </c>
      <c r="D171" s="220" t="s">
        <v>133</v>
      </c>
      <c r="E171" s="170" t="s">
        <v>818</v>
      </c>
      <c r="F171" s="171" t="s">
        <v>819</v>
      </c>
      <c r="G171" s="323">
        <v>4</v>
      </c>
    </row>
    <row r="172" spans="1:7" ht="51">
      <c r="A172" s="180">
        <f>VLOOKUP(C172,'[1]Доходы Аналитики без детализаци'!$A$4:$G$228,3,0)</f>
        <v>4</v>
      </c>
      <c r="B172" s="181" t="str">
        <f>VLOOKUP(C172,'[1]Доходы Аналитики без детализаци'!$A$4:$G$228,4,0)</f>
        <v>2 2 01 1400</v>
      </c>
      <c r="C172" s="182" t="s">
        <v>548</v>
      </c>
      <c r="D172" s="220" t="s">
        <v>134</v>
      </c>
      <c r="E172" s="170" t="str">
        <f>VLOOKUP(C172,'[1]Доходы Аналитики без детализаци'!$A$4:$G$228,5,0)</f>
        <v>1 15 03000 00 0000 140</v>
      </c>
      <c r="F172" s="171" t="str">
        <f>VLOOKUP(C172,'[1]Доходы Аналитики без детализаци'!$A$4:$G$228,6,0)</f>
        <v>Лицензионные сборы</v>
      </c>
      <c r="G172" s="323">
        <f>VLOOKUP(C172,'[1]Доходы Аналитики без детализаци'!$A$4:$G$228,7,0)</f>
        <v>3</v>
      </c>
    </row>
    <row r="173" spans="1:7" ht="89.25">
      <c r="A173" s="180">
        <f>VLOOKUP(C173,'[1]Доходы Аналитики без детализаци'!$A$4:$G$228,3,0)</f>
        <v>4</v>
      </c>
      <c r="B173" s="181" t="str">
        <f>VLOOKUP(C173,'[1]Доходы Аналитики без детализаци'!$A$4:$G$228,4,0)</f>
        <v>2 2 01 1700</v>
      </c>
      <c r="C173" s="182" t="s">
        <v>550</v>
      </c>
      <c r="D173" s="220" t="s">
        <v>135</v>
      </c>
      <c r="E173" s="170" t="s">
        <v>1218</v>
      </c>
      <c r="F173" s="171" t="str">
        <f>VLOOKUP(E173,'[1]Доходы РФ'!$A$3:$C$2566,2,0)</f>
        <v>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v>
      </c>
      <c r="G173" s="323">
        <f>VLOOKUP(E173,'[1]Доходы РФ'!$A$3:$C$2566,3,0)</f>
        <v>4</v>
      </c>
    </row>
    <row r="174" spans="1:7" ht="89.25">
      <c r="A174" s="180">
        <f>VLOOKUP(C174,'[1]Доходы Аналитики без детализаци'!$A$4:$G$228,3,0)</f>
        <v>4</v>
      </c>
      <c r="B174" s="181" t="str">
        <f>VLOOKUP(C174,'[1]Доходы Аналитики без детализаци'!$A$4:$G$228,4,0)</f>
        <v>2 2 01 1800</v>
      </c>
      <c r="C174" s="182" t="s">
        <v>552</v>
      </c>
      <c r="D174" s="220" t="s">
        <v>136</v>
      </c>
      <c r="E174" s="170" t="s">
        <v>1218</v>
      </c>
      <c r="F174" s="171" t="str">
        <f>VLOOKUP(E174,'[1]Доходы РФ'!$A$3:$C$2566,2,0)</f>
        <v>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v>
      </c>
      <c r="G174" s="323">
        <f>VLOOKUP(E174,'[1]Доходы РФ'!$A$3:$C$2566,3,0)</f>
        <v>4</v>
      </c>
    </row>
    <row r="175" spans="1:7" ht="51">
      <c r="A175" s="180">
        <f>VLOOKUP(C175,'[1]Доходы Аналитики без детализаци'!$A$4:$G$228,3,0)</f>
        <v>4</v>
      </c>
      <c r="B175" s="181" t="str">
        <f>VLOOKUP(C175,'[1]Доходы Аналитики без детализаци'!$A$4:$G$228,4,0)</f>
        <v>2 2 01 2300</v>
      </c>
      <c r="C175" s="182" t="s">
        <v>554</v>
      </c>
      <c r="D175" s="220" t="s">
        <v>137</v>
      </c>
      <c r="E175" s="170" t="str">
        <f>VLOOKUP(C175,'[1]Доходы Аналитики без детализаци'!$A$4:$G$228,5,0)</f>
        <v>1 08 07000 01 0000 110</v>
      </c>
      <c r="F175" s="171" t="str">
        <f>VLOOKUP(C175,'[1]Доходы Аналитики без детализаци'!$A$4:$G$228,6,0)</f>
        <v>Государственная пошлина за государственную регистрацию, а также за совершение прочих юридически значимых действий</v>
      </c>
      <c r="G175" s="323">
        <f>VLOOKUP(C175,'[1]Доходы Аналитики без детализаци'!$A$4:$G$228,7,0)</f>
        <v>3</v>
      </c>
    </row>
    <row r="176" spans="1:7" ht="63.75">
      <c r="A176" s="180">
        <f>VLOOKUP(C176,'[1]Доходы Аналитики без детализаци'!$A$4:$G$228,3,0)</f>
        <v>4</v>
      </c>
      <c r="B176" s="181" t="str">
        <f>VLOOKUP(C176,'[1]Доходы Аналитики без детализаци'!$A$4:$G$228,4,0)</f>
        <v>2 2 01 2500</v>
      </c>
      <c r="C176" s="182" t="s">
        <v>556</v>
      </c>
      <c r="D176" s="220" t="s">
        <v>138</v>
      </c>
      <c r="E176" s="170" t="str">
        <f>VLOOKUP(C176,'[1]Доходы Аналитики без детализаци'!$A$4:$G$228,5,0)</f>
        <v>1 15 02000 00 0000 140</v>
      </c>
      <c r="F176" s="171" t="str">
        <f>VLOOKUP(C176,'[1]Доходы Аналитики без детализаци'!$A$4:$G$228,6,0)</f>
        <v>Платежи, взимаемые государственными и муниципальными органами (организациями) за выполнение определенных функций</v>
      </c>
      <c r="G176" s="323">
        <f>VLOOKUP(C176,'[1]Доходы Аналитики без детализаци'!$A$4:$G$228,7,0)</f>
        <v>3</v>
      </c>
    </row>
    <row r="177" spans="1:7">
      <c r="A177" s="180">
        <v>4</v>
      </c>
      <c r="B177" s="181" t="str">
        <f>VLOOKUP(C177,'[1]Доходы Аналитики без детализаци'!$A$4:$G$228,4,0)</f>
        <v>2 2 03 0001</v>
      </c>
      <c r="C177" s="182" t="s">
        <v>560</v>
      </c>
      <c r="D177" s="220" t="s">
        <v>139</v>
      </c>
      <c r="E177" s="170" t="str">
        <f>VLOOKUP(C177,'[1]Доходы Аналитики без детализаци'!$A$4:$G$228,5,0)</f>
        <v>1 08 00000 00 0000 000</v>
      </c>
      <c r="F177" s="171" t="str">
        <f>VLOOKUP(C177,'[1]Доходы Аналитики без детализаци'!$A$4:$G$228,6,0)</f>
        <v>ГОСУДАРСТВЕННАЯ ПОШЛИНА</v>
      </c>
      <c r="G177" s="323">
        <f>VLOOKUP(C177,'[1]Доходы Аналитики без детализаци'!$A$4:$G$228,7,0)</f>
        <v>2</v>
      </c>
    </row>
    <row r="178" spans="1:7" ht="38.25">
      <c r="A178" s="180">
        <f>VLOOKUP(C178,'[1]Доходы Аналитики без детализаци'!$A$4:$G$228,3,0)</f>
        <v>3</v>
      </c>
      <c r="B178" s="181" t="str">
        <f>VLOOKUP(C178,'[1]Доходы Аналитики без детализаци'!$A$4:$G$228,4,0)</f>
        <v>2 2 06 ХХХХ</v>
      </c>
      <c r="C178" s="182" t="s">
        <v>564</v>
      </c>
      <c r="D178" s="220" t="s">
        <v>140</v>
      </c>
      <c r="E178" s="170" t="s">
        <v>1095</v>
      </c>
      <c r="F178" s="171" t="s">
        <v>1096</v>
      </c>
      <c r="G178" s="323">
        <v>4</v>
      </c>
    </row>
    <row r="179" spans="1:7">
      <c r="A179" s="180">
        <f>VLOOKUP(C179,'[1]Доходы Аналитики без детализаци'!$A$4:$G$228,3,0)</f>
        <v>3</v>
      </c>
      <c r="B179" s="181" t="str">
        <f>VLOOKUP(C179,'[1]Доходы Аналитики без детализаци'!$A$4:$G$228,4,0)</f>
        <v>2 2 07 ХХХХ</v>
      </c>
      <c r="C179" s="182" t="s">
        <v>566</v>
      </c>
      <c r="D179" s="220" t="s">
        <v>141</v>
      </c>
      <c r="E179" s="170" t="s">
        <v>838</v>
      </c>
      <c r="F179" s="171" t="s">
        <v>839</v>
      </c>
      <c r="G179" s="323">
        <v>4</v>
      </c>
    </row>
    <row r="180" spans="1:7" ht="63.75">
      <c r="A180" s="180">
        <v>3</v>
      </c>
      <c r="B180" s="181" t="s">
        <v>978</v>
      </c>
      <c r="C180" s="182" t="s">
        <v>977</v>
      </c>
      <c r="D180" s="220" t="s">
        <v>979</v>
      </c>
      <c r="E180" s="170" t="s">
        <v>934</v>
      </c>
      <c r="F180" s="171" t="s">
        <v>980</v>
      </c>
      <c r="G180" s="323">
        <v>2</v>
      </c>
    </row>
    <row r="181" spans="1:7" ht="127.5">
      <c r="A181" s="180">
        <f>VLOOKUP(C181,'[1]Доходы Аналитики без детализаци'!$A$4:$G$228,3,0)</f>
        <v>4</v>
      </c>
      <c r="B181" s="181" t="str">
        <f>VLOOKUP(C181,'[1]Доходы Аналитики без детализаци'!$A$4:$G$228,4,0)</f>
        <v>2 2 08 0100</v>
      </c>
      <c r="C181" s="182" t="s">
        <v>570</v>
      </c>
      <c r="D181" s="220" t="s">
        <v>142</v>
      </c>
      <c r="E181" s="170" t="str">
        <f>VLOOKUP(C181,'[1]Доходы Аналитики без детализаци'!$A$4:$G$228,5,0)</f>
        <v>1 11 05000 00 0000 120</v>
      </c>
      <c r="F181" s="171" t="str">
        <f>VLOOKUP(C181,'[1]Доходы Аналитики без детализаци'!$A$4:$G$228,6,0)</f>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
      <c r="G181" s="323">
        <f>VLOOKUP(C181,'[1]Доходы Аналитики без детализаци'!$A$4:$G$228,7,0)</f>
        <v>3</v>
      </c>
    </row>
    <row r="182" spans="1:7" ht="127.5">
      <c r="A182" s="180">
        <f>VLOOKUP(C182,'[1]Доходы Аналитики без детализаци'!$A$4:$G$228,3,0)</f>
        <v>4</v>
      </c>
      <c r="B182" s="181" t="str">
        <f>VLOOKUP(C182,'[1]Доходы Аналитики без детализаци'!$A$4:$G$228,4,0)</f>
        <v>2 2 08 0200</v>
      </c>
      <c r="C182" s="182" t="s">
        <v>574</v>
      </c>
      <c r="D182" s="220" t="s">
        <v>143</v>
      </c>
      <c r="E182" s="170" t="str">
        <f>VLOOKUP(C182,'[1]Доходы Аналитики без детализаци'!$A$4:$G$228,5,0)</f>
        <v>1 11 05000 00 0000 120</v>
      </c>
      <c r="F182" s="171" t="str">
        <f>VLOOKUP(C182,'[1]Доходы Аналитики без детализаци'!$A$4:$G$228,6,0)</f>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
      <c r="G182" s="323">
        <f>VLOOKUP(C182,'[1]Доходы Аналитики без детализаци'!$A$4:$G$228,7,0)</f>
        <v>3</v>
      </c>
    </row>
    <row r="183" spans="1:7" ht="127.5">
      <c r="A183" s="180">
        <f>VLOOKUP(C183,'[1]Доходы Аналитики без детализаци'!$A$4:$G$228,3,0)</f>
        <v>4</v>
      </c>
      <c r="B183" s="181" t="str">
        <f>VLOOKUP(C183,'[1]Доходы Аналитики без детализаци'!$A$4:$G$228,4,0)</f>
        <v>2 2 08 0300</v>
      </c>
      <c r="C183" s="182" t="s">
        <v>576</v>
      </c>
      <c r="D183" s="220" t="s">
        <v>144</v>
      </c>
      <c r="E183" s="170" t="str">
        <f>VLOOKUP(C183,'[1]Доходы Аналитики без детализаци'!$A$4:$G$228,5,0)</f>
        <v>1 11 05000 00 0000 120</v>
      </c>
      <c r="F183" s="171" t="str">
        <f>VLOOKUP(C183,'[1]Доходы Аналитики без детализаци'!$A$4:$G$228,6,0)</f>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
      <c r="G183" s="323">
        <f>VLOOKUP(C183,'[1]Доходы Аналитики без детализаци'!$A$4:$G$228,7,0)</f>
        <v>3</v>
      </c>
    </row>
    <row r="184" spans="1:7" ht="127.5">
      <c r="A184" s="180">
        <f>VLOOKUP(C184,'[1]Доходы Аналитики без детализаци'!$A$4:$G$228,3,0)</f>
        <v>4</v>
      </c>
      <c r="B184" s="181" t="str">
        <f>VLOOKUP(C184,'[1]Доходы Аналитики без детализаци'!$A$4:$G$228,4,0)</f>
        <v>2 2 08 0400</v>
      </c>
      <c r="C184" s="182" t="s">
        <v>578</v>
      </c>
      <c r="D184" s="220" t="s">
        <v>145</v>
      </c>
      <c r="E184" s="170" t="str">
        <f>VLOOKUP(C184,'[1]Доходы Аналитики без детализаци'!$A$4:$G$228,5,0)</f>
        <v>1 11 05000 00 0000 120</v>
      </c>
      <c r="F184" s="171" t="str">
        <f>VLOOKUP(C184,'[1]Доходы Аналитики без детализаци'!$A$4:$G$228,6,0)</f>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
      <c r="G184" s="323">
        <f>VLOOKUP(C184,'[1]Доходы Аналитики без детализаци'!$A$4:$G$228,7,0)</f>
        <v>3</v>
      </c>
    </row>
    <row r="185" spans="1:7">
      <c r="A185" s="180">
        <v>3</v>
      </c>
      <c r="B185" s="181" t="s">
        <v>1202</v>
      </c>
      <c r="C185" s="182" t="s">
        <v>1203</v>
      </c>
      <c r="D185" s="220" t="s">
        <v>1204</v>
      </c>
      <c r="E185" s="170" t="s">
        <v>561</v>
      </c>
      <c r="F185" s="171" t="s">
        <v>562</v>
      </c>
      <c r="G185" s="323">
        <v>2</v>
      </c>
    </row>
    <row r="186" spans="1:7" s="293" customFormat="1" ht="38.25">
      <c r="A186" s="180">
        <v>4</v>
      </c>
      <c r="B186" s="181" t="s">
        <v>1205</v>
      </c>
      <c r="C186" s="182" t="s">
        <v>1206</v>
      </c>
      <c r="D186" s="220" t="s">
        <v>1207</v>
      </c>
      <c r="E186" s="170" t="s">
        <v>561</v>
      </c>
      <c r="F186" s="171" t="s">
        <v>562</v>
      </c>
      <c r="G186" s="323">
        <v>2</v>
      </c>
    </row>
    <row r="187" spans="1:7" ht="25.5">
      <c r="A187" s="180">
        <f>VLOOKUP(C187,'[1]Доходы Аналитики без детализаци'!$A$4:$G$228,3,0)</f>
        <v>4</v>
      </c>
      <c r="B187" s="181" t="str">
        <f>VLOOKUP(C187,'[1]Доходы Аналитики без детализаци'!$A$4:$G$228,4,0)</f>
        <v>2 2 09 0200</v>
      </c>
      <c r="C187" s="182" t="s">
        <v>580</v>
      </c>
      <c r="D187" s="220" t="s">
        <v>146</v>
      </c>
      <c r="E187" s="170" t="str">
        <f>VLOOKUP(C187,'[1]Доходы Аналитики без детализаци'!$A$4:$G$228,5,0)</f>
        <v>1 08 00000 00 0000 000</v>
      </c>
      <c r="F187" s="171" t="str">
        <f>VLOOKUP(C187,'[1]Доходы Аналитики без детализаци'!$A$4:$G$228,6,0)</f>
        <v>ГОСУДАРСТВЕННАЯ ПОШЛИНА</v>
      </c>
      <c r="G187" s="323">
        <f>VLOOKUP(C187,'[1]Доходы Аналитики без детализаци'!$A$4:$G$228,7,0)</f>
        <v>2</v>
      </c>
    </row>
    <row r="188" spans="1:7" ht="63.75">
      <c r="A188" s="180">
        <f>VLOOKUP(C188,'[1]Доходы Аналитики без детализаци'!$A$4:$G$228,3,0)</f>
        <v>4</v>
      </c>
      <c r="B188" s="181" t="str">
        <f>VLOOKUP(C188,'[1]Доходы Аналитики без детализаци'!$A$4:$G$228,4,0)</f>
        <v>2 2 09 0300</v>
      </c>
      <c r="C188" s="182" t="s">
        <v>582</v>
      </c>
      <c r="D188" s="220" t="s">
        <v>147</v>
      </c>
      <c r="E188" s="170" t="str">
        <f>VLOOKUP(C188,'[1]Доходы Аналитики без детализаци'!$A$4:$G$228,5,0)</f>
        <v>1 15 05000 01 0000 140</v>
      </c>
      <c r="F188" s="171" t="str">
        <f>VLOOKUP(C188,'[1]Доходы Аналитики без детализаци'!$A$4:$G$228,6,0)</f>
        <v>Патентные  и иные пошлины</v>
      </c>
      <c r="G188" s="323">
        <f>VLOOKUP(C188,'[1]Доходы Аналитики без детализаци'!$A$4:$G$228,7,0)</f>
        <v>3</v>
      </c>
    </row>
    <row r="189" spans="1:7" ht="51">
      <c r="A189" s="180">
        <f>VLOOKUP(C189,'[1]Доходы Аналитики без детализаци'!$A$4:$G$228,3,0)</f>
        <v>4</v>
      </c>
      <c r="B189" s="181" t="str">
        <f>VLOOKUP(C189,'[1]Доходы Аналитики без детализаци'!$A$4:$G$228,4,0)</f>
        <v>2 2 09 0400</v>
      </c>
      <c r="C189" s="182" t="s">
        <v>586</v>
      </c>
      <c r="D189" s="220" t="s">
        <v>148</v>
      </c>
      <c r="E189" s="170" t="str">
        <f>VLOOKUP(C189,'[1]Доходы Аналитики без детализаци'!$A$4:$G$228,5,0)</f>
        <v>1 08 07000 01 0000 110</v>
      </c>
      <c r="F189" s="171" t="str">
        <f>VLOOKUP(C189,'[1]Доходы Аналитики без детализаци'!$A$4:$G$228,6,0)</f>
        <v>Государственная пошлина за государственную регистрацию, а также за совершение прочих юридически значимых действий</v>
      </c>
      <c r="G189" s="323">
        <f>VLOOKUP(C189,'[1]Доходы Аналитики без детализаци'!$A$4:$G$228,7,0)</f>
        <v>3</v>
      </c>
    </row>
    <row r="190" spans="1:7" ht="76.5">
      <c r="A190" s="180">
        <f>VLOOKUP(C190,'[1]Доходы Аналитики без детализаци'!$A$4:$G$228,3,0)</f>
        <v>4</v>
      </c>
      <c r="B190" s="181" t="str">
        <f>VLOOKUP(C190,'[1]Доходы Аналитики без детализаци'!$A$4:$G$228,4,0)</f>
        <v>2 2 09 0600</v>
      </c>
      <c r="C190" s="182" t="s">
        <v>588</v>
      </c>
      <c r="D190" s="220" t="s">
        <v>149</v>
      </c>
      <c r="E190" s="170" t="str">
        <f>VLOOKUP(C190,'[1]Доходы Аналитики без детализаци'!$A$4:$G$228,5,0)</f>
        <v>1 08 07000 01 0000 110</v>
      </c>
      <c r="F190" s="171" t="str">
        <f>VLOOKUP(C190,'[1]Доходы Аналитики без детализаци'!$A$4:$G$228,6,0)</f>
        <v>Государственная пошлина за государственную регистрацию, а также за совершение прочих юридически значимых действий</v>
      </c>
      <c r="G190" s="323">
        <f>VLOOKUP(C190,'[1]Доходы Аналитики без детализаци'!$A$4:$G$228,7,0)</f>
        <v>3</v>
      </c>
    </row>
    <row r="191" spans="1:7" ht="38.25">
      <c r="A191" s="332">
        <f>VLOOKUP(C191,'[1]Доходы Аналитики без детализаци'!$A$4:$G$228,3,0)</f>
        <v>3</v>
      </c>
      <c r="B191" s="333" t="str">
        <f>VLOOKUP(C191,'[1]Доходы Аналитики без детализаци'!$A$4:$G$228,4,0)</f>
        <v>2 2 11 ХХХХ</v>
      </c>
      <c r="C191" s="218" t="s">
        <v>590</v>
      </c>
      <c r="D191" s="219" t="s">
        <v>150</v>
      </c>
      <c r="E191" s="170" t="s">
        <v>1097</v>
      </c>
      <c r="F191" s="171" t="s">
        <v>1098</v>
      </c>
      <c r="G191" s="323">
        <v>3</v>
      </c>
    </row>
    <row r="192" spans="1:7" s="293" customFormat="1" ht="27">
      <c r="A192" s="334">
        <v>3</v>
      </c>
      <c r="B192" s="335" t="s">
        <v>1208</v>
      </c>
      <c r="C192" s="336" t="s">
        <v>1209</v>
      </c>
      <c r="D192" s="337" t="s">
        <v>1210</v>
      </c>
      <c r="E192" s="338" t="s">
        <v>1126</v>
      </c>
      <c r="F192" s="339" t="s">
        <v>1127</v>
      </c>
      <c r="G192" s="340">
        <v>3</v>
      </c>
    </row>
    <row r="193" spans="1:7" ht="51">
      <c r="A193" s="180">
        <f>VLOOKUP(C193,'[1]Доходы Аналитики без детализаци'!$A$4:$G$228,3,0)</f>
        <v>4</v>
      </c>
      <c r="B193" s="181" t="str">
        <f>VLOOKUP(C193,'[1]Доходы Аналитики без детализаци'!$A$4:$G$228,4,0)</f>
        <v>2 2 15 0100</v>
      </c>
      <c r="C193" s="182" t="s">
        <v>592</v>
      </c>
      <c r="D193" s="220" t="s">
        <v>151</v>
      </c>
      <c r="E193" s="170" t="s">
        <v>1016</v>
      </c>
      <c r="F193" s="171" t="s">
        <v>1017</v>
      </c>
      <c r="G193" s="323">
        <v>3</v>
      </c>
    </row>
    <row r="194" spans="1:7" ht="38.25">
      <c r="A194" s="180">
        <f>VLOOKUP(C194,'[1]Доходы Аналитики без детализаци'!$A$4:$G$228,3,0)</f>
        <v>4</v>
      </c>
      <c r="B194" s="181" t="str">
        <f>VLOOKUP(C194,'[1]Доходы Аналитики без детализаци'!$A$4:$G$228,4,0)</f>
        <v>2 2 15 0200</v>
      </c>
      <c r="C194" s="182" t="s">
        <v>595</v>
      </c>
      <c r="D194" s="220" t="s">
        <v>152</v>
      </c>
      <c r="E194" s="170" t="s">
        <v>1016</v>
      </c>
      <c r="F194" s="171" t="s">
        <v>1017</v>
      </c>
      <c r="G194" s="323">
        <v>3</v>
      </c>
    </row>
    <row r="195" spans="1:7" ht="76.5">
      <c r="A195" s="180">
        <f>VLOOKUP(C195,'[1]Доходы Аналитики без детализаци'!$A$4:$G$228,3,0)</f>
        <v>4</v>
      </c>
      <c r="B195" s="181" t="str">
        <f>VLOOKUP(C195,'[1]Доходы Аналитики без детализаци'!$A$4:$G$228,4,0)</f>
        <v>2 2 16 0100</v>
      </c>
      <c r="C195" s="182" t="s">
        <v>597</v>
      </c>
      <c r="D195" s="220" t="s">
        <v>153</v>
      </c>
      <c r="E195" s="170" t="s">
        <v>1108</v>
      </c>
      <c r="F195" s="171" t="s">
        <v>1109</v>
      </c>
      <c r="G195" s="323">
        <v>3</v>
      </c>
    </row>
    <row r="196" spans="1:7" ht="63.75">
      <c r="A196" s="180">
        <v>3</v>
      </c>
      <c r="B196" s="181" t="s">
        <v>889</v>
      </c>
      <c r="C196" s="182" t="s">
        <v>600</v>
      </c>
      <c r="D196" s="220" t="s">
        <v>154</v>
      </c>
      <c r="E196" s="170" t="str">
        <f>VLOOKUP(C196,'[1]Доходы Аналитики без детализаци'!$A$4:$G$228,5,0)</f>
        <v>1 10 07000 01 0000 180</v>
      </c>
      <c r="F196" s="171" t="str">
        <f>VLOOKUP(C196,'[1]Доходы Аналитики без детализаци'!$A$4:$G$228,6,0)</f>
        <v>Прочие поступления от внешнеэкономической деятельности</v>
      </c>
      <c r="G196" s="323">
        <f>VLOOKUP(C196,'[1]Доходы Аналитики без детализаци'!$A$4:$G$228,7,0)</f>
        <v>3</v>
      </c>
    </row>
    <row r="197" spans="1:7">
      <c r="A197" s="180">
        <f>VLOOKUP(C197,'[1]Доходы Аналитики без детализаци'!$A$4:$G$228,3,0)</f>
        <v>2</v>
      </c>
      <c r="B197" s="181" t="str">
        <f>VLOOKUP(C197,'[1]Доходы Аналитики без детализаци'!$A$4:$G$228,4,0)</f>
        <v>2 4 ХХХХХХ</v>
      </c>
      <c r="C197" s="218" t="s">
        <v>602</v>
      </c>
      <c r="D197" s="219" t="s">
        <v>155</v>
      </c>
      <c r="E197" s="170"/>
      <c r="F197" s="171"/>
      <c r="G197" s="323"/>
    </row>
    <row r="198" spans="1:7" ht="38.25">
      <c r="A198" s="180">
        <f>VLOOKUP(C198,'[1]Доходы Аналитики без детализаци'!$A$4:$G$228,3,0)</f>
        <v>3</v>
      </c>
      <c r="B198" s="181" t="str">
        <f>VLOOKUP(C198,'[1]Доходы Аналитики без детализаци'!$A$4:$G$228,4,0)</f>
        <v>2 4 01 ХХХХ</v>
      </c>
      <c r="C198" s="218" t="s">
        <v>606</v>
      </c>
      <c r="D198" s="219" t="s">
        <v>156</v>
      </c>
      <c r="E198" s="170" t="str">
        <f>VLOOKUP(C198,'[1]Доходы Аналитики без детализаци'!$A$4:$G$228,5,0)</f>
        <v>1 14 00000 00 0000 000</v>
      </c>
      <c r="F198" s="171" t="str">
        <f>VLOOKUP(C198,'[1]Доходы Аналитики без детализаци'!$A$4:$G$228,6,0)</f>
        <v>ДОХОДЫ ОТ ПРОДАЖИ МАТЕРИАЛЬНЫХ И НЕМАТЕРИАЛЬНЫХ АКТИВОВ</v>
      </c>
      <c r="G198" s="323">
        <f>VLOOKUP(C198,'[1]Доходы Аналитики без детализаци'!$A$4:$G$228,7,0)</f>
        <v>2</v>
      </c>
    </row>
    <row r="199" spans="1:7" ht="76.5">
      <c r="A199" s="180">
        <f>VLOOKUP(C199,'[1]Доходы Аналитики без детализаци'!$A$4:$G$228,3,0)</f>
        <v>4</v>
      </c>
      <c r="B199" s="181" t="str">
        <f>VLOOKUP(C199,'[1]Доходы Аналитики без детализаци'!$A$4:$G$228,4,0)</f>
        <v>2 4 01 0100</v>
      </c>
      <c r="C199" s="182" t="s">
        <v>610</v>
      </c>
      <c r="D199" s="220" t="s">
        <v>157</v>
      </c>
      <c r="E199" s="170" t="s">
        <v>1099</v>
      </c>
      <c r="F199" s="171" t="s">
        <v>1100</v>
      </c>
      <c r="G199" s="323">
        <f>VLOOKUP(C199,'[1]Доходы Аналитики без детализаци'!$A$4:$G$228,7,0)</f>
        <v>3</v>
      </c>
    </row>
    <row r="200" spans="1:7" ht="76.5">
      <c r="A200" s="180">
        <f>VLOOKUP(C200,'[1]Доходы Аналитики без детализаци'!$A$4:$G$228,3,0)</f>
        <v>4</v>
      </c>
      <c r="B200" s="181" t="str">
        <f>VLOOKUP(C200,'[1]Доходы Аналитики без детализаци'!$A$4:$G$228,4,0)</f>
        <v>2 4 01 0200</v>
      </c>
      <c r="C200" s="182" t="s">
        <v>614</v>
      </c>
      <c r="D200" s="220" t="s">
        <v>158</v>
      </c>
      <c r="E200" s="170" t="str">
        <f>VLOOKUP(C200,'[1]Доходы Аналитики без детализаци'!$A$4:$G$228,5,0)</f>
        <v>1 14 03000 00 0000 440</v>
      </c>
      <c r="F200" s="171" t="str">
        <f>VLOOKUP(C200,'[1]Доходы Аналитики без детализаци'!$A$4:$G$228,6,0)</f>
        <v>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v>
      </c>
      <c r="G200" s="323">
        <f>VLOOKUP(C200,'[1]Доходы Аналитики без детализаци'!$A$4:$G$228,7,0)</f>
        <v>3</v>
      </c>
    </row>
    <row r="201" spans="1:7" ht="76.5">
      <c r="A201" s="180">
        <f>VLOOKUP(C201,'[1]Доходы Аналитики без детализаци'!$A$4:$G$228,3,0)</f>
        <v>4</v>
      </c>
      <c r="B201" s="181" t="str">
        <f>VLOOKUP(C201,'[1]Доходы Аналитики без детализаци'!$A$4:$G$228,4,0)</f>
        <v>2 4 01 0400</v>
      </c>
      <c r="C201" s="182" t="s">
        <v>616</v>
      </c>
      <c r="D201" s="220" t="s">
        <v>159</v>
      </c>
      <c r="E201" s="170" t="str">
        <f>VLOOKUP(C201,'[1]Доходы Аналитики без детализаци'!$A$4:$G$228,5,0)</f>
        <v>1 14 03000 00 0000 440</v>
      </c>
      <c r="F201" s="171" t="str">
        <f>VLOOKUP(C201,'[1]Доходы Аналитики без детализаци'!$A$4:$G$228,6,0)</f>
        <v>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v>
      </c>
      <c r="G201" s="323">
        <f>VLOOKUP(C201,'[1]Доходы Аналитики без детализаци'!$A$4:$G$228,7,0)</f>
        <v>3</v>
      </c>
    </row>
    <row r="202" spans="1:7" ht="51">
      <c r="A202" s="180">
        <v>3</v>
      </c>
      <c r="B202" s="181" t="str">
        <f>VLOOKUP(C202,'[1]Доходы Аналитики без детализаци'!$A$4:$G$228,4,0)</f>
        <v>2 4 03 ХХХХ</v>
      </c>
      <c r="C202" s="218" t="s">
        <v>618</v>
      </c>
      <c r="D202" s="219" t="s">
        <v>160</v>
      </c>
      <c r="E202" s="170">
        <f>VLOOKUP(C202,'[1]Доходы Аналитики без детализаци'!$A$4:$G$228,5,0)</f>
        <v>0</v>
      </c>
      <c r="F202" s="171">
        <f>VLOOKUP(C202,'[1]Доходы Аналитики без детализаци'!$A$4:$G$228,6,0)</f>
        <v>0</v>
      </c>
      <c r="G202" s="323">
        <f>VLOOKUP(C202,'[1]Доходы Аналитики без детализаци'!$A$4:$G$228,7,0)</f>
        <v>0</v>
      </c>
    </row>
    <row r="203" spans="1:7">
      <c r="A203" s="180">
        <v>3</v>
      </c>
      <c r="B203" s="181" t="str">
        <f>VLOOKUP(C203,'[1]Доходы Аналитики без детализаци'!$A$4:$G$228,4,0)</f>
        <v>2 4 06 ХХХХ</v>
      </c>
      <c r="C203" s="218" t="s">
        <v>620</v>
      </c>
      <c r="D203" s="219" t="s">
        <v>112</v>
      </c>
      <c r="E203" s="170"/>
      <c r="F203" s="171"/>
      <c r="G203" s="323"/>
    </row>
    <row r="204" spans="1:7">
      <c r="A204" s="180">
        <f>VLOOKUP(C204,'[1]Доходы Аналитики без детализаци'!$A$4:$G$228,3,0)</f>
        <v>4</v>
      </c>
      <c r="B204" s="181" t="str">
        <f>VLOOKUP(C204,'[1]Доходы Аналитики без детализаци'!$A$4:$G$228,4,0)</f>
        <v>2 4 06 0300</v>
      </c>
      <c r="C204" s="182" t="s">
        <v>622</v>
      </c>
      <c r="D204" s="220" t="s">
        <v>161</v>
      </c>
      <c r="E204" s="170" t="s">
        <v>1016</v>
      </c>
      <c r="F204" s="171" t="s">
        <v>1017</v>
      </c>
      <c r="G204" s="323">
        <v>3</v>
      </c>
    </row>
    <row r="205" spans="1:7">
      <c r="A205" s="180">
        <f>VLOOKUP(C205,'[1]Доходы Аналитики без детализаци'!$A$4:$G$228,3,0)</f>
        <v>4</v>
      </c>
      <c r="B205" s="181" t="str">
        <f>VLOOKUP(C205,'[1]Доходы Аналитики без детализаци'!$A$4:$G$228,4,0)</f>
        <v>2 4 06 0300</v>
      </c>
      <c r="C205" s="182" t="s">
        <v>622</v>
      </c>
      <c r="D205" s="220" t="s">
        <v>112</v>
      </c>
      <c r="E205" s="170" t="s">
        <v>1016</v>
      </c>
      <c r="F205" s="171" t="s">
        <v>1017</v>
      </c>
      <c r="G205" s="323">
        <v>3</v>
      </c>
    </row>
    <row r="206" spans="1:7" ht="51">
      <c r="A206" s="180">
        <f>VLOOKUP(C206,'[1]Доходы Аналитики без детализаци'!$A$4:$G$228,3,0)</f>
        <v>4</v>
      </c>
      <c r="B206" s="181" t="str">
        <f>VLOOKUP(C206,'[1]Доходы Аналитики без детализаци'!$A$4:$G$228,4,0)</f>
        <v>2 4 06 0500</v>
      </c>
      <c r="C206" s="182" t="s">
        <v>627</v>
      </c>
      <c r="D206" s="220" t="s">
        <v>162</v>
      </c>
      <c r="E206" s="170" t="s">
        <v>1016</v>
      </c>
      <c r="F206" s="171" t="s">
        <v>1017</v>
      </c>
      <c r="G206" s="323">
        <v>3</v>
      </c>
    </row>
    <row r="207" spans="1:7" ht="25.5">
      <c r="A207" s="180">
        <f>VLOOKUP(C207,'[1]Доходы Аналитики без детализаци'!$A$4:$G$228,3,0)</f>
        <v>4</v>
      </c>
      <c r="B207" s="181" t="str">
        <f>VLOOKUP(C207,'[1]Доходы Аналитики без детализаци'!$A$4:$G$228,4,0)</f>
        <v>2 4 06 0600</v>
      </c>
      <c r="C207" s="182" t="s">
        <v>631</v>
      </c>
      <c r="D207" s="220" t="s">
        <v>163</v>
      </c>
      <c r="E207" s="170" t="s">
        <v>1016</v>
      </c>
      <c r="F207" s="171" t="s">
        <v>1017</v>
      </c>
      <c r="G207" s="323">
        <v>3</v>
      </c>
    </row>
    <row r="208" spans="1:7" ht="51">
      <c r="A208" s="180">
        <f>VLOOKUP(C208,'[1]Доходы Аналитики без детализаци'!$A$4:$G$228,3,0)</f>
        <v>4</v>
      </c>
      <c r="B208" s="181" t="str">
        <f>VLOOKUP(C208,'[1]Доходы Аналитики без детализаци'!$A$4:$G$228,4,0)</f>
        <v>2 4 06 0800</v>
      </c>
      <c r="C208" s="182" t="s">
        <v>633</v>
      </c>
      <c r="D208" s="220" t="s">
        <v>164</v>
      </c>
      <c r="E208" s="170" t="str">
        <f>VLOOKUP(C208,'[1]Доходы Аналитики без детализаци'!$A$4:$G$228,5,0)</f>
        <v>1 08 00000 00 0000 000</v>
      </c>
      <c r="F208" s="171" t="str">
        <f>VLOOKUP(C208,'[1]Доходы Аналитики без детализаци'!$A$4:$G$228,6,0)</f>
        <v>ГОСУДАРСТВЕННАЯ ПОШЛИНА</v>
      </c>
      <c r="G208" s="323">
        <f>VLOOKUP(C208,'[1]Доходы Аналитики без детализаци'!$A$4:$G$228,7,0)</f>
        <v>2</v>
      </c>
    </row>
    <row r="209" spans="1:7" ht="25.5">
      <c r="A209" s="180">
        <v>4</v>
      </c>
      <c r="B209" s="181" t="s">
        <v>981</v>
      </c>
      <c r="C209" s="182" t="s">
        <v>983</v>
      </c>
      <c r="D209" s="220" t="s">
        <v>982</v>
      </c>
      <c r="E209" s="170" t="s">
        <v>1016</v>
      </c>
      <c r="F209" s="171" t="s">
        <v>1017</v>
      </c>
      <c r="G209" s="323">
        <v>3</v>
      </c>
    </row>
    <row r="210" spans="1:7" ht="63.75">
      <c r="A210" s="180">
        <f>VLOOKUP(C210,'[1]Доходы Аналитики без детализаци'!$A$4:$G$228,3,0)</f>
        <v>4</v>
      </c>
      <c r="B210" s="181" t="str">
        <f>VLOOKUP(C210,'[1]Доходы Аналитики без детализаци'!$A$4:$G$228,4,0)</f>
        <v>2 4 06 2100</v>
      </c>
      <c r="C210" s="182" t="s">
        <v>636</v>
      </c>
      <c r="D210" s="220" t="s">
        <v>165</v>
      </c>
      <c r="E210" s="170" t="str">
        <f>VLOOKUP(C210,'[1]Доходы Аналитики без детализаци'!$A$4:$G$228,5,0)</f>
        <v>1 16 35000 00 0000 140</v>
      </c>
      <c r="F210" s="171" t="str">
        <f>VLOOKUP(C210,'[1]Доходы Аналитики без детализаци'!$A$4:$G$228,6,0)</f>
        <v>Суммы по искам о возмещении вреда, причиненного окружающей среде</v>
      </c>
      <c r="G210" s="323">
        <f>VLOOKUP(C210,'[1]Доходы Аналитики без детализаци'!$A$4:$G$228,7,0)</f>
        <v>3</v>
      </c>
    </row>
    <row r="211" spans="1:7" ht="51">
      <c r="A211" s="180">
        <f>VLOOKUP(C211,'[1]Доходы Аналитики без детализаци'!$A$4:$G$228,3,0)</f>
        <v>4</v>
      </c>
      <c r="B211" s="181" t="str">
        <f>VLOOKUP(C211,'[1]Доходы Аналитики без детализаци'!$A$4:$G$228,4,0)</f>
        <v>2 4 06 2100</v>
      </c>
      <c r="C211" s="182" t="s">
        <v>636</v>
      </c>
      <c r="D211" s="220" t="s">
        <v>166</v>
      </c>
      <c r="E211" s="170" t="str">
        <f>VLOOKUP(C211,'[1]Доходы Аналитики без детализаци'!$A$4:$G$228,5,0)</f>
        <v>1 16 35000 00 0000 140</v>
      </c>
      <c r="F211" s="171" t="str">
        <f>VLOOKUP(C211,'[1]Доходы Аналитики без детализаци'!$A$4:$G$228,6,0)</f>
        <v>Суммы по искам о возмещении вреда, причиненного окружающей среде</v>
      </c>
      <c r="G211" s="323">
        <f>VLOOKUP(C211,'[1]Доходы Аналитики без детализаци'!$A$4:$G$228,7,0)</f>
        <v>3</v>
      </c>
    </row>
    <row r="212" spans="1:7" s="294" customFormat="1" ht="89.25">
      <c r="A212" s="180">
        <v>4</v>
      </c>
      <c r="B212" s="181" t="s">
        <v>1211</v>
      </c>
      <c r="C212" s="182" t="s">
        <v>639</v>
      </c>
      <c r="D212" s="220" t="s">
        <v>1212</v>
      </c>
      <c r="E212" s="170" t="s">
        <v>501</v>
      </c>
      <c r="F212" s="171" t="s">
        <v>502</v>
      </c>
      <c r="G212" s="323">
        <v>3</v>
      </c>
    </row>
    <row r="213" spans="1:7" ht="25.5">
      <c r="A213" s="180" t="e">
        <f>VLOOKUP(C213,'[1]Доходы Аналитики без детализаци'!$A$4:$G$228,3,0)</f>
        <v>#N/A</v>
      </c>
      <c r="B213" s="181" t="s">
        <v>1101</v>
      </c>
      <c r="C213" s="218" t="s">
        <v>6064</v>
      </c>
      <c r="D213" s="219" t="s">
        <v>167</v>
      </c>
      <c r="E213" s="170" t="s">
        <v>1102</v>
      </c>
      <c r="F213" s="171" t="s">
        <v>1103</v>
      </c>
      <c r="G213" s="323">
        <v>3</v>
      </c>
    </row>
    <row r="214" spans="1:7" ht="76.5">
      <c r="A214" s="180">
        <f>VLOOKUP(C214,'[1]Доходы Аналитики без детализаци'!$A$4:$G$228,3,0)</f>
        <v>4</v>
      </c>
      <c r="B214" s="181" t="str">
        <f>VLOOKUP(C214,'[1]Доходы Аналитики без детализаци'!$A$4:$G$228,4,0)</f>
        <v>2 4 11 0400</v>
      </c>
      <c r="C214" s="182" t="s">
        <v>645</v>
      </c>
      <c r="D214" s="220" t="s">
        <v>168</v>
      </c>
      <c r="E214" s="170" t="s">
        <v>1102</v>
      </c>
      <c r="F214" s="171" t="s">
        <v>1103</v>
      </c>
      <c r="G214" s="323">
        <v>3</v>
      </c>
    </row>
    <row r="215" spans="1:7" ht="25.5">
      <c r="A215" s="180">
        <f>VLOOKUP(C215,'[1]Доходы Аналитики без детализаци'!$A$4:$G$228,3,0)</f>
        <v>4</v>
      </c>
      <c r="B215" s="181" t="str">
        <f>VLOOKUP(C215,'[1]Доходы Аналитики без детализаци'!$A$4:$G$228,4,0)</f>
        <v>2 4 11 0400</v>
      </c>
      <c r="C215" s="182" t="s">
        <v>646</v>
      </c>
      <c r="D215" s="220" t="s">
        <v>169</v>
      </c>
      <c r="E215" s="170" t="s">
        <v>1102</v>
      </c>
      <c r="F215" s="171" t="s">
        <v>1103</v>
      </c>
      <c r="G215" s="323">
        <v>3</v>
      </c>
    </row>
    <row r="216" spans="1:7" ht="63.75">
      <c r="A216" s="180" t="e">
        <f>VLOOKUP(C216,'[1]Доходы Аналитики без детализаци'!$A$4:$G$228,3,0)</f>
        <v>#N/A</v>
      </c>
      <c r="B216" s="181" t="e">
        <f>VLOOKUP(C216,'[1]Доходы Аналитики без детализаци'!$A$4:$G$228,4,0)</f>
        <v>#N/A</v>
      </c>
      <c r="C216" s="182" t="s">
        <v>6065</v>
      </c>
      <c r="D216" s="220" t="s">
        <v>170</v>
      </c>
      <c r="E216" s="170" t="s">
        <v>1102</v>
      </c>
      <c r="F216" s="171" t="s">
        <v>1103</v>
      </c>
      <c r="G216" s="323">
        <v>3</v>
      </c>
    </row>
    <row r="217" spans="1:7" ht="38.25">
      <c r="A217" s="180">
        <f>VLOOKUP(C217,'[1]Доходы Аналитики без детализаци'!$A$4:$G$228,3,0)</f>
        <v>3</v>
      </c>
      <c r="B217" s="181" t="str">
        <f>VLOOKUP(C217,'[1]Доходы Аналитики без детализаци'!$A$4:$G$228,4,0)</f>
        <v>2 4 14ХХХХ</v>
      </c>
      <c r="C217" s="218" t="s">
        <v>649</v>
      </c>
      <c r="D217" s="219" t="s">
        <v>171</v>
      </c>
      <c r="E217" s="170" t="str">
        <f>VLOOKUP(C217,'[1]Доходы Аналитики без детализаци'!$A$4:$G$228,5,0)</f>
        <v>1 02 02000 00 0000 160</v>
      </c>
      <c r="F217" s="171" t="str">
        <f>VLOOKUP(C217,'[1]Доходы Аналитики без детализаци'!$A$4:$G$228,6,0)</f>
        <v>Страховые взносы</v>
      </c>
      <c r="G217" s="323">
        <f>VLOOKUP(C217,'[1]Доходы Аналитики без детализаци'!$A$4:$G$228,7,0)</f>
        <v>3</v>
      </c>
    </row>
    <row r="218" spans="1:7" ht="38.25">
      <c r="A218" s="180">
        <f>VLOOKUP(C218,'[1]Доходы Аналитики без детализаци'!$A$4:$G$228,3,0)</f>
        <v>4</v>
      </c>
      <c r="B218" s="181" t="str">
        <f>VLOOKUP(C218,'[1]Доходы Аналитики без детализаци'!$A$4:$G$228,4,0)</f>
        <v>2 4 14 0200</v>
      </c>
      <c r="C218" s="182" t="s">
        <v>654</v>
      </c>
      <c r="D218" s="220" t="s">
        <v>172</v>
      </c>
      <c r="E218" s="170" t="s">
        <v>651</v>
      </c>
      <c r="F218" s="171" t="s">
        <v>652</v>
      </c>
      <c r="G218" s="323">
        <v>3</v>
      </c>
    </row>
    <row r="219" spans="1:7" ht="38.25">
      <c r="A219" s="180">
        <f>VLOOKUP(C219,'[1]Доходы Аналитики без детализаци'!$A$4:$G$228,3,0)</f>
        <v>4</v>
      </c>
      <c r="B219" s="181" t="str">
        <f>VLOOKUP(C219,'[1]Доходы Аналитики без детализаци'!$A$4:$G$228,4,0)</f>
        <v>2 4 14 0300</v>
      </c>
      <c r="C219" s="182" t="s">
        <v>658</v>
      </c>
      <c r="D219" s="220" t="s">
        <v>173</v>
      </c>
      <c r="E219" s="170" t="s">
        <v>651</v>
      </c>
      <c r="F219" s="171" t="s">
        <v>652</v>
      </c>
      <c r="G219" s="323">
        <v>3</v>
      </c>
    </row>
    <row r="220" spans="1:7" ht="38.25">
      <c r="A220" s="180">
        <f>VLOOKUP(C220,'[1]Доходы Аналитики без детализаци'!$A$4:$G$228,3,0)</f>
        <v>4</v>
      </c>
      <c r="B220" s="181" t="str">
        <f>VLOOKUP(C220,'[1]Доходы Аналитики без детализаци'!$A$4:$G$228,4,0)</f>
        <v>2 4 14 0500</v>
      </c>
      <c r="C220" s="182" t="s">
        <v>661</v>
      </c>
      <c r="D220" s="220" t="s">
        <v>174</v>
      </c>
      <c r="E220" s="170" t="s">
        <v>651</v>
      </c>
      <c r="F220" s="171" t="s">
        <v>652</v>
      </c>
      <c r="G220" s="323">
        <v>3</v>
      </c>
    </row>
    <row r="221" spans="1:7" ht="38.25">
      <c r="A221" s="180">
        <f>VLOOKUP(C221,'[1]Доходы Аналитики без детализаци'!$A$4:$G$228,3,0)</f>
        <v>4</v>
      </c>
      <c r="B221" s="181" t="str">
        <f>VLOOKUP(C221,'[1]Доходы Аналитики без детализаци'!$A$4:$G$228,4,0)</f>
        <v>2 4 14 0600</v>
      </c>
      <c r="C221" s="182" t="s">
        <v>663</v>
      </c>
      <c r="D221" s="220" t="s">
        <v>175</v>
      </c>
      <c r="E221" s="170" t="s">
        <v>651</v>
      </c>
      <c r="F221" s="171" t="s">
        <v>652</v>
      </c>
      <c r="G221" s="323">
        <v>3</v>
      </c>
    </row>
    <row r="222" spans="1:7" s="293" customFormat="1" ht="25.5">
      <c r="A222" s="180">
        <v>3</v>
      </c>
      <c r="B222" s="181" t="s">
        <v>1215</v>
      </c>
      <c r="C222" s="182" t="s">
        <v>1213</v>
      </c>
      <c r="D222" s="220" t="s">
        <v>1214</v>
      </c>
      <c r="E222" s="170" t="s">
        <v>1216</v>
      </c>
      <c r="F222" s="171" t="s">
        <v>1217</v>
      </c>
      <c r="G222" s="323">
        <v>2</v>
      </c>
    </row>
    <row r="223" spans="1:7" ht="25.5">
      <c r="A223" s="180">
        <f>VLOOKUP(C223,'[1]Доходы Аналитики без детализаци'!$A$4:$G$228,3,0)</f>
        <v>2</v>
      </c>
      <c r="B223" s="181" t="str">
        <f>VLOOKUP(C223,'[1]Доходы Аналитики без детализаци'!$A$4:$G$228,4,0)</f>
        <v>2 5 ХХХХХХ</v>
      </c>
      <c r="C223" s="218" t="s">
        <v>667</v>
      </c>
      <c r="D223" s="219" t="s">
        <v>176</v>
      </c>
      <c r="E223" s="170"/>
      <c r="F223" s="171"/>
      <c r="G223" s="323"/>
    </row>
    <row r="224" spans="1:7" ht="38.25">
      <c r="A224" s="180">
        <f>VLOOKUP(C224,'[1]Доходы Аналитики без детализаци'!$A$4:$G$228,3,0)</f>
        <v>3</v>
      </c>
      <c r="B224" s="181" t="str">
        <f>VLOOKUP(C224,'[1]Доходы Аналитики без детализаци'!$A$4:$G$228,4,0)</f>
        <v>2 5 01 ХХХХ</v>
      </c>
      <c r="C224" s="218" t="s">
        <v>671</v>
      </c>
      <c r="D224" s="219" t="s">
        <v>177</v>
      </c>
      <c r="E224" s="170"/>
      <c r="F224" s="171"/>
      <c r="G224" s="323"/>
    </row>
    <row r="225" spans="1:7" ht="38.25">
      <c r="A225" s="180">
        <v>4</v>
      </c>
      <c r="B225" s="182" t="s">
        <v>673</v>
      </c>
      <c r="C225" s="182" t="s">
        <v>674</v>
      </c>
      <c r="D225" s="220" t="s">
        <v>997</v>
      </c>
      <c r="E225" s="170" t="str">
        <f>VLOOKUP(C225,'[1]Доходы Аналитики без детализаци'!$A$4:$G$228,5,0)</f>
        <v>1 13 01000 00 0000 130</v>
      </c>
      <c r="F225" s="171" t="str">
        <f>VLOOKUP(C225,'[1]Доходы Аналитики без детализаци'!$A$4:$G$228,6,0)</f>
        <v xml:space="preserve">Доходы от оказания платных услуг </v>
      </c>
      <c r="G225" s="323">
        <f>VLOOKUP(C225,'[1]Доходы Аналитики без детализаци'!$A$4:$G$228,7,0)</f>
        <v>3</v>
      </c>
    </row>
    <row r="226" spans="1:7" ht="25.5">
      <c r="A226" s="180">
        <v>4</v>
      </c>
      <c r="B226" s="182" t="s">
        <v>676</v>
      </c>
      <c r="C226" s="182" t="s">
        <v>677</v>
      </c>
      <c r="D226" s="220" t="s">
        <v>678</v>
      </c>
      <c r="E226" s="170" t="str">
        <f>VLOOKUP(C226,'[1]Доходы Аналитики без детализаци'!$A$4:$G$228,5,0)</f>
        <v>1 13 01000 00 0000 130</v>
      </c>
      <c r="F226" s="171" t="str">
        <f>VLOOKUP(C226,'[1]Доходы Аналитики без детализаци'!$A$4:$G$228,6,0)</f>
        <v xml:space="preserve">Доходы от оказания платных услуг </v>
      </c>
      <c r="G226" s="323">
        <f>VLOOKUP(C226,'[1]Доходы Аналитики без детализаци'!$A$4:$G$228,7,0)</f>
        <v>3</v>
      </c>
    </row>
    <row r="227" spans="1:7" ht="127.5">
      <c r="A227" s="180">
        <v>4</v>
      </c>
      <c r="B227" s="182" t="s">
        <v>679</v>
      </c>
      <c r="C227" s="182" t="s">
        <v>680</v>
      </c>
      <c r="D227" s="220" t="s">
        <v>681</v>
      </c>
      <c r="E227" s="170" t="s">
        <v>571</v>
      </c>
      <c r="F227" s="171" t="str">
        <f>VLOOKUP(C227,'[1]Доходы Аналитики без детализаци'!$A$4:$G$228,6,0)</f>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
      <c r="G227" s="323">
        <v>3</v>
      </c>
    </row>
    <row r="228" spans="1:7" ht="102">
      <c r="A228" s="180">
        <v>4</v>
      </c>
      <c r="B228" s="181" t="s">
        <v>682</v>
      </c>
      <c r="C228" s="182" t="s">
        <v>683</v>
      </c>
      <c r="D228" s="220" t="s">
        <v>684</v>
      </c>
      <c r="E228" s="170" t="s">
        <v>685</v>
      </c>
      <c r="F228" s="171" t="s">
        <v>1093</v>
      </c>
      <c r="G228" s="323">
        <v>3</v>
      </c>
    </row>
    <row r="229" spans="1:7" ht="25.5">
      <c r="A229" s="180">
        <f>VLOOKUP(C229,'[1]Доходы Аналитики без детализаци'!$A$4:$G$228,3,0)</f>
        <v>3</v>
      </c>
      <c r="B229" s="181" t="s">
        <v>890</v>
      </c>
      <c r="C229" s="218" t="s">
        <v>688</v>
      </c>
      <c r="D229" s="219" t="s">
        <v>178</v>
      </c>
      <c r="E229" s="170" t="s">
        <v>1016</v>
      </c>
      <c r="F229" s="171" t="s">
        <v>1017</v>
      </c>
      <c r="G229" s="323">
        <v>3</v>
      </c>
    </row>
    <row r="230" spans="1:7">
      <c r="A230" s="180">
        <v>4</v>
      </c>
      <c r="B230" s="181" t="s">
        <v>689</v>
      </c>
      <c r="C230" s="218" t="s">
        <v>690</v>
      </c>
      <c r="D230" s="220" t="s">
        <v>999</v>
      </c>
      <c r="E230" s="170" t="s">
        <v>1016</v>
      </c>
      <c r="F230" s="171" t="s">
        <v>1017</v>
      </c>
      <c r="G230" s="323">
        <v>3</v>
      </c>
    </row>
    <row r="231" spans="1:7" ht="127.5">
      <c r="A231" s="180">
        <v>4</v>
      </c>
      <c r="B231" s="181" t="s">
        <v>694</v>
      </c>
      <c r="C231" s="218" t="s">
        <v>695</v>
      </c>
      <c r="D231" s="220" t="s">
        <v>1000</v>
      </c>
      <c r="E231" s="170" t="s">
        <v>1016</v>
      </c>
      <c r="F231" s="171" t="s">
        <v>1017</v>
      </c>
      <c r="G231" s="323">
        <v>3</v>
      </c>
    </row>
    <row r="232" spans="1:7" ht="25.5">
      <c r="A232" s="180">
        <v>1</v>
      </c>
      <c r="B232" s="181" t="s">
        <v>882</v>
      </c>
      <c r="C232" s="218" t="s">
        <v>700</v>
      </c>
      <c r="D232" s="219" t="s">
        <v>180</v>
      </c>
      <c r="E232" s="170" t="s">
        <v>215</v>
      </c>
      <c r="F232" s="171" t="s">
        <v>216</v>
      </c>
      <c r="G232" s="323">
        <v>1</v>
      </c>
    </row>
    <row r="233" spans="1:7">
      <c r="A233" s="180">
        <v>2</v>
      </c>
      <c r="B233" s="181" t="s">
        <v>885</v>
      </c>
      <c r="C233" s="218" t="s">
        <v>701</v>
      </c>
      <c r="D233" s="219" t="s">
        <v>181</v>
      </c>
      <c r="E233" s="170"/>
      <c r="F233" s="171"/>
      <c r="G233" s="323"/>
    </row>
    <row r="234" spans="1:7" ht="89.25">
      <c r="A234" s="180">
        <v>3</v>
      </c>
      <c r="B234" s="182" t="s">
        <v>1002</v>
      </c>
      <c r="C234" s="182" t="s">
        <v>1001</v>
      </c>
      <c r="D234" s="220" t="s">
        <v>1003</v>
      </c>
      <c r="E234" s="170" t="s">
        <v>1099</v>
      </c>
      <c r="F234" s="171" t="s">
        <v>1100</v>
      </c>
      <c r="G234" s="323">
        <v>3</v>
      </c>
    </row>
    <row r="235" spans="1:7" ht="76.5">
      <c r="A235" s="180">
        <v>4</v>
      </c>
      <c r="B235" s="181" t="s">
        <v>1104</v>
      </c>
      <c r="C235" s="182" t="s">
        <v>702</v>
      </c>
      <c r="D235" s="220" t="s">
        <v>182</v>
      </c>
      <c r="E235" s="170" t="s">
        <v>1099</v>
      </c>
      <c r="F235" s="171" t="s">
        <v>1100</v>
      </c>
      <c r="G235" s="323">
        <v>3</v>
      </c>
    </row>
    <row r="236" spans="1:7" ht="76.5">
      <c r="A236" s="180">
        <v>4</v>
      </c>
      <c r="B236" s="182" t="s">
        <v>1005</v>
      </c>
      <c r="C236" s="182" t="s">
        <v>1004</v>
      </c>
      <c r="D236" s="220" t="s">
        <v>1006</v>
      </c>
      <c r="E236" s="170" t="s">
        <v>611</v>
      </c>
      <c r="F236" s="171" t="s">
        <v>1107</v>
      </c>
      <c r="G236" s="323">
        <v>3</v>
      </c>
    </row>
    <row r="237" spans="1:7" ht="38.25">
      <c r="A237" s="180">
        <v>3</v>
      </c>
      <c r="B237" s="181" t="s">
        <v>891</v>
      </c>
      <c r="C237" s="182" t="s">
        <v>703</v>
      </c>
      <c r="D237" s="220" t="s">
        <v>183</v>
      </c>
      <c r="E237" s="170" t="s">
        <v>501</v>
      </c>
      <c r="F237" s="171" t="s">
        <v>502</v>
      </c>
      <c r="G237" s="323">
        <v>3</v>
      </c>
    </row>
    <row r="238" spans="1:7" ht="38.25">
      <c r="A238" s="180">
        <v>3</v>
      </c>
      <c r="B238" s="181" t="s">
        <v>892</v>
      </c>
      <c r="C238" s="182" t="s">
        <v>704</v>
      </c>
      <c r="D238" s="220" t="s">
        <v>184</v>
      </c>
      <c r="E238" s="170">
        <f>VLOOKUP(C238,'[1]Доходы Аналитики без детализаци'!$A$4:$G$228,5,0)</f>
        <v>0</v>
      </c>
      <c r="F238" s="171">
        <f>VLOOKUP(C238,'[1]Доходы Аналитики без детализаци'!$A$4:$G$228,6,0)</f>
        <v>0</v>
      </c>
      <c r="G238" s="323">
        <f>VLOOKUP(C238,'[1]Доходы Аналитики без детализаци'!$A$4:$G$228,7,0)</f>
        <v>0</v>
      </c>
    </row>
    <row r="239" spans="1:7" ht="114.75">
      <c r="A239" s="180">
        <v>2</v>
      </c>
      <c r="B239" s="181" t="s">
        <v>886</v>
      </c>
      <c r="C239" s="218" t="s">
        <v>705</v>
      </c>
      <c r="D239" s="219" t="s">
        <v>185</v>
      </c>
      <c r="E239" s="170" t="s">
        <v>685</v>
      </c>
      <c r="F239" s="171" t="s">
        <v>998</v>
      </c>
      <c r="G239" s="323">
        <v>3</v>
      </c>
    </row>
    <row r="240" spans="1:7" ht="114.75">
      <c r="A240" s="180">
        <v>3</v>
      </c>
      <c r="B240" s="181" t="s">
        <v>1009</v>
      </c>
      <c r="C240" s="182" t="s">
        <v>1008</v>
      </c>
      <c r="D240" s="220" t="s">
        <v>1007</v>
      </c>
      <c r="E240" s="170" t="s">
        <v>685</v>
      </c>
      <c r="F240" s="171" t="s">
        <v>998</v>
      </c>
      <c r="G240" s="323">
        <v>3</v>
      </c>
    </row>
    <row r="241" spans="1:7" ht="114.75">
      <c r="A241" s="180">
        <v>4</v>
      </c>
      <c r="B241" s="181" t="s">
        <v>1105</v>
      </c>
      <c r="C241" s="182" t="s">
        <v>706</v>
      </c>
      <c r="D241" s="220" t="s">
        <v>186</v>
      </c>
      <c r="E241" s="170" t="s">
        <v>685</v>
      </c>
      <c r="F241" s="171" t="s">
        <v>998</v>
      </c>
      <c r="G241" s="323">
        <v>3</v>
      </c>
    </row>
    <row r="242" spans="1:7" ht="114.75">
      <c r="A242" s="180">
        <v>4</v>
      </c>
      <c r="B242" s="181" t="s">
        <v>1106</v>
      </c>
      <c r="C242" s="182" t="s">
        <v>708</v>
      </c>
      <c r="D242" s="220" t="s">
        <v>187</v>
      </c>
      <c r="E242" s="170" t="s">
        <v>685</v>
      </c>
      <c r="F242" s="171" t="s">
        <v>998</v>
      </c>
      <c r="G242" s="323">
        <v>3</v>
      </c>
    </row>
    <row r="243" spans="1:7" ht="114.75">
      <c r="A243" s="180">
        <v>4</v>
      </c>
      <c r="B243" s="181" t="s">
        <v>1106</v>
      </c>
      <c r="C243" s="182" t="s">
        <v>708</v>
      </c>
      <c r="D243" s="220" t="s">
        <v>188</v>
      </c>
      <c r="E243" s="170" t="s">
        <v>685</v>
      </c>
      <c r="F243" s="171" t="s">
        <v>998</v>
      </c>
      <c r="G243" s="323">
        <v>3</v>
      </c>
    </row>
    <row r="244" spans="1:7" ht="38.25">
      <c r="A244" s="180">
        <v>1</v>
      </c>
      <c r="B244" s="181" t="s">
        <v>883</v>
      </c>
      <c r="C244" s="218" t="s">
        <v>709</v>
      </c>
      <c r="D244" s="219" t="s">
        <v>189</v>
      </c>
      <c r="E244" s="170" t="s">
        <v>1117</v>
      </c>
      <c r="F244" s="171" t="s">
        <v>1116</v>
      </c>
      <c r="G244" s="323">
        <v>2</v>
      </c>
    </row>
    <row r="245" spans="1:7" ht="38.25">
      <c r="A245" s="180">
        <v>3</v>
      </c>
      <c r="B245" s="181" t="s">
        <v>893</v>
      </c>
      <c r="C245" s="218" t="s">
        <v>712</v>
      </c>
      <c r="D245" s="219" t="s">
        <v>190</v>
      </c>
      <c r="E245" s="170" t="s">
        <v>1117</v>
      </c>
      <c r="F245" s="171" t="s">
        <v>1116</v>
      </c>
      <c r="G245" s="323">
        <v>2</v>
      </c>
    </row>
    <row r="246" spans="1:7" ht="51">
      <c r="A246" s="180">
        <v>1</v>
      </c>
      <c r="B246" s="181" t="s">
        <v>884</v>
      </c>
      <c r="C246" s="218" t="s">
        <v>715</v>
      </c>
      <c r="D246" s="219" t="s">
        <v>192</v>
      </c>
      <c r="E246" s="170" t="str">
        <f>VLOOKUP(C246,'[1]Доходы Аналитики без детализаци'!$A$4:$G$228,5,0)</f>
        <v>2 02 00000 00 0000 000</v>
      </c>
      <c r="F246" s="171" t="str">
        <f>VLOOKUP(C246,'[1]Доходы Аналитики без детализаци'!$A$4:$G$228,6,0)</f>
        <v>БЕЗВОЗМЕЗДНЫЕ ПОСТУПЛЕНИЯ ОТ ДРУГИХ БЮДЖЕТОВ БЮДЖЕТНОЙ СИСТЕМЫ РОССИЙСКОЙ ФЕДЕРАЦИИ</v>
      </c>
      <c r="G246" s="323">
        <f>VLOOKUP(C246,'[1]Доходы Аналитики без детализаци'!$A$4:$G$228,7,0)</f>
        <v>2</v>
      </c>
    </row>
    <row r="247" spans="1:7" ht="51">
      <c r="A247" s="180">
        <v>2</v>
      </c>
      <c r="B247" s="181" t="s">
        <v>887</v>
      </c>
      <c r="C247" s="218" t="s">
        <v>719</v>
      </c>
      <c r="D247" s="219" t="s">
        <v>193</v>
      </c>
      <c r="E247" s="170" t="s">
        <v>717</v>
      </c>
      <c r="F247" s="171" t="s">
        <v>718</v>
      </c>
      <c r="G247" s="323">
        <v>2</v>
      </c>
    </row>
    <row r="248" spans="1:7" ht="38.25">
      <c r="A248" s="180">
        <f>VLOOKUP(C248,'[1]Доходы Аналитики без детализаци'!$A$4:$G$228,3,0)</f>
        <v>3</v>
      </c>
      <c r="B248" s="181" t="str">
        <f>VLOOKUP(C248,'[1]Доходы Аналитики без детализаци'!$A$4:$G$228,4,0)</f>
        <v>4 1 02 XXXX</v>
      </c>
      <c r="C248" s="218" t="s">
        <v>721</v>
      </c>
      <c r="D248" s="219" t="s">
        <v>194</v>
      </c>
      <c r="E248" s="170" t="str">
        <f>VLOOKUP(C248,'[1]Доходы Аналитики без детализаци'!$A$4:$G$228,5,0)</f>
        <v>2 02 01000 00 0000 151</v>
      </c>
      <c r="F248" s="171" t="str">
        <f>VLOOKUP(C248,'[1]Доходы Аналитики без детализаци'!$A$4:$G$228,6,0)</f>
        <v>Дотации бюджетам субъектов Российской Федерации и муниципальных образований</v>
      </c>
      <c r="G248" s="323">
        <f>VLOOKUP(C248,'[1]Доходы Аналитики без детализаци'!$A$4:$G$228,7,0)</f>
        <v>3</v>
      </c>
    </row>
    <row r="249" spans="1:7" ht="63.75">
      <c r="A249" s="180">
        <v>4</v>
      </c>
      <c r="B249" s="181" t="s">
        <v>921</v>
      </c>
      <c r="C249" s="341" t="s">
        <v>877</v>
      </c>
      <c r="D249" s="183" t="s">
        <v>195</v>
      </c>
      <c r="E249" s="170" t="s">
        <v>922</v>
      </c>
      <c r="F249" s="171" t="s">
        <v>923</v>
      </c>
      <c r="G249" s="323">
        <v>4</v>
      </c>
    </row>
    <row r="250" spans="1:7" ht="38.25">
      <c r="A250" s="180">
        <f>VLOOKUP(C250,'[1]Доходы Аналитики без детализаци'!$A$4:$G$228,3,0)</f>
        <v>3</v>
      </c>
      <c r="B250" s="181" t="s">
        <v>924</v>
      </c>
      <c r="C250" s="182" t="s">
        <v>722</v>
      </c>
      <c r="D250" s="220" t="s">
        <v>196</v>
      </c>
      <c r="E250" s="170" t="str">
        <f>VLOOKUP(C250,'[1]Доходы Аналитики без детализаци'!$A$4:$G$228,5,0)</f>
        <v>2 02 01000 00 0000 151</v>
      </c>
      <c r="F250" s="171" t="str">
        <f>VLOOKUP(C250,'[1]Доходы Аналитики без детализаци'!$A$4:$G$228,6,0)</f>
        <v>Дотации бюджетам субъектов Российской Федерации и муниципальных образований</v>
      </c>
      <c r="G250" s="323">
        <f>VLOOKUP(C250,'[1]Доходы Аналитики без детализаци'!$A$4:$G$228,7,0)</f>
        <v>3</v>
      </c>
    </row>
    <row r="251" spans="1:7" ht="89.25">
      <c r="A251" s="180">
        <v>4</v>
      </c>
      <c r="B251" s="182" t="s">
        <v>986</v>
      </c>
      <c r="C251" s="182" t="s">
        <v>985</v>
      </c>
      <c r="D251" s="220" t="s">
        <v>984</v>
      </c>
      <c r="E251" s="170" t="s">
        <v>360</v>
      </c>
      <c r="F251" s="171" t="s">
        <v>361</v>
      </c>
      <c r="G251" s="323">
        <v>3</v>
      </c>
    </row>
    <row r="252" spans="1:7" ht="51">
      <c r="A252" s="180">
        <f>VLOOKUP(C252,'[1]Доходы Аналитики без детализаци'!$A$4:$G$228,3,0)</f>
        <v>4</v>
      </c>
      <c r="B252" s="181" t="str">
        <f>VLOOKUP(C252,'[1]Доходы Аналитики без детализаци'!$A$4:$G$228,4,0)</f>
        <v>4 1 02 1400</v>
      </c>
      <c r="C252" s="182" t="s">
        <v>730</v>
      </c>
      <c r="D252" s="220" t="s">
        <v>197</v>
      </c>
      <c r="E252" s="170" t="str">
        <f>VLOOKUP(C252,'[1]Доходы Аналитики без детализаци'!$A$4:$G$228,5,0)</f>
        <v>2 02 01000 00 0000 151</v>
      </c>
      <c r="F252" s="171" t="str">
        <f>VLOOKUP(C252,'[1]Доходы Аналитики без детализаци'!$A$4:$G$228,6,0)</f>
        <v>Дотации бюджетам субъектов Российской Федерации и муниципальных образований</v>
      </c>
      <c r="G252" s="323">
        <f>VLOOKUP(C252,'[1]Доходы Аналитики без детализаци'!$A$4:$G$228,7,0)</f>
        <v>3</v>
      </c>
    </row>
    <row r="253" spans="1:7" ht="76.5">
      <c r="A253" s="180"/>
      <c r="B253" s="181" t="s">
        <v>987</v>
      </c>
      <c r="C253" s="182" t="s">
        <v>988</v>
      </c>
      <c r="D253" s="220" t="s">
        <v>989</v>
      </c>
      <c r="E253" s="170" t="s">
        <v>360</v>
      </c>
      <c r="F253" s="171" t="s">
        <v>361</v>
      </c>
      <c r="G253" s="323">
        <v>3</v>
      </c>
    </row>
    <row r="254" spans="1:7" ht="38.25">
      <c r="A254" s="180">
        <f>VLOOKUP(C254,'[1]Доходы Аналитики без детализаци'!$A$4:$G$228,3,0)</f>
        <v>3</v>
      </c>
      <c r="B254" s="181" t="str">
        <f>VLOOKUP(C254,'[1]Доходы Аналитики без детализаци'!$A$4:$G$228,4,0)</f>
        <v>4 1 03 XXXX</v>
      </c>
      <c r="C254" s="218" t="s">
        <v>732</v>
      </c>
      <c r="D254" s="219" t="s">
        <v>198</v>
      </c>
      <c r="E254" s="173" t="str">
        <f>VLOOKUP(C254,'[1]Доходы Аналитики без детализаци'!$A$4:$G$228,5,0)</f>
        <v>2 02 03000 00 0000 151</v>
      </c>
      <c r="F254" s="174" t="str">
        <f>VLOOKUP(C254,'[1]Доходы Аналитики без детализаци'!$A$4:$G$228,6,0)</f>
        <v xml:space="preserve">Субвенции бюджетам субъектов Российской Федерации и муниципальных образований </v>
      </c>
      <c r="G254" s="327">
        <f>VLOOKUP(C254,'[1]Доходы Аналитики без детализаци'!$A$4:$G$228,7,0)</f>
        <v>3</v>
      </c>
    </row>
    <row r="255" spans="1:7" ht="63.75">
      <c r="A255" s="180">
        <f>VLOOKUP(C255,'[1]Доходы Аналитики без детализаци'!$A$4:$G$228,3,0)</f>
        <v>4</v>
      </c>
      <c r="B255" s="181" t="str">
        <f>VLOOKUP(C255,'[1]Доходы Аналитики без детализаци'!$A$4:$G$228,4,0)</f>
        <v>4 1 03 0600</v>
      </c>
      <c r="C255" s="182" t="s">
        <v>734</v>
      </c>
      <c r="D255" s="220" t="s">
        <v>199</v>
      </c>
      <c r="E255" s="170" t="str">
        <f>VLOOKUP(C255,'[1]Доходы Аналитики без детализаци'!$A$4:$G$228,5,0)</f>
        <v>2 02 03000 00 0000 151</v>
      </c>
      <c r="F255" s="171" t="str">
        <f>VLOOKUP(C255,'[1]Доходы Аналитики без детализаци'!$A$4:$G$228,6,0)</f>
        <v xml:space="preserve">Субвенции бюджетам субъектов Российской Федерации и муниципальных образований </v>
      </c>
      <c r="G255" s="323">
        <f>VLOOKUP(C255,'[1]Доходы Аналитики без детализаци'!$A$4:$G$228,7,0)</f>
        <v>3</v>
      </c>
    </row>
    <row r="256" spans="1:7" ht="89.25">
      <c r="A256" s="180">
        <f>VLOOKUP(C256,'[1]Доходы Аналитики без детализаци'!$A$4:$G$228,3,0)</f>
        <v>4</v>
      </c>
      <c r="B256" s="181" t="str">
        <f>VLOOKUP(C256,'[1]Доходы Аналитики без детализаци'!$A$4:$G$228,4,0)</f>
        <v>4 1 03 0800</v>
      </c>
      <c r="C256" s="182" t="s">
        <v>736</v>
      </c>
      <c r="D256" s="220" t="s">
        <v>200</v>
      </c>
      <c r="E256" s="170" t="str">
        <f>VLOOKUP(C256,'[1]Доходы Аналитики без детализаци'!$A$4:$G$228,5,0)</f>
        <v>2 02 03000 00 0000 151</v>
      </c>
      <c r="F256" s="171" t="str">
        <f>VLOOKUP(C256,'[1]Доходы Аналитики без детализаци'!$A$4:$G$228,6,0)</f>
        <v xml:space="preserve">Субвенции бюджетам субъектов Российской Федерации и муниципальных образований </v>
      </c>
      <c r="G256" s="323">
        <f>VLOOKUP(C256,'[1]Доходы Аналитики без детализаци'!$A$4:$G$228,7,0)</f>
        <v>3</v>
      </c>
    </row>
    <row r="257" spans="1:7" ht="229.5">
      <c r="A257" s="180">
        <f>VLOOKUP(C257,'[1]Доходы Аналитики без детализаци'!$A$4:$G$228,3,0)</f>
        <v>4</v>
      </c>
      <c r="B257" s="181" t="str">
        <f>VLOOKUP(C257,'[1]Доходы Аналитики без детализаци'!$A$4:$G$228,4,0)</f>
        <v>4 1 03 0900</v>
      </c>
      <c r="C257" s="182" t="s">
        <v>738</v>
      </c>
      <c r="D257" s="220" t="s">
        <v>201</v>
      </c>
      <c r="E257" s="170" t="str">
        <f>VLOOKUP(C257,'[1]Доходы Аналитики без детализаци'!$A$4:$G$228,5,0)</f>
        <v>2 02 03001 00 0000 151</v>
      </c>
      <c r="F257" s="171" t="str">
        <f>VLOOKUP(C257,'[1]Доходы Аналитики без детализаци'!$A$4:$G$228,6,0)</f>
        <v>Субвенции бюджетам на оплату жилищно-коммунальных услуг отдельным категориям граждан</v>
      </c>
      <c r="G257" s="323">
        <f>VLOOKUP(C257,'[1]Доходы Аналитики без детализаци'!$A$4:$G$228,7,0)</f>
        <v>3</v>
      </c>
    </row>
    <row r="258" spans="1:7" ht="63.75">
      <c r="A258" s="180">
        <f>VLOOKUP(C258,'[1]Доходы Аналитики без детализаци'!$A$4:$G$228,3,0)</f>
        <v>4</v>
      </c>
      <c r="B258" s="181" t="str">
        <f>VLOOKUP(C258,'[1]Доходы Аналитики без детализаци'!$A$4:$G$228,4,0)</f>
        <v>4 1 03 1000</v>
      </c>
      <c r="C258" s="182" t="s">
        <v>742</v>
      </c>
      <c r="D258" s="220" t="s">
        <v>202</v>
      </c>
      <c r="E258" s="170" t="str">
        <f>VLOOKUP(C258,'[1]Доходы Аналитики без детализаци'!$A$4:$G$228,5,0)</f>
        <v xml:space="preserve"> 2 02 03000 00 0000 151</v>
      </c>
      <c r="F258" s="171" t="str">
        <f>VLOOKUP(C258,'[1]Доходы Аналитики без детализаци'!$A$4:$G$228,6,0)</f>
        <v xml:space="preserve">Субвенции бюджетам субъектов Российской Федерации и муниципальных образований </v>
      </c>
      <c r="G258" s="323">
        <f>VLOOKUP(C258,'[1]Доходы Аналитики без детализаци'!$A$4:$G$228,7,0)</f>
        <v>3</v>
      </c>
    </row>
    <row r="259" spans="1:7" ht="63.75">
      <c r="A259" s="180">
        <v>4</v>
      </c>
      <c r="B259" s="181" t="s">
        <v>990</v>
      </c>
      <c r="C259" s="182" t="s">
        <v>744</v>
      </c>
      <c r="D259" s="220" t="s">
        <v>991</v>
      </c>
      <c r="E259" s="170" t="s">
        <v>456</v>
      </c>
      <c r="F259" s="171" t="s">
        <v>457</v>
      </c>
      <c r="G259" s="323">
        <v>3</v>
      </c>
    </row>
    <row r="260" spans="1:7" ht="63.75">
      <c r="A260" s="180">
        <f>VLOOKUP(C260,'[1]Доходы Аналитики без детализаци'!$A$4:$G$228,3,0)</f>
        <v>4</v>
      </c>
      <c r="B260" s="181" t="str">
        <f>VLOOKUP(C260,'[1]Доходы Аналитики без детализаци'!$A$4:$G$228,4,0)</f>
        <v>4 1 03 3700</v>
      </c>
      <c r="C260" s="182" t="s">
        <v>747</v>
      </c>
      <c r="D260" s="220" t="s">
        <v>203</v>
      </c>
      <c r="E260" s="170" t="str">
        <f>VLOOKUP(C260,'[1]Доходы Аналитики без детализаци'!$A$4:$G$228,5,0)</f>
        <v>2 02 03000 00 0000 151</v>
      </c>
      <c r="F260" s="171" t="str">
        <f>VLOOKUP(C260,'[1]Доходы Аналитики без детализаци'!$A$4:$G$228,6,0)</f>
        <v xml:space="preserve">Субвенции бюджетам субъектов Российской Федерации и муниципальных образований </v>
      </c>
      <c r="G260" s="323">
        <f>VLOOKUP(C260,'[1]Доходы Аналитики без детализаци'!$A$4:$G$228,7,0)</f>
        <v>3</v>
      </c>
    </row>
    <row r="261" spans="1:7" ht="89.25">
      <c r="A261" s="180">
        <v>4</v>
      </c>
      <c r="B261" s="181" t="s">
        <v>993</v>
      </c>
      <c r="C261" s="182" t="s">
        <v>992</v>
      </c>
      <c r="D261" s="220" t="s">
        <v>994</v>
      </c>
      <c r="E261" s="170" t="s">
        <v>456</v>
      </c>
      <c r="F261" s="171" t="s">
        <v>457</v>
      </c>
      <c r="G261" s="323">
        <v>3</v>
      </c>
    </row>
    <row r="262" spans="1:7" ht="51">
      <c r="A262" s="180">
        <v>4</v>
      </c>
      <c r="B262" s="181" t="s">
        <v>751</v>
      </c>
      <c r="C262" s="182" t="s">
        <v>752</v>
      </c>
      <c r="D262" s="220" t="s">
        <v>995</v>
      </c>
      <c r="E262" s="170" t="s">
        <v>456</v>
      </c>
      <c r="F262" s="171" t="s">
        <v>457</v>
      </c>
      <c r="G262" s="323">
        <v>3</v>
      </c>
    </row>
    <row r="263" spans="1:7" ht="63.75">
      <c r="A263" s="180">
        <v>4</v>
      </c>
      <c r="B263" s="182" t="s">
        <v>996</v>
      </c>
      <c r="C263" s="182" t="s">
        <v>748</v>
      </c>
      <c r="D263" s="220" t="s">
        <v>204</v>
      </c>
      <c r="E263" s="170" t="s">
        <v>456</v>
      </c>
      <c r="F263" s="171" t="s">
        <v>457</v>
      </c>
      <c r="G263" s="323">
        <v>3</v>
      </c>
    </row>
    <row r="264" spans="1:7" ht="115.5" thickBot="1">
      <c r="A264" s="342">
        <f>VLOOKUP(C264,'[1]Доходы Аналитики без детализаци'!$A$4:$G$228,3,0)</f>
        <v>4</v>
      </c>
      <c r="B264" s="343" t="str">
        <f>VLOOKUP(C264,'[1]Доходы Аналитики без детализаци'!$A$4:$G$228,4,0)</f>
        <v>4 1 03 5800</v>
      </c>
      <c r="C264" s="344" t="s">
        <v>755</v>
      </c>
      <c r="D264" s="345" t="s">
        <v>205</v>
      </c>
      <c r="E264" s="346" t="str">
        <f>VLOOKUP(C264,'[1]Доходы Аналитики без детализаци'!$A$4:$G$228,5,0)</f>
        <v>2 02 03000 00 0000 151</v>
      </c>
      <c r="F264" s="347" t="str">
        <f>VLOOKUP(C264,'[1]Доходы Аналитики без детализаци'!$A$4:$G$228,6,0)</f>
        <v xml:space="preserve">Субвенции бюджетам субъектов Российской Федерации и муниципальных образований </v>
      </c>
      <c r="G264" s="348">
        <f>VLOOKUP(C264,'[1]Доходы Аналитики без детализаци'!$A$4:$G$228,7,0)</f>
        <v>3</v>
      </c>
    </row>
  </sheetData>
  <autoFilter ref="A5:G264"/>
  <mergeCells count="3">
    <mergeCell ref="A3:D3"/>
    <mergeCell ref="E3:G3"/>
    <mergeCell ref="A2:G2"/>
  </mergeCells>
  <pageMargins left="0.23622047244094491" right="0.23622047244094491" top="0.74803149606299213" bottom="0.74803149606299213" header="0.31496062992125984" footer="0.31496062992125984"/>
  <pageSetup paperSize="9" scale="80" orientation="landscape" r:id="rId1"/>
  <headerFooter>
    <oddHeader>&amp;R&amp;P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05"/>
  <sheetViews>
    <sheetView view="pageBreakPreview" zoomScaleNormal="100" zoomScaleSheetLayoutView="100" workbookViewId="0">
      <pane ySplit="3" topLeftCell="A4" activePane="bottomLeft" state="frozen"/>
      <selection pane="bottomLeft" activeCell="D105" sqref="D105"/>
    </sheetView>
  </sheetViews>
  <sheetFormatPr defaultColWidth="34" defaultRowHeight="12.75"/>
  <cols>
    <col min="1" max="1" width="11.28515625" style="1" bestFit="1" customWidth="1"/>
    <col min="2" max="2" width="19.7109375" style="2" customWidth="1"/>
    <col min="3" max="3" width="12.140625" style="168" customWidth="1"/>
    <col min="4" max="4" width="42.140625" style="2" customWidth="1"/>
    <col min="5" max="5" width="14.28515625" style="2" hidden="1" customWidth="1"/>
    <col min="6" max="6" width="16.5703125" style="2" hidden="1" customWidth="1"/>
    <col min="7" max="7" width="12" style="2" hidden="1" customWidth="1"/>
    <col min="8" max="8" width="11.42578125" style="2" hidden="1" customWidth="1"/>
    <col min="9" max="9" width="23.28515625" style="168" customWidth="1"/>
    <col min="10" max="10" width="36.5703125" style="2" customWidth="1"/>
    <col min="11" max="11" width="13.140625" style="169" customWidth="1"/>
    <col min="12" max="12" width="34" style="112"/>
    <col min="13" max="13" width="61.85546875" style="232" customWidth="1"/>
    <col min="14" max="14" width="47.5703125" style="112" customWidth="1"/>
    <col min="15" max="16384" width="34" style="112"/>
  </cols>
  <sheetData>
    <row r="1" spans="1:14" s="113" customFormat="1" ht="26.25" thickBot="1">
      <c r="A1" s="364" t="s">
        <v>874</v>
      </c>
      <c r="B1" s="365"/>
      <c r="C1" s="365"/>
      <c r="D1" s="366"/>
      <c r="E1" s="225" t="s">
        <v>2</v>
      </c>
      <c r="F1" s="226" t="s">
        <v>3</v>
      </c>
      <c r="G1" s="226"/>
      <c r="H1" s="227" t="s">
        <v>4</v>
      </c>
      <c r="I1" s="367" t="s">
        <v>875</v>
      </c>
      <c r="J1" s="368"/>
      <c r="K1" s="369"/>
      <c r="L1" s="147" t="s">
        <v>894</v>
      </c>
      <c r="M1" s="228" t="s">
        <v>935</v>
      </c>
      <c r="N1" s="147" t="s">
        <v>895</v>
      </c>
    </row>
    <row r="2" spans="1:14" ht="26.25" thickBot="1">
      <c r="A2" s="121" t="s">
        <v>211</v>
      </c>
      <c r="B2" s="122" t="s">
        <v>212</v>
      </c>
      <c r="C2" s="123" t="s">
        <v>0</v>
      </c>
      <c r="D2" s="124" t="s">
        <v>1</v>
      </c>
      <c r="E2" s="229">
        <v>3</v>
      </c>
      <c r="F2" s="230">
        <v>4</v>
      </c>
      <c r="G2" s="230">
        <v>5</v>
      </c>
      <c r="H2" s="231">
        <v>6</v>
      </c>
      <c r="I2" s="135" t="s">
        <v>879</v>
      </c>
      <c r="J2" s="122" t="s">
        <v>1</v>
      </c>
      <c r="K2" s="136" t="s">
        <v>211</v>
      </c>
    </row>
    <row r="3" spans="1:14" ht="13.5" thickBot="1">
      <c r="A3" s="137">
        <v>1</v>
      </c>
      <c r="B3" s="138">
        <v>2</v>
      </c>
      <c r="C3" s="139" t="s">
        <v>876</v>
      </c>
      <c r="D3" s="140">
        <v>4</v>
      </c>
      <c r="E3" s="233"/>
      <c r="F3" s="234"/>
      <c r="G3" s="234"/>
      <c r="H3" s="235"/>
      <c r="I3" s="141">
        <v>5</v>
      </c>
      <c r="J3" s="138">
        <v>6</v>
      </c>
      <c r="K3" s="142">
        <v>7</v>
      </c>
    </row>
    <row r="4" spans="1:14" ht="25.5">
      <c r="A4" s="148">
        <f>VLOOKUP(C4,'[2]Доходы Аналитики без детализаци'!$A$4:$G$228,3,0)</f>
        <v>1</v>
      </c>
      <c r="B4" s="149" t="s">
        <v>880</v>
      </c>
      <c r="C4" s="143" t="s">
        <v>214</v>
      </c>
      <c r="D4" s="144" t="s">
        <v>7</v>
      </c>
      <c r="E4" s="236">
        <v>19240952.147999998</v>
      </c>
      <c r="F4" s="237">
        <v>1010929.504</v>
      </c>
      <c r="G4" s="237"/>
      <c r="H4" s="238">
        <v>20251881.651999999</v>
      </c>
      <c r="I4" s="185" t="str">
        <f>VLOOKUP(C4,'[2]Доходы Аналитики без детализаци'!$A$4:$G$228,5,0)</f>
        <v>1 00 00000 00 0000 000</v>
      </c>
      <c r="J4" s="186" t="str">
        <f>VLOOKUP(C4,'[2]Доходы Аналитики без детализаци'!$A$4:$G$228,6,0)</f>
        <v>НАЛОГОВЫЕ И НЕНАЛОГОВЫЕ ДОХОДЫ</v>
      </c>
      <c r="K4" s="187">
        <f>VLOOKUP(C4,'[2]Доходы Аналитики без детализаци'!$A$4:$G$228,7,0)</f>
        <v>1</v>
      </c>
    </row>
    <row r="5" spans="1:14" ht="25.5">
      <c r="A5" s="150">
        <f>VLOOKUP(C5,'[2]Доходы Аналитики без детализаци'!$A$4:$G$228,3,0)</f>
        <v>2</v>
      </c>
      <c r="B5" s="114" t="str">
        <f>VLOOKUP(C5,'[2]Доходы Аналитики без детализаци'!$A$4:$G$228,4,0)</f>
        <v>1 1 ХХХХХХ</v>
      </c>
      <c r="C5" s="131" t="s">
        <v>218</v>
      </c>
      <c r="D5" s="115" t="s">
        <v>926</v>
      </c>
      <c r="E5" s="236">
        <v>4170258.9279999998</v>
      </c>
      <c r="F5" s="237">
        <v>109.82</v>
      </c>
      <c r="G5" s="237"/>
      <c r="H5" s="238">
        <v>4170368.7480000001</v>
      </c>
      <c r="I5" s="151" t="str">
        <f>VLOOKUP(C5,'[2]Доходы Аналитики без детализаци'!$A$4:$G$228,5,0)</f>
        <v>1 01 00000 00 0000 000</v>
      </c>
      <c r="J5" s="152" t="str">
        <f>VLOOKUP(C5,'[2]Доходы Аналитики без детализаци'!$A$4:$G$228,6,0)</f>
        <v>НАЛОГИ НА ПРИБЫЛЬ, ДОХОДЫ</v>
      </c>
      <c r="K5" s="153">
        <f>VLOOKUP(C5,'[2]Доходы Аналитики без детализаци'!$A$4:$G$228,7,0)</f>
        <v>2</v>
      </c>
    </row>
    <row r="6" spans="1:14">
      <c r="A6" s="150">
        <f>VLOOKUP(C6,'[2]Доходы Аналитики без детализаци'!$A$4:$G$228,3,0)</f>
        <v>3</v>
      </c>
      <c r="B6" s="114" t="str">
        <f>VLOOKUP(C6,'[2]Доходы Аналитики без детализаци'!$A$4:$G$228,4,0)</f>
        <v>1 1 01 ХХХХ</v>
      </c>
      <c r="C6" s="131" t="s">
        <v>222</v>
      </c>
      <c r="D6" s="115" t="s">
        <v>9</v>
      </c>
      <c r="E6" s="239">
        <v>2451866.7799999998</v>
      </c>
      <c r="F6" s="237"/>
      <c r="G6" s="237"/>
      <c r="H6" s="238">
        <v>2451866.7799999998</v>
      </c>
      <c r="I6" s="154" t="s">
        <v>897</v>
      </c>
      <c r="J6" s="155" t="str">
        <f>VLOOKUP(C6,'[2]Доходы Аналитики без детализаци'!$A$4:$G$228,6,0)</f>
        <v>Налог на доходы физических лиц</v>
      </c>
      <c r="K6" s="156">
        <f>VLOOKUP(C6,'[2]Доходы Аналитики без детализаци'!$A$4:$G$228,7,0)</f>
        <v>3</v>
      </c>
      <c r="L6" s="112" t="s">
        <v>896</v>
      </c>
    </row>
    <row r="7" spans="1:14" ht="38.25">
      <c r="A7" s="150">
        <f>VLOOKUP(C7,'[2]Доходы Аналитики без детализаци'!$A$4:$G$228,3,0)</f>
        <v>4</v>
      </c>
      <c r="B7" s="114" t="str">
        <f>VLOOKUP(C7,'[2]Доходы Аналитики без детализаци'!$A$4:$G$228,4,0)</f>
        <v>1 1 01 0100</v>
      </c>
      <c r="C7" s="132" t="s">
        <v>225</v>
      </c>
      <c r="D7" s="116" t="s">
        <v>10</v>
      </c>
      <c r="E7" s="240">
        <v>2144545.2000000002</v>
      </c>
      <c r="F7" s="241"/>
      <c r="G7" s="241"/>
      <c r="H7" s="242">
        <v>2144545.2000000002</v>
      </c>
      <c r="I7" s="151" t="str">
        <f>VLOOKUP(C7,'[2]Доходы Аналитики без детализаци'!$A$4:$G$228,5,0)</f>
        <v>1 01 02000 01 0000 110</v>
      </c>
      <c r="J7" s="152" t="str">
        <f>VLOOKUP(C7,'[2]Доходы Аналитики без детализаци'!$A$4:$G$228,6,0)</f>
        <v>Налог на доходы физических лиц</v>
      </c>
      <c r="K7" s="153">
        <f>VLOOKUP(C7,'[2]Доходы Аналитики без детализаци'!$A$4:$G$228,7,0)</f>
        <v>3</v>
      </c>
      <c r="L7" s="112" t="s">
        <v>896</v>
      </c>
    </row>
    <row r="8" spans="1:14" ht="63.75">
      <c r="A8" s="150">
        <f>VLOOKUP(C8,'[2]Доходы Аналитики без детализаци'!$A$4:$G$228,3,0)</f>
        <v>4</v>
      </c>
      <c r="B8" s="114" t="str">
        <f>VLOOKUP(C8,'[2]Доходы Аналитики без детализаци'!$A$4:$G$228,4,0)</f>
        <v>1 1 01 0200</v>
      </c>
      <c r="C8" s="132" t="s">
        <v>227</v>
      </c>
      <c r="D8" s="116" t="s">
        <v>11</v>
      </c>
      <c r="E8" s="240">
        <v>140934.39999999999</v>
      </c>
      <c r="F8" s="241"/>
      <c r="G8" s="241"/>
      <c r="H8" s="243">
        <v>140934.39999999999</v>
      </c>
      <c r="I8" s="151" t="str">
        <f>VLOOKUP(C8,'[2]Доходы Аналитики без детализаци'!$A$4:$G$228,5,0)</f>
        <v>1 01 02000 01 0000 110</v>
      </c>
      <c r="J8" s="152" t="str">
        <f>VLOOKUP(C8,'[2]Доходы Аналитики без детализаци'!$A$4:$G$228,6,0)</f>
        <v>Налог на доходы физических лиц</v>
      </c>
      <c r="K8" s="153">
        <f>VLOOKUP(C8,'[2]Доходы Аналитики без детализаци'!$A$4:$G$228,7,0)</f>
        <v>3</v>
      </c>
      <c r="L8" s="112" t="s">
        <v>896</v>
      </c>
    </row>
    <row r="9" spans="1:14" ht="38.25">
      <c r="A9" s="150">
        <f>VLOOKUP(C9,'[2]Доходы Аналитики без детализаци'!$A$4:$G$228,3,0)</f>
        <v>4</v>
      </c>
      <c r="B9" s="114" t="str">
        <f>VLOOKUP(C9,'[2]Доходы Аналитики без детализаци'!$A$4:$G$228,4,0)</f>
        <v>1 1 01 0400</v>
      </c>
      <c r="C9" s="132" t="s">
        <v>229</v>
      </c>
      <c r="D9" s="116" t="s">
        <v>12</v>
      </c>
      <c r="E9" s="240">
        <v>57773.3</v>
      </c>
      <c r="F9" s="241"/>
      <c r="G9" s="241"/>
      <c r="H9" s="243">
        <v>57773.3</v>
      </c>
      <c r="I9" s="151" t="str">
        <f>VLOOKUP(C9,'[2]Доходы Аналитики без детализаци'!$A$4:$G$228,5,0)</f>
        <v>1 01 02000 01 0000 110</v>
      </c>
      <c r="J9" s="152" t="str">
        <f>VLOOKUP(C9,'[2]Доходы Аналитики без детализаци'!$A$4:$G$228,6,0)</f>
        <v>Налог на доходы физических лиц</v>
      </c>
      <c r="K9" s="153">
        <f>VLOOKUP(C9,'[2]Доходы Аналитики без детализаци'!$A$4:$G$228,7,0)</f>
        <v>3</v>
      </c>
      <c r="L9" s="112" t="s">
        <v>896</v>
      </c>
    </row>
    <row r="10" spans="1:14" ht="38.25">
      <c r="A10" s="150">
        <f>VLOOKUP(C10,'[2]Доходы Аналитики без детализаци'!$A$4:$G$228,3,0)</f>
        <v>4</v>
      </c>
      <c r="B10" s="114" t="str">
        <f>VLOOKUP(C10,'[2]Доходы Аналитики без детализаци'!$A$4:$G$228,4,0)</f>
        <v>1 1 01 0500</v>
      </c>
      <c r="C10" s="132" t="s">
        <v>231</v>
      </c>
      <c r="D10" s="116" t="s">
        <v>13</v>
      </c>
      <c r="E10" s="240">
        <v>108613.88</v>
      </c>
      <c r="F10" s="241"/>
      <c r="G10" s="241"/>
      <c r="H10" s="243">
        <v>108613.88</v>
      </c>
      <c r="I10" s="151" t="str">
        <f>VLOOKUP(C10,'[2]Доходы Аналитики без детализаци'!$A$4:$G$228,5,0)</f>
        <v>1 01 02000 01 0000 110</v>
      </c>
      <c r="J10" s="152" t="str">
        <f>VLOOKUP(C10,'[2]Доходы Аналитики без детализаци'!$A$4:$G$228,6,0)</f>
        <v>Налог на доходы физических лиц</v>
      </c>
      <c r="K10" s="153">
        <f>VLOOKUP(C10,'[2]Доходы Аналитики без детализаци'!$A$4:$G$228,7,0)</f>
        <v>3</v>
      </c>
      <c r="L10" s="112" t="s">
        <v>896</v>
      </c>
    </row>
    <row r="11" spans="1:14" ht="25.5">
      <c r="A11" s="150">
        <f>VLOOKUP(C11,'[2]Доходы Аналитики без детализаци'!$A$4:$G$228,3,0)</f>
        <v>3</v>
      </c>
      <c r="B11" s="114" t="str">
        <f>VLOOKUP(C11,'[2]Доходы Аналитики без детализаци'!$A$4:$G$228,4,0)</f>
        <v>1 1 02 ХХХХ</v>
      </c>
      <c r="C11" s="131" t="s">
        <v>233</v>
      </c>
      <c r="D11" s="115" t="s">
        <v>14</v>
      </c>
      <c r="E11" s="236">
        <v>1718392.148</v>
      </c>
      <c r="F11" s="237">
        <v>109.82</v>
      </c>
      <c r="G11" s="237"/>
      <c r="H11" s="238">
        <v>1718501.9680000001</v>
      </c>
      <c r="I11" s="154" t="str">
        <f>VLOOKUP(C11,'[2]Доходы Аналитики без детализаци'!$A$4:$G$228,5,0)</f>
        <v>1 01 01000 00 0000 110</v>
      </c>
      <c r="J11" s="155" t="str">
        <f>VLOOKUP(C11,'[2]Доходы Аналитики без детализаци'!$A$4:$G$228,6,0)</f>
        <v>Налог на прибыль организаций</v>
      </c>
      <c r="K11" s="156">
        <f>VLOOKUP(C11,'[2]Доходы Аналитики без детализаци'!$A$4:$G$228,7,0)</f>
        <v>3</v>
      </c>
      <c r="L11" s="112" t="s">
        <v>899</v>
      </c>
    </row>
    <row r="12" spans="1:14" ht="38.25">
      <c r="A12" s="150">
        <f>VLOOKUP(C12,'[2]Доходы Аналитики без детализаци'!$A$4:$G$228,3,0)</f>
        <v>4</v>
      </c>
      <c r="B12" s="114" t="str">
        <f>VLOOKUP(C12,'[2]Доходы Аналитики без детализаци'!$A$4:$G$228,4,0)</f>
        <v>1 1 02 0100</v>
      </c>
      <c r="C12" s="132" t="s">
        <v>237</v>
      </c>
      <c r="D12" s="116" t="s">
        <v>15</v>
      </c>
      <c r="E12" s="240">
        <v>70874.179999999993</v>
      </c>
      <c r="F12" s="241"/>
      <c r="G12" s="241"/>
      <c r="H12" s="242">
        <v>70874.179999999993</v>
      </c>
      <c r="I12" s="151" t="str">
        <f>VLOOKUP(C12,'[2]Доходы Аналитики без детализаци'!$A$4:$G$228,5,0)</f>
        <v>1 01 01000 00 0000 110</v>
      </c>
      <c r="J12" s="152" t="str">
        <f>VLOOKUP(C12,'[2]Доходы Аналитики без детализаци'!$A$4:$G$228,6,0)</f>
        <v>Налог на прибыль организаций</v>
      </c>
      <c r="K12" s="153">
        <f>VLOOKUP(C12,'[2]Доходы Аналитики без детализаци'!$A$4:$G$228,7,0)</f>
        <v>3</v>
      </c>
      <c r="L12" s="112" t="s">
        <v>896</v>
      </c>
    </row>
    <row r="13" spans="1:14" ht="25.5">
      <c r="A13" s="150">
        <f>VLOOKUP(C13,'[2]Доходы Аналитики без детализаци'!$A$4:$G$228,3,0)</f>
        <v>4</v>
      </c>
      <c r="B13" s="114" t="str">
        <f>VLOOKUP(C13,'[2]Доходы Аналитики без детализаци'!$A$4:$G$228,4,0)</f>
        <v>1 1 02 0200</v>
      </c>
      <c r="C13" s="132" t="s">
        <v>239</v>
      </c>
      <c r="D13" s="116" t="s">
        <v>16</v>
      </c>
      <c r="E13" s="240">
        <v>28804.38</v>
      </c>
      <c r="F13" s="241"/>
      <c r="G13" s="241"/>
      <c r="H13" s="243">
        <v>28804.38</v>
      </c>
      <c r="I13" s="151" t="str">
        <f>VLOOKUP(C13,'[2]Доходы Аналитики без детализаци'!$A$4:$G$228,5,0)</f>
        <v>1 01 01000 00 0000 110</v>
      </c>
      <c r="J13" s="152" t="str">
        <f>VLOOKUP(C13,'[2]Доходы Аналитики без детализаци'!$A$4:$G$228,6,0)</f>
        <v>Налог на прибыль организаций</v>
      </c>
      <c r="K13" s="153">
        <f>VLOOKUP(C13,'[2]Доходы Аналитики без детализаци'!$A$4:$G$228,7,0)</f>
        <v>3</v>
      </c>
      <c r="L13" s="112" t="s">
        <v>896</v>
      </c>
    </row>
    <row r="14" spans="1:14" ht="38.25">
      <c r="A14" s="150">
        <f>VLOOKUP(C14,'[2]Доходы Аналитики без детализаци'!$A$4:$G$228,3,0)</f>
        <v>4</v>
      </c>
      <c r="B14" s="114" t="str">
        <f>VLOOKUP(C14,'[2]Доходы Аналитики без детализаци'!$A$4:$G$228,4,0)</f>
        <v>1 1 02 0300</v>
      </c>
      <c r="C14" s="132" t="s">
        <v>242</v>
      </c>
      <c r="D14" s="116" t="s">
        <v>17</v>
      </c>
      <c r="E14" s="240">
        <v>184496.23199999999</v>
      </c>
      <c r="F14" s="241"/>
      <c r="G14" s="241"/>
      <c r="H14" s="243">
        <v>184496.23199999999</v>
      </c>
      <c r="I14" s="151" t="str">
        <f>VLOOKUP(C14,'[2]Доходы Аналитики без детализаци'!$A$4:$G$228,5,0)</f>
        <v>1 01 01000 00 0000 110</v>
      </c>
      <c r="J14" s="152" t="str">
        <f>VLOOKUP(C14,'[2]Доходы Аналитики без детализаци'!$A$4:$G$228,6,0)</f>
        <v>Налог на прибыль организаций</v>
      </c>
      <c r="K14" s="153">
        <f>VLOOKUP(C14,'[2]Доходы Аналитики без детализаци'!$A$4:$G$228,7,0)</f>
        <v>3</v>
      </c>
      <c r="L14" s="112" t="s">
        <v>896</v>
      </c>
    </row>
    <row r="15" spans="1:14" ht="38.25">
      <c r="A15" s="150">
        <f>VLOOKUP(C15,'[2]Доходы Аналитики без детализаци'!$A$4:$G$228,3,0)</f>
        <v>4</v>
      </c>
      <c r="B15" s="114" t="str">
        <f>VLOOKUP(C15,'[2]Доходы Аналитики без детализаци'!$A$4:$G$228,4,0)</f>
        <v>1 1 02 0400</v>
      </c>
      <c r="C15" s="132" t="s">
        <v>244</v>
      </c>
      <c r="D15" s="117" t="s">
        <v>18</v>
      </c>
      <c r="E15" s="240">
        <v>2.66</v>
      </c>
      <c r="F15" s="241"/>
      <c r="G15" s="241"/>
      <c r="H15" s="243">
        <v>2.66</v>
      </c>
      <c r="I15" s="151" t="str">
        <f>VLOOKUP(C15,'[2]Доходы Аналитики без детализаци'!$A$4:$G$228,5,0)</f>
        <v>1 01 01000 00 0000 110</v>
      </c>
      <c r="J15" s="152" t="str">
        <f>VLOOKUP(C15,'[2]Доходы Аналитики без детализаци'!$A$4:$G$228,6,0)</f>
        <v>Налог на прибыль организаций</v>
      </c>
      <c r="K15" s="153">
        <f>VLOOKUP(C15,'[2]Доходы Аналитики без детализаци'!$A$4:$G$228,7,0)</f>
        <v>3</v>
      </c>
      <c r="L15" s="112" t="s">
        <v>896</v>
      </c>
    </row>
    <row r="16" spans="1:14" ht="25.5">
      <c r="A16" s="150">
        <f>VLOOKUP(C16,'[2]Доходы Аналитики без детализаци'!$A$4:$G$228,3,0)</f>
        <v>4</v>
      </c>
      <c r="B16" s="114" t="str">
        <f>VLOOKUP(C16,'[2]Доходы Аналитики без детализаци'!$A$4:$G$228,4,0)</f>
        <v>1 1 02 0500</v>
      </c>
      <c r="C16" s="132" t="s">
        <v>246</v>
      </c>
      <c r="D16" s="116" t="s">
        <v>19</v>
      </c>
      <c r="E16" s="244">
        <v>21320.432000000001</v>
      </c>
      <c r="F16" s="241"/>
      <c r="G16" s="241"/>
      <c r="H16" s="243">
        <v>21320.432000000001</v>
      </c>
      <c r="I16" s="151" t="str">
        <f>VLOOKUP(C16,'[2]Доходы Аналитики без детализаци'!$A$4:$G$228,5,0)</f>
        <v>1 01 01000 00 0000 110</v>
      </c>
      <c r="J16" s="152" t="str">
        <f>VLOOKUP(C16,'[2]Доходы Аналитики без детализаци'!$A$4:$G$228,6,0)</f>
        <v>Налог на прибыль организаций</v>
      </c>
      <c r="K16" s="153">
        <f>VLOOKUP(C16,'[2]Доходы Аналитики без детализаци'!$A$4:$G$228,7,0)</f>
        <v>3</v>
      </c>
      <c r="L16" s="112" t="s">
        <v>896</v>
      </c>
    </row>
    <row r="17" spans="1:12" ht="51">
      <c r="A17" s="150">
        <f>VLOOKUP(C17,'[2]Доходы Аналитики без детализаци'!$A$4:$G$228,3,0)</f>
        <v>4</v>
      </c>
      <c r="B17" s="114" t="str">
        <f>VLOOKUP(C17,'[2]Доходы Аналитики без детализаци'!$A$4:$G$228,4,0)</f>
        <v>1 1 02 0600</v>
      </c>
      <c r="C17" s="132" t="s">
        <v>248</v>
      </c>
      <c r="D17" s="116" t="s">
        <v>20</v>
      </c>
      <c r="E17" s="240">
        <v>6913.72</v>
      </c>
      <c r="F17" s="241"/>
      <c r="G17" s="241"/>
      <c r="H17" s="243">
        <v>6913.72</v>
      </c>
      <c r="I17" s="151" t="str">
        <f>VLOOKUP(C17,'[2]Доходы Аналитики без детализаци'!$A$4:$G$228,5,0)</f>
        <v>1 01 01000 00 0000 110</v>
      </c>
      <c r="J17" s="152" t="str">
        <f>VLOOKUP(C17,'[2]Доходы Аналитики без детализаци'!$A$4:$G$228,6,0)</f>
        <v>Налог на прибыль организаций</v>
      </c>
      <c r="K17" s="153">
        <f>VLOOKUP(C17,'[2]Доходы Аналитики без детализаци'!$A$4:$G$228,7,0)</f>
        <v>3</v>
      </c>
      <c r="L17" s="112" t="s">
        <v>896</v>
      </c>
    </row>
    <row r="18" spans="1:12" ht="51">
      <c r="A18" s="150">
        <f>VLOOKUP(C18,'[2]Доходы Аналитики без детализаци'!$A$4:$G$228,3,0)</f>
        <v>4</v>
      </c>
      <c r="B18" s="114" t="str">
        <f>VLOOKUP(C18,'[2]Доходы Аналитики без детализаци'!$A$4:$G$228,4,0)</f>
        <v>1 1 02 0700</v>
      </c>
      <c r="C18" s="132" t="s">
        <v>250</v>
      </c>
      <c r="D18" s="116" t="s">
        <v>21</v>
      </c>
      <c r="E18" s="240">
        <v>3507.172</v>
      </c>
      <c r="F18" s="241"/>
      <c r="G18" s="241"/>
      <c r="H18" s="243">
        <v>3507.172</v>
      </c>
      <c r="I18" s="151" t="str">
        <f>VLOOKUP(C18,'[2]Доходы Аналитики без детализаци'!$A$4:$G$228,5,0)</f>
        <v>1 01 01000 00 0000 110</v>
      </c>
      <c r="J18" s="152" t="str">
        <f>VLOOKUP(C18,'[2]Доходы Аналитики без детализаци'!$A$4:$G$228,6,0)</f>
        <v>Налог на прибыль организаций</v>
      </c>
      <c r="K18" s="153">
        <f>VLOOKUP(C18,'[2]Доходы Аналитики без детализаци'!$A$4:$G$228,7,0)</f>
        <v>3</v>
      </c>
      <c r="L18" s="112" t="s">
        <v>896</v>
      </c>
    </row>
    <row r="19" spans="1:12" ht="51">
      <c r="A19" s="150">
        <f>VLOOKUP(C19,'[2]Доходы Аналитики без детализаци'!$A$4:$G$228,3,0)</f>
        <v>4</v>
      </c>
      <c r="B19" s="114" t="str">
        <f>VLOOKUP(C19,'[2]Доходы Аналитики без детализаци'!$A$4:$G$228,4,0)</f>
        <v>1 1 02 0900</v>
      </c>
      <c r="C19" s="132" t="s">
        <v>252</v>
      </c>
      <c r="D19" s="116" t="s">
        <v>22</v>
      </c>
      <c r="E19" s="240">
        <v>618.03200000000004</v>
      </c>
      <c r="F19" s="241"/>
      <c r="G19" s="241"/>
      <c r="H19" s="243">
        <v>618.03200000000004</v>
      </c>
      <c r="I19" s="151" t="str">
        <f>VLOOKUP(C19,'[2]Доходы Аналитики без детализаци'!$A$4:$G$228,5,0)</f>
        <v>1 01 01000 00 0000 110</v>
      </c>
      <c r="J19" s="152" t="str">
        <f>VLOOKUP(C19,'[2]Доходы Аналитики без детализаци'!$A$4:$G$228,6,0)</f>
        <v>Налог на прибыль организаций</v>
      </c>
      <c r="K19" s="153">
        <f>VLOOKUP(C19,'[2]Доходы Аналитики без детализаци'!$A$4:$G$228,7,0)</f>
        <v>3</v>
      </c>
      <c r="L19" s="112" t="s">
        <v>896</v>
      </c>
    </row>
    <row r="20" spans="1:12" ht="25.5">
      <c r="A20" s="150">
        <f>VLOOKUP(C20,'[2]Доходы Аналитики без детализаци'!$A$4:$G$228,3,0)</f>
        <v>4</v>
      </c>
      <c r="B20" s="114" t="str">
        <f>VLOOKUP(C20,'[2]Доходы Аналитики без детализаци'!$A$4:$G$228,4,0)</f>
        <v>1 1 02 1000</v>
      </c>
      <c r="C20" s="132" t="s">
        <v>254</v>
      </c>
      <c r="D20" s="116" t="s">
        <v>23</v>
      </c>
      <c r="E20" s="240">
        <v>236588</v>
      </c>
      <c r="F20" s="241"/>
      <c r="G20" s="241"/>
      <c r="H20" s="243">
        <v>236588</v>
      </c>
      <c r="I20" s="151" t="str">
        <f>VLOOKUP(C20,'[2]Доходы Аналитики без детализаци'!$A$4:$G$228,5,0)</f>
        <v>1 01 01000 00 0000 110</v>
      </c>
      <c r="J20" s="152" t="str">
        <f>VLOOKUP(C20,'[2]Доходы Аналитики без детализаци'!$A$4:$G$228,6,0)</f>
        <v>Налог на прибыль организаций</v>
      </c>
      <c r="K20" s="153">
        <f>VLOOKUP(C20,'[2]Доходы Аналитики без детализаци'!$A$4:$G$228,7,0)</f>
        <v>3</v>
      </c>
      <c r="L20" s="112" t="s">
        <v>896</v>
      </c>
    </row>
    <row r="21" spans="1:12" ht="25.5">
      <c r="A21" s="150">
        <f>VLOOKUP(C21,'[2]Доходы Аналитики без детализаци'!$A$4:$G$228,3,0)</f>
        <v>4</v>
      </c>
      <c r="B21" s="114" t="str">
        <f>VLOOKUP(C21,'[2]Доходы Аналитики без детализаци'!$A$4:$G$228,4,0)</f>
        <v>1 1 02 1100</v>
      </c>
      <c r="C21" s="132" t="s">
        <v>256</v>
      </c>
      <c r="D21" s="116" t="s">
        <v>24</v>
      </c>
      <c r="E21" s="240">
        <v>4482.4799999999996</v>
      </c>
      <c r="F21" s="241"/>
      <c r="G21" s="241"/>
      <c r="H21" s="243">
        <v>4482.4799999999996</v>
      </c>
      <c r="I21" s="151" t="str">
        <f>VLOOKUP(C21,'[2]Доходы Аналитики без детализаци'!$A$4:$G$228,5,0)</f>
        <v>1 01 01000 00 0000 110</v>
      </c>
      <c r="J21" s="152" t="str">
        <f>VLOOKUP(C21,'[2]Доходы Аналитики без детализаци'!$A$4:$G$228,6,0)</f>
        <v>Налог на прибыль организаций</v>
      </c>
      <c r="K21" s="153">
        <f>VLOOKUP(C21,'[2]Доходы Аналитики без детализаци'!$A$4:$G$228,7,0)</f>
        <v>3</v>
      </c>
      <c r="L21" s="112" t="s">
        <v>896</v>
      </c>
    </row>
    <row r="22" spans="1:12" ht="63.75">
      <c r="A22" s="150">
        <f>VLOOKUP(C22,'[2]Доходы Аналитики без детализаци'!$A$4:$G$228,3,0)</f>
        <v>4</v>
      </c>
      <c r="B22" s="114" t="str">
        <f>VLOOKUP(C22,'[2]Доходы Аналитики без детализаци'!$A$4:$G$228,4,0)</f>
        <v>1 1 02 1600</v>
      </c>
      <c r="C22" s="132" t="s">
        <v>258</v>
      </c>
      <c r="D22" s="116" t="s">
        <v>25</v>
      </c>
      <c r="E22" s="240">
        <v>45.22</v>
      </c>
      <c r="F22" s="241"/>
      <c r="G22" s="241"/>
      <c r="H22" s="243">
        <v>45.22</v>
      </c>
      <c r="I22" s="151" t="str">
        <f>VLOOKUP(C22,'[2]Доходы Аналитики без детализаци'!$A$4:$G$228,5,0)</f>
        <v>1 01 01000 00 0000 110</v>
      </c>
      <c r="J22" s="152" t="str">
        <f>VLOOKUP(C22,'[2]Доходы Аналитики без детализаци'!$A$4:$G$228,6,0)</f>
        <v>Налог на прибыль организаций</v>
      </c>
      <c r="K22" s="153">
        <f>VLOOKUP(C22,'[2]Доходы Аналитики без детализаци'!$A$4:$G$228,7,0)</f>
        <v>3</v>
      </c>
      <c r="L22" s="112" t="s">
        <v>896</v>
      </c>
    </row>
    <row r="23" spans="1:12" ht="216.75">
      <c r="A23" s="189">
        <f>VLOOKUP(C23,'[2]Доходы Аналитики без детализаци'!$A$4:$G$228,3,0)</f>
        <v>4</v>
      </c>
      <c r="B23" s="190" t="str">
        <f>VLOOKUP(C23,'[2]Доходы Аналитики без детализаци'!$A$4:$G$228,4,0)</f>
        <v>1 1 02 2200</v>
      </c>
      <c r="C23" s="191" t="s">
        <v>260</v>
      </c>
      <c r="D23" s="192" t="s">
        <v>26</v>
      </c>
      <c r="E23" s="245"/>
      <c r="F23" s="246">
        <v>109.82</v>
      </c>
      <c r="G23" s="246"/>
      <c r="H23" s="247">
        <v>109.82</v>
      </c>
      <c r="I23" s="193"/>
      <c r="J23" s="194"/>
      <c r="K23" s="195"/>
      <c r="L23" s="112" t="s">
        <v>898</v>
      </c>
    </row>
    <row r="24" spans="1:12" ht="51">
      <c r="A24" s="150">
        <f>VLOOKUP(C24,'[2]Доходы Аналитики без детализаци'!$A$4:$G$228,3,0)</f>
        <v>4</v>
      </c>
      <c r="B24" s="114" t="str">
        <f>VLOOKUP(C24,'[2]Доходы Аналитики без детализаци'!$A$4:$G$228,4,0)</f>
        <v>1 1 02 3100</v>
      </c>
      <c r="C24" s="132" t="s">
        <v>263</v>
      </c>
      <c r="D24" s="116" t="s">
        <v>27</v>
      </c>
      <c r="E24" s="240">
        <v>279027.92</v>
      </c>
      <c r="F24" s="241"/>
      <c r="G24" s="241"/>
      <c r="H24" s="243">
        <v>279027.92</v>
      </c>
      <c r="I24" s="151" t="str">
        <f>VLOOKUP(C24,'[2]Доходы Аналитики без детализаци'!$A$4:$G$228,5,0)</f>
        <v>1 01 01000 00 0000 110</v>
      </c>
      <c r="J24" s="152" t="str">
        <f>VLOOKUP(C24,'[2]Доходы Аналитики без детализаци'!$A$4:$G$228,6,0)</f>
        <v>Налог на прибыль организаций</v>
      </c>
      <c r="K24" s="153">
        <f>VLOOKUP(C24,'[2]Доходы Аналитики без детализаци'!$A$4:$G$228,7,0)</f>
        <v>3</v>
      </c>
      <c r="L24" s="112" t="s">
        <v>896</v>
      </c>
    </row>
    <row r="25" spans="1:12" ht="38.25">
      <c r="A25" s="150">
        <f>VLOOKUP(C25,'[2]Доходы Аналитики без детализаци'!$A$4:$G$228,3,0)</f>
        <v>4</v>
      </c>
      <c r="B25" s="114" t="str">
        <f>VLOOKUP(C25,'[2]Доходы Аналитики без детализаци'!$A$4:$G$228,4,0)</f>
        <v>1 1 02 3200</v>
      </c>
      <c r="C25" s="132" t="s">
        <v>266</v>
      </c>
      <c r="D25" s="116" t="s">
        <v>28</v>
      </c>
      <c r="E25" s="240">
        <v>11526.92</v>
      </c>
      <c r="F25" s="241"/>
      <c r="G25" s="241"/>
      <c r="H25" s="243">
        <v>11526.92</v>
      </c>
      <c r="I25" s="151" t="str">
        <f>VLOOKUP(C25,'[2]Доходы Аналитики без детализаци'!$A$4:$G$228,5,0)</f>
        <v>1 01 01000 00 0000 110</v>
      </c>
      <c r="J25" s="152" t="str">
        <f>VLOOKUP(C25,'[2]Доходы Аналитики без детализаци'!$A$4:$G$228,6,0)</f>
        <v>Налог на прибыль организаций</v>
      </c>
      <c r="K25" s="153">
        <f>VLOOKUP(C25,'[2]Доходы Аналитики без детализаци'!$A$4:$G$228,7,0)</f>
        <v>3</v>
      </c>
      <c r="L25" s="112" t="s">
        <v>896</v>
      </c>
    </row>
    <row r="26" spans="1:12" ht="51">
      <c r="A26" s="150">
        <f>VLOOKUP(C26,'[2]Доходы Аналитики без детализаци'!$A$4:$G$228,3,0)</f>
        <v>4</v>
      </c>
      <c r="B26" s="114" t="str">
        <f>VLOOKUP(C26,'[2]Доходы Аналитики без детализаци'!$A$4:$G$228,4,0)</f>
        <v>1 1 02 3300</v>
      </c>
      <c r="C26" s="132" t="s">
        <v>268</v>
      </c>
      <c r="D26" s="116" t="s">
        <v>29</v>
      </c>
      <c r="E26" s="240">
        <v>222771.96</v>
      </c>
      <c r="F26" s="241"/>
      <c r="G26" s="241"/>
      <c r="H26" s="243">
        <v>222771.96</v>
      </c>
      <c r="I26" s="151" t="str">
        <f>VLOOKUP(C26,'[2]Доходы Аналитики без детализаци'!$A$4:$G$228,5,0)</f>
        <v>1 01 01000 00 0000 110</v>
      </c>
      <c r="J26" s="152" t="str">
        <f>VLOOKUP(C26,'[2]Доходы Аналитики без детализаци'!$A$4:$G$228,6,0)</f>
        <v>Налог на прибыль организаций</v>
      </c>
      <c r="K26" s="153">
        <f>VLOOKUP(C26,'[2]Доходы Аналитики без детализаци'!$A$4:$G$228,7,0)</f>
        <v>3</v>
      </c>
      <c r="L26" s="112" t="s">
        <v>896</v>
      </c>
    </row>
    <row r="27" spans="1:12" ht="38.25">
      <c r="A27" s="150">
        <f>VLOOKUP(C27,'[2]Доходы Аналитики без детализаци'!$A$4:$G$228,3,0)</f>
        <v>4</v>
      </c>
      <c r="B27" s="114" t="str">
        <f>VLOOKUP(C27,'[2]Доходы Аналитики без детализаци'!$A$4:$G$228,4,0)</f>
        <v>1 1 02 3500</v>
      </c>
      <c r="C27" s="132" t="s">
        <v>270</v>
      </c>
      <c r="D27" s="116" t="s">
        <v>30</v>
      </c>
      <c r="E27" s="240">
        <v>2287.6</v>
      </c>
      <c r="F27" s="241"/>
      <c r="G27" s="241"/>
      <c r="H27" s="243">
        <v>2287.6</v>
      </c>
      <c r="I27" s="151" t="str">
        <f>VLOOKUP(C27,'[2]Доходы Аналитики без детализаци'!$A$4:$G$228,5,0)</f>
        <v>1 01 01000 00 0000 110</v>
      </c>
      <c r="J27" s="152" t="str">
        <f>VLOOKUP(C27,'[2]Доходы Аналитики без детализаци'!$A$4:$G$228,6,0)</f>
        <v>Налог на прибыль организаций</v>
      </c>
      <c r="K27" s="153">
        <f>VLOOKUP(C27,'[2]Доходы Аналитики без детализаци'!$A$4:$G$228,7,0)</f>
        <v>3</v>
      </c>
      <c r="L27" s="112" t="s">
        <v>896</v>
      </c>
    </row>
    <row r="28" spans="1:12" ht="51">
      <c r="A28" s="150">
        <f>VLOOKUP(C28,'[2]Доходы Аналитики без детализаци'!$A$4:$G$228,3,0)</f>
        <v>4</v>
      </c>
      <c r="B28" s="114" t="str">
        <f>VLOOKUP(C28,'[2]Доходы Аналитики без детализаци'!$A$4:$G$228,4,0)</f>
        <v>1 1 02 3600</v>
      </c>
      <c r="C28" s="132" t="s">
        <v>272</v>
      </c>
      <c r="D28" s="116" t="s">
        <v>31</v>
      </c>
      <c r="E28" s="240">
        <v>20318.599999999999</v>
      </c>
      <c r="F28" s="241"/>
      <c r="G28" s="241"/>
      <c r="H28" s="243">
        <v>20318.599999999999</v>
      </c>
      <c r="I28" s="151" t="str">
        <f>VLOOKUP(C28,'[2]Доходы Аналитики без детализаци'!$A$4:$G$228,5,0)</f>
        <v>1 01 01000 00 0000 110</v>
      </c>
      <c r="J28" s="152" t="str">
        <f>VLOOKUP(C28,'[2]Доходы Аналитики без детализаци'!$A$4:$G$228,6,0)</f>
        <v>Налог на прибыль организаций</v>
      </c>
      <c r="K28" s="153">
        <f>VLOOKUP(C28,'[2]Доходы Аналитики без детализаци'!$A$4:$G$228,7,0)</f>
        <v>3</v>
      </c>
      <c r="L28" s="112" t="s">
        <v>896</v>
      </c>
    </row>
    <row r="29" spans="1:12" ht="51">
      <c r="A29" s="150">
        <f>VLOOKUP(C29,'[2]Доходы Аналитики без детализаци'!$A$4:$G$228,3,0)</f>
        <v>4</v>
      </c>
      <c r="B29" s="114" t="str">
        <f>VLOOKUP(C29,'[2]Доходы Аналитики без детализаци'!$A$4:$G$228,4,0)</f>
        <v>1 1 02 3700</v>
      </c>
      <c r="C29" s="132" t="s">
        <v>274</v>
      </c>
      <c r="D29" s="116" t="s">
        <v>32</v>
      </c>
      <c r="E29" s="240">
        <v>4260.9399999999996</v>
      </c>
      <c r="F29" s="241"/>
      <c r="G29" s="241"/>
      <c r="H29" s="243">
        <v>4260.9399999999996</v>
      </c>
      <c r="I29" s="151" t="str">
        <f>VLOOKUP(C29,'[2]Доходы Аналитики без детализаци'!$A$4:$G$228,5,0)</f>
        <v>1 01 01000 00 0000 110</v>
      </c>
      <c r="J29" s="152" t="str">
        <f>VLOOKUP(C29,'[2]Доходы Аналитики без детализаци'!$A$4:$G$228,6,0)</f>
        <v>Налог на прибыль организаций</v>
      </c>
      <c r="K29" s="153">
        <f>VLOOKUP(C29,'[2]Доходы Аналитики без детализаци'!$A$4:$G$228,7,0)</f>
        <v>3</v>
      </c>
      <c r="L29" s="112" t="s">
        <v>896</v>
      </c>
    </row>
    <row r="30" spans="1:12" ht="51">
      <c r="A30" s="150">
        <f>VLOOKUP(C30,'[2]Доходы Аналитики без детализаци'!$A$4:$G$228,3,0)</f>
        <v>4</v>
      </c>
      <c r="B30" s="114" t="str">
        <f>VLOOKUP(C30,'[2]Доходы Аналитики без детализаци'!$A$4:$G$228,4,0)</f>
        <v>1 1 02 3900</v>
      </c>
      <c r="C30" s="132" t="s">
        <v>276</v>
      </c>
      <c r="D30" s="116" t="s">
        <v>33</v>
      </c>
      <c r="E30" s="240">
        <v>5187.38</v>
      </c>
      <c r="F30" s="241"/>
      <c r="G30" s="241"/>
      <c r="H30" s="243">
        <v>5187.38</v>
      </c>
      <c r="I30" s="151" t="str">
        <f>VLOOKUP(C30,'[2]Доходы Аналитики без детализаци'!$A$4:$G$228,5,0)</f>
        <v>1 01 01000 00 0000 110</v>
      </c>
      <c r="J30" s="152" t="str">
        <f>VLOOKUP(C30,'[2]Доходы Аналитики без детализаци'!$A$4:$G$228,6,0)</f>
        <v>Налог на прибыль организаций</v>
      </c>
      <c r="K30" s="153">
        <f>VLOOKUP(C30,'[2]Доходы Аналитики без детализаци'!$A$4:$G$228,7,0)</f>
        <v>3</v>
      </c>
      <c r="L30" s="112" t="s">
        <v>896</v>
      </c>
    </row>
    <row r="31" spans="1:12" ht="25.5">
      <c r="A31" s="150">
        <f>VLOOKUP(C31,'[2]Доходы Аналитики без детализаци'!$A$4:$G$228,3,0)</f>
        <v>4</v>
      </c>
      <c r="B31" s="114" t="str">
        <f>VLOOKUP(C31,'[2]Доходы Аналитики без детализаци'!$A$4:$G$228,4,0)</f>
        <v>1 1 02 4000</v>
      </c>
      <c r="C31" s="132" t="s">
        <v>279</v>
      </c>
      <c r="D31" s="116" t="s">
        <v>34</v>
      </c>
      <c r="E31" s="240">
        <v>611755.92000000004</v>
      </c>
      <c r="F31" s="241"/>
      <c r="G31" s="241"/>
      <c r="H31" s="243">
        <v>611755.92000000004</v>
      </c>
      <c r="I31" s="151" t="str">
        <f>VLOOKUP(C31,'[2]Доходы Аналитики без детализаци'!$A$4:$G$228,5,0)</f>
        <v>1 01 01000 00 0000 110</v>
      </c>
      <c r="J31" s="152" t="str">
        <f>VLOOKUP(C31,'[2]Доходы Аналитики без детализаци'!$A$4:$G$228,6,0)</f>
        <v>Налог на прибыль организаций</v>
      </c>
      <c r="K31" s="153">
        <f>VLOOKUP(C31,'[2]Доходы Аналитики без детализаци'!$A$4:$G$228,7,0)</f>
        <v>3</v>
      </c>
      <c r="L31" s="112" t="s">
        <v>896</v>
      </c>
    </row>
    <row r="32" spans="1:12" ht="38.25">
      <c r="A32" s="150">
        <f>VLOOKUP(C32,'[2]Доходы Аналитики без детализаци'!$A$4:$G$228,3,0)</f>
        <v>4</v>
      </c>
      <c r="B32" s="114" t="str">
        <f>VLOOKUP(C32,'[2]Доходы Аналитики без детализаци'!$A$4:$G$228,4,0)</f>
        <v>1 1 02 4100</v>
      </c>
      <c r="C32" s="132" t="s">
        <v>281</v>
      </c>
      <c r="D32" s="116" t="s">
        <v>35</v>
      </c>
      <c r="E32" s="240">
        <v>3588.72</v>
      </c>
      <c r="F32" s="241"/>
      <c r="G32" s="241"/>
      <c r="H32" s="243">
        <v>3588.72</v>
      </c>
      <c r="I32" s="151" t="str">
        <f>VLOOKUP(C32,'[2]Доходы Аналитики без детализаци'!$A$4:$G$228,5,0)</f>
        <v>1 01 01000 00 0000 110</v>
      </c>
      <c r="J32" s="152" t="str">
        <f>VLOOKUP(C32,'[2]Доходы Аналитики без детализаци'!$A$4:$G$228,6,0)</f>
        <v>Налог на прибыль организаций</v>
      </c>
      <c r="K32" s="153">
        <f>VLOOKUP(C32,'[2]Доходы Аналитики без детализаци'!$A$4:$G$228,7,0)</f>
        <v>3</v>
      </c>
      <c r="L32" s="112" t="s">
        <v>896</v>
      </c>
    </row>
    <row r="33" spans="1:14" ht="63.75">
      <c r="A33" s="150">
        <f>VLOOKUP(C33,'[2]Доходы Аналитики без детализаци'!$A$4:$G$228,3,0)</f>
        <v>4</v>
      </c>
      <c r="B33" s="114" t="str">
        <f>VLOOKUP(C33,'[2]Доходы Аналитики без детализаци'!$A$4:$G$228,4,0)</f>
        <v>1 1 02 4600</v>
      </c>
      <c r="C33" s="132" t="s">
        <v>283</v>
      </c>
      <c r="D33" s="116" t="s">
        <v>36</v>
      </c>
      <c r="E33" s="240">
        <v>13.68</v>
      </c>
      <c r="F33" s="241"/>
      <c r="G33" s="241"/>
      <c r="H33" s="243">
        <v>13.68</v>
      </c>
      <c r="I33" s="151" t="str">
        <f>VLOOKUP(C33,'[2]Доходы Аналитики без детализаци'!$A$4:$G$228,5,0)</f>
        <v>1 01 01000 00 0000 110</v>
      </c>
      <c r="J33" s="152" t="str">
        <f>VLOOKUP(C33,'[2]Доходы Аналитики без детализаци'!$A$4:$G$228,6,0)</f>
        <v>Налог на прибыль организаций</v>
      </c>
      <c r="K33" s="153">
        <f>VLOOKUP(C33,'[2]Доходы Аналитики без детализаци'!$A$4:$G$228,7,0)</f>
        <v>3</v>
      </c>
      <c r="L33" s="112" t="s">
        <v>896</v>
      </c>
    </row>
    <row r="34" spans="1:14" ht="51">
      <c r="A34" s="150">
        <f>VLOOKUP(C34,'[2]Доходы Аналитики без детализаци'!$A$4:$G$228,3,0)</f>
        <v>2</v>
      </c>
      <c r="B34" s="114" t="str">
        <f>VLOOKUP(C34,'[2]Доходы Аналитики без детализаци'!$A$4:$G$228,4,0)</f>
        <v>1 2 ХХХХХХ</v>
      </c>
      <c r="C34" s="131" t="s">
        <v>286</v>
      </c>
      <c r="D34" s="115" t="s">
        <v>37</v>
      </c>
      <c r="E34" s="236"/>
      <c r="F34" s="237">
        <v>20265.400000000001</v>
      </c>
      <c r="G34" s="237"/>
      <c r="H34" s="238">
        <v>20265.400000000001</v>
      </c>
      <c r="I34" s="173" t="s">
        <v>293</v>
      </c>
      <c r="J34" s="174" t="s">
        <v>294</v>
      </c>
      <c r="K34" s="175">
        <v>3</v>
      </c>
    </row>
    <row r="35" spans="1:14" ht="409.5">
      <c r="A35" s="150">
        <f>VLOOKUP(C35,'[2]Доходы Аналитики без детализаци'!$A$4:$G$228,3,0)</f>
        <v>3</v>
      </c>
      <c r="B35" s="114" t="str">
        <f>VLOOKUP(C35,'[2]Доходы Аналитики без детализаци'!$A$4:$G$228,4,0)</f>
        <v>1 2 03 ХХХХ</v>
      </c>
      <c r="C35" s="131" t="s">
        <v>292</v>
      </c>
      <c r="D35" s="115" t="s">
        <v>38</v>
      </c>
      <c r="E35" s="236"/>
      <c r="F35" s="237">
        <v>20265.400000000001</v>
      </c>
      <c r="G35" s="237"/>
      <c r="H35" s="238">
        <v>20265.400000000001</v>
      </c>
      <c r="I35" s="170" t="s">
        <v>927</v>
      </c>
      <c r="J35" s="171" t="s">
        <v>928</v>
      </c>
      <c r="K35" s="172">
        <v>3</v>
      </c>
      <c r="M35" s="232" t="s">
        <v>900</v>
      </c>
      <c r="N35" s="112" t="s">
        <v>901</v>
      </c>
    </row>
    <row r="36" spans="1:14" ht="25.5">
      <c r="A36" s="150">
        <f>VLOOKUP(C36,'[2]Доходы Аналитики без детализаци'!$A$4:$G$228,3,0)</f>
        <v>4</v>
      </c>
      <c r="B36" s="114" t="str">
        <f>VLOOKUP(C36,'[2]Доходы Аналитики без детализаци'!$A$4:$G$228,4,0)</f>
        <v>1 2 03 0100</v>
      </c>
      <c r="C36" s="132" t="s">
        <v>296</v>
      </c>
      <c r="D36" s="116" t="s">
        <v>39</v>
      </c>
      <c r="E36" s="240"/>
      <c r="F36" s="241">
        <v>2230.6</v>
      </c>
      <c r="G36" s="241"/>
      <c r="H36" s="243">
        <v>2230.6</v>
      </c>
      <c r="I36" s="132" t="s">
        <v>929</v>
      </c>
      <c r="J36" s="188" t="s">
        <v>930</v>
      </c>
      <c r="K36" s="248">
        <v>4</v>
      </c>
    </row>
    <row r="37" spans="1:14" ht="25.5">
      <c r="A37" s="150">
        <f>VLOOKUP(C37,'[2]Доходы Аналитики без детализаци'!$A$4:$G$228,3,0)</f>
        <v>4</v>
      </c>
      <c r="B37" s="114" t="str">
        <f>VLOOKUP(C37,'[2]Доходы Аналитики без детализаци'!$A$4:$G$228,4,0)</f>
        <v>1 2 03 0200</v>
      </c>
      <c r="C37" s="132" t="s">
        <v>298</v>
      </c>
      <c r="D37" s="116" t="s">
        <v>40</v>
      </c>
      <c r="E37" s="240"/>
      <c r="F37" s="241">
        <v>18034.8</v>
      </c>
      <c r="G37" s="241"/>
      <c r="H37" s="243">
        <v>18034.8</v>
      </c>
      <c r="I37" s="132" t="s">
        <v>931</v>
      </c>
      <c r="J37" s="188" t="s">
        <v>932</v>
      </c>
      <c r="K37" s="248">
        <v>4</v>
      </c>
    </row>
    <row r="38" spans="1:14" ht="25.5">
      <c r="A38" s="150">
        <f>VLOOKUP(C38,'[2]Доходы Аналитики без детализаци'!$A$4:$G$228,3,0)</f>
        <v>2</v>
      </c>
      <c r="B38" s="114" t="str">
        <f>VLOOKUP(C38,'[2]Доходы Аналитики без детализаци'!$A$4:$G$228,4,0)</f>
        <v>1 3 ХХХХХХ</v>
      </c>
      <c r="C38" s="131" t="s">
        <v>302</v>
      </c>
      <c r="D38" s="115" t="s">
        <v>41</v>
      </c>
      <c r="E38" s="236">
        <v>445870.72</v>
      </c>
      <c r="F38" s="237"/>
      <c r="G38" s="237"/>
      <c r="H38" s="238">
        <v>445870.72</v>
      </c>
      <c r="I38" s="170"/>
      <c r="J38" s="171"/>
      <c r="K38" s="172"/>
      <c r="L38" s="112" t="s">
        <v>908</v>
      </c>
    </row>
    <row r="39" spans="1:14" ht="25.5">
      <c r="A39" s="150">
        <f>VLOOKUP(C39,'[2]Доходы Аналитики без детализаци'!$A$4:$G$228,3,0)</f>
        <v>3</v>
      </c>
      <c r="B39" s="114" t="str">
        <f>VLOOKUP(C39,'[2]Доходы Аналитики без детализаци'!$A$4:$G$228,4,0)</f>
        <v>1 3 01 ХХХХ</v>
      </c>
      <c r="C39" s="131" t="s">
        <v>306</v>
      </c>
      <c r="D39" s="115" t="s">
        <v>42</v>
      </c>
      <c r="E39" s="236">
        <v>0.76</v>
      </c>
      <c r="F39" s="237"/>
      <c r="G39" s="237"/>
      <c r="H39" s="238">
        <v>0.76</v>
      </c>
      <c r="I39" s="154" t="s">
        <v>936</v>
      </c>
      <c r="J39" s="155" t="s">
        <v>905</v>
      </c>
      <c r="K39" s="156">
        <f>VLOOKUP(C39,'[2]Доходы Аналитики без детализаци'!$A$4:$G$228,7,0)</f>
        <v>3</v>
      </c>
    </row>
    <row r="40" spans="1:14" ht="255">
      <c r="A40" s="150">
        <f>VLOOKUP(C40,'[2]Доходы Аналитики без детализаци'!$A$4:$G$228,3,0)</f>
        <v>4</v>
      </c>
      <c r="B40" s="114" t="str">
        <f>VLOOKUP(C40,'[2]Доходы Аналитики без детализаци'!$A$4:$G$228,4,0)</f>
        <v>1 3 01 0100</v>
      </c>
      <c r="C40" s="132" t="s">
        <v>310</v>
      </c>
      <c r="D40" s="116" t="s">
        <v>43</v>
      </c>
      <c r="E40" s="240">
        <v>0.76</v>
      </c>
      <c r="F40" s="237"/>
      <c r="G40" s="237"/>
      <c r="H40" s="243">
        <v>0.76</v>
      </c>
      <c r="I40" s="151" t="s">
        <v>903</v>
      </c>
      <c r="J40" s="152" t="s">
        <v>904</v>
      </c>
      <c r="K40" s="153">
        <f>VLOOKUP(C40,'[2]Доходы Аналитики без детализаци'!$A$4:$G$228,7,0)</f>
        <v>3</v>
      </c>
      <c r="M40" s="232" t="s">
        <v>902</v>
      </c>
    </row>
    <row r="41" spans="1:14" ht="409.5">
      <c r="A41" s="150">
        <f>VLOOKUP(C41,'[2]Доходы Аналитики без детализаци'!$A$4:$G$228,3,0)</f>
        <v>3</v>
      </c>
      <c r="B41" s="114" t="str">
        <f>VLOOKUP(C41,'[2]Доходы Аналитики без детализаци'!$A$4:$G$228,4,0)</f>
        <v>1 3 02 ХХХХ</v>
      </c>
      <c r="C41" s="131" t="s">
        <v>312</v>
      </c>
      <c r="D41" s="115" t="s">
        <v>44</v>
      </c>
      <c r="E41" s="236">
        <v>93776.4</v>
      </c>
      <c r="F41" s="237"/>
      <c r="G41" s="237"/>
      <c r="H41" s="238">
        <v>93776.4</v>
      </c>
      <c r="I41" s="154" t="s">
        <v>317</v>
      </c>
      <c r="J41" s="155" t="str">
        <f>VLOOKUP(C41,'[2]Доходы Аналитики без детализаци'!$A$4:$G$228,6,0)</f>
        <v>Водный налог</v>
      </c>
      <c r="K41" s="156">
        <f>VLOOKUP(C41,'[2]Доходы Аналитики без детализаци'!$A$4:$G$228,7,0)</f>
        <v>3</v>
      </c>
      <c r="M41" s="232" t="s">
        <v>906</v>
      </c>
      <c r="N41" s="112" t="s">
        <v>907</v>
      </c>
    </row>
    <row r="42" spans="1:14" ht="38.25">
      <c r="A42" s="150">
        <f>VLOOKUP(C42,'[2]Доходы Аналитики без детализаци'!$A$4:$G$228,3,0)</f>
        <v>4</v>
      </c>
      <c r="B42" s="114" t="str">
        <f>VLOOKUP(C42,'[2]Доходы Аналитики без детализаци'!$A$4:$G$228,4,0)</f>
        <v>1 3 02 0100</v>
      </c>
      <c r="C42" s="132" t="s">
        <v>316</v>
      </c>
      <c r="D42" s="116" t="s">
        <v>45</v>
      </c>
      <c r="E42" s="240">
        <v>40280</v>
      </c>
      <c r="F42" s="241"/>
      <c r="G42" s="241"/>
      <c r="H42" s="243">
        <v>40280</v>
      </c>
      <c r="I42" s="151" t="str">
        <f>VLOOKUP(C42,'[2]Доходы Аналитики без детализаци'!$A$4:$G$228,5,0)</f>
        <v>1 07 03000 01 0000 110</v>
      </c>
      <c r="J42" s="152" t="str">
        <f>VLOOKUP(C42,'[2]Доходы Аналитики без детализаци'!$A$4:$G$228,6,0)</f>
        <v>Водный налог</v>
      </c>
      <c r="K42" s="153">
        <f>VLOOKUP(C42,'[2]Доходы Аналитики без детализаци'!$A$4:$G$228,7,0)</f>
        <v>3</v>
      </c>
    </row>
    <row r="43" spans="1:14" ht="51">
      <c r="A43" s="150">
        <f>VLOOKUP(C43,'[2]Доходы Аналитики без детализаци'!$A$4:$G$228,3,0)</f>
        <v>4</v>
      </c>
      <c r="B43" s="114" t="str">
        <f>VLOOKUP(C43,'[2]Доходы Аналитики без детализаци'!$A$4:$G$228,4,0)</f>
        <v>1 3 02 0100</v>
      </c>
      <c r="C43" s="132" t="s">
        <v>316</v>
      </c>
      <c r="D43" s="116" t="s">
        <v>46</v>
      </c>
      <c r="E43" s="240">
        <v>33371.980000000003</v>
      </c>
      <c r="F43" s="241"/>
      <c r="G43" s="241"/>
      <c r="H43" s="243">
        <v>33371.980000000003</v>
      </c>
      <c r="I43" s="151" t="str">
        <f>VLOOKUP(C43,'[2]Доходы Аналитики без детализаци'!$A$4:$G$228,5,0)</f>
        <v>1 07 03000 01 0000 110</v>
      </c>
      <c r="J43" s="152" t="str">
        <f>VLOOKUP(C43,'[2]Доходы Аналитики без детализаци'!$A$4:$G$228,6,0)</f>
        <v>Водный налог</v>
      </c>
      <c r="K43" s="153">
        <f>VLOOKUP(C43,'[2]Доходы Аналитики без детализаци'!$A$4:$G$228,7,0)</f>
        <v>3</v>
      </c>
    </row>
    <row r="44" spans="1:14" ht="38.25">
      <c r="A44" s="150">
        <f>VLOOKUP(C44,'[2]Доходы Аналитики без детализаци'!$A$4:$G$228,3,0)</f>
        <v>4</v>
      </c>
      <c r="B44" s="114" t="str">
        <f>VLOOKUP(C44,'[2]Доходы Аналитики без детализаци'!$A$4:$G$228,4,0)</f>
        <v>1 3 02 0400</v>
      </c>
      <c r="C44" s="132" t="s">
        <v>319</v>
      </c>
      <c r="D44" s="116" t="s">
        <v>47</v>
      </c>
      <c r="E44" s="240">
        <v>11020</v>
      </c>
      <c r="F44" s="241"/>
      <c r="G44" s="241"/>
      <c r="H44" s="243">
        <v>11020</v>
      </c>
      <c r="I44" s="151" t="str">
        <f>VLOOKUP(C44,'[2]Доходы Аналитики без детализаци'!$A$4:$G$228,5,0)</f>
        <v>1 07 03000 01 0000 110</v>
      </c>
      <c r="J44" s="152" t="str">
        <f>VLOOKUP(C44,'[2]Доходы Аналитики без детализаци'!$A$4:$G$228,6,0)</f>
        <v>Водный налог</v>
      </c>
      <c r="K44" s="153">
        <f>VLOOKUP(C44,'[2]Доходы Аналитики без детализаци'!$A$4:$G$228,7,0)</f>
        <v>3</v>
      </c>
    </row>
    <row r="45" spans="1:14" ht="51">
      <c r="A45" s="150">
        <f>VLOOKUP(C45,'[2]Доходы Аналитики без детализаци'!$A$4:$G$228,3,0)</f>
        <v>4</v>
      </c>
      <c r="B45" s="114" t="str">
        <f>VLOOKUP(C45,'[2]Доходы Аналитики без детализаци'!$A$4:$G$228,4,0)</f>
        <v>1 3 02 0400</v>
      </c>
      <c r="C45" s="132" t="s">
        <v>319</v>
      </c>
      <c r="D45" s="116" t="s">
        <v>48</v>
      </c>
      <c r="E45" s="240">
        <v>9104.42</v>
      </c>
      <c r="F45" s="241"/>
      <c r="G45" s="241"/>
      <c r="H45" s="243">
        <v>9104.42</v>
      </c>
      <c r="I45" s="151" t="str">
        <f>VLOOKUP(C45,'[2]Доходы Аналитики без детализаци'!$A$4:$G$228,5,0)</f>
        <v>1 07 03000 01 0000 110</v>
      </c>
      <c r="J45" s="152" t="str">
        <f>VLOOKUP(C45,'[2]Доходы Аналитики без детализаци'!$A$4:$G$228,6,0)</f>
        <v>Водный налог</v>
      </c>
      <c r="K45" s="153">
        <f>VLOOKUP(C45,'[2]Доходы Аналитики без детализаци'!$A$4:$G$228,7,0)</f>
        <v>3</v>
      </c>
    </row>
    <row r="46" spans="1:14">
      <c r="A46" s="150">
        <f>VLOOKUP(C46,'[2]Доходы Аналитики без детализаци'!$A$4:$G$228,3,0)</f>
        <v>3</v>
      </c>
      <c r="B46" s="114" t="str">
        <f>VLOOKUP(C46,'[2]Доходы Аналитики без детализаци'!$A$4:$G$228,4,0)</f>
        <v>1 3 03 ХХХХ</v>
      </c>
      <c r="C46" s="131" t="s">
        <v>321</v>
      </c>
      <c r="D46" s="115" t="s">
        <v>49</v>
      </c>
      <c r="E46" s="236">
        <v>347953.84</v>
      </c>
      <c r="F46" s="237"/>
      <c r="G46" s="237"/>
      <c r="H46" s="238">
        <v>347953.84</v>
      </c>
      <c r="I46" s="154" t="s">
        <v>328</v>
      </c>
      <c r="J46" s="155" t="s">
        <v>329</v>
      </c>
      <c r="K46" s="156">
        <v>3</v>
      </c>
    </row>
    <row r="47" spans="1:14" ht="38.25">
      <c r="A47" s="150">
        <f>VLOOKUP(C47,'[2]Доходы Аналитики без детализаци'!$A$4:$G$228,3,0)</f>
        <v>4</v>
      </c>
      <c r="B47" s="114" t="str">
        <f>VLOOKUP(C47,'[2]Доходы Аналитики без детализаци'!$A$4:$G$228,4,0)</f>
        <v>1 3 03 0100</v>
      </c>
      <c r="C47" s="132" t="s">
        <v>323</v>
      </c>
      <c r="D47" s="116" t="s">
        <v>50</v>
      </c>
      <c r="E47" s="249">
        <v>98317.4</v>
      </c>
      <c r="F47" s="241"/>
      <c r="G47" s="241"/>
      <c r="H47" s="243">
        <v>98317.4</v>
      </c>
      <c r="I47" s="151" t="s">
        <v>328</v>
      </c>
      <c r="J47" s="152" t="s">
        <v>329</v>
      </c>
      <c r="K47" s="153">
        <v>3</v>
      </c>
    </row>
    <row r="48" spans="1:14" ht="38.25">
      <c r="A48" s="150">
        <f>VLOOKUP(C48,'[2]Доходы Аналитики без детализаци'!$A$4:$G$228,3,0)</f>
        <v>4</v>
      </c>
      <c r="B48" s="114" t="str">
        <f>VLOOKUP(C48,'[2]Доходы Аналитики без детализаци'!$A$4:$G$228,4,0)</f>
        <v>1 3 03 0100</v>
      </c>
      <c r="C48" s="132" t="s">
        <v>323</v>
      </c>
      <c r="D48" s="116" t="s">
        <v>51</v>
      </c>
      <c r="E48" s="240">
        <v>75171.98</v>
      </c>
      <c r="F48" s="241"/>
      <c r="G48" s="241"/>
      <c r="H48" s="243">
        <v>75171.98</v>
      </c>
      <c r="I48" s="151" t="s">
        <v>328</v>
      </c>
      <c r="J48" s="152" t="s">
        <v>329</v>
      </c>
      <c r="K48" s="153">
        <v>3</v>
      </c>
    </row>
    <row r="49" spans="1:12" ht="38.25">
      <c r="A49" s="150">
        <f>VLOOKUP(C49,'[2]Доходы Аналитики без детализаци'!$A$4:$G$228,3,0)</f>
        <v>4</v>
      </c>
      <c r="B49" s="114" t="str">
        <f>VLOOKUP(C49,'[2]Доходы Аналитики без детализаци'!$A$4:$G$228,4,0)</f>
        <v>1 3 03 0400</v>
      </c>
      <c r="C49" s="132" t="s">
        <v>325</v>
      </c>
      <c r="D49" s="116" t="s">
        <v>52</v>
      </c>
      <c r="E49" s="244">
        <v>73611.13</v>
      </c>
      <c r="F49" s="241"/>
      <c r="G49" s="241"/>
      <c r="H49" s="243">
        <v>73611.13</v>
      </c>
      <c r="I49" s="151" t="s">
        <v>328</v>
      </c>
      <c r="J49" s="152" t="s">
        <v>329</v>
      </c>
      <c r="K49" s="153">
        <v>3</v>
      </c>
    </row>
    <row r="50" spans="1:12" ht="25.5">
      <c r="A50" s="150">
        <f>VLOOKUP(C50,'[2]Доходы Аналитики без детализаци'!$A$4:$G$228,3,0)</f>
        <v>4</v>
      </c>
      <c r="B50" s="114" t="str">
        <f>VLOOKUP(C50,'[2]Доходы Аналитики без детализаци'!$A$4:$G$228,4,0)</f>
        <v>1 3 03 0700</v>
      </c>
      <c r="C50" s="132" t="s">
        <v>327</v>
      </c>
      <c r="D50" s="116" t="s">
        <v>53</v>
      </c>
      <c r="E50" s="240">
        <v>71485.600000000006</v>
      </c>
      <c r="F50" s="241"/>
      <c r="G50" s="241"/>
      <c r="H50" s="243">
        <v>71485.600000000006</v>
      </c>
      <c r="I50" s="151" t="str">
        <f>VLOOKUP(C50,'[2]Доходы Аналитики без детализаци'!$A$4:$G$228,5,0)</f>
        <v xml:space="preserve">1 07 01000 01 0000 110 </v>
      </c>
      <c r="J50" s="152" t="str">
        <f>VLOOKUP(C50,'[2]Доходы Аналитики без детализаци'!$A$4:$G$228,6,0)</f>
        <v>Налог на добычу полезных ископаемых</v>
      </c>
      <c r="K50" s="153">
        <f>VLOOKUP(C50,'[2]Доходы Аналитики без детализаци'!$A$4:$G$228,7,0)</f>
        <v>3</v>
      </c>
    </row>
    <row r="51" spans="1:12" ht="25.5">
      <c r="A51" s="150">
        <f>VLOOKUP(C51,'[2]Доходы Аналитики без детализаци'!$A$4:$G$228,3,0)</f>
        <v>4</v>
      </c>
      <c r="B51" s="114" t="str">
        <f>VLOOKUP(C51,'[2]Доходы Аналитики без детализаци'!$A$4:$G$228,4,0)</f>
        <v>1 3 03 0800</v>
      </c>
      <c r="C51" s="132" t="s">
        <v>331</v>
      </c>
      <c r="D51" s="116" t="s">
        <v>54</v>
      </c>
      <c r="E51" s="240">
        <v>15929.6</v>
      </c>
      <c r="F51" s="241"/>
      <c r="G51" s="241"/>
      <c r="H51" s="243">
        <v>15929.6</v>
      </c>
      <c r="I51" s="151" t="str">
        <f>VLOOKUP(C51,'[2]Доходы Аналитики без детализаци'!$A$4:$G$228,5,0)</f>
        <v xml:space="preserve">1 07 01000 01 0000 110 </v>
      </c>
      <c r="J51" s="152" t="str">
        <f>VLOOKUP(C51,'[2]Доходы Аналитики без детализаци'!$A$4:$G$228,6,0)</f>
        <v>Налог на добычу полезных ископаемых</v>
      </c>
      <c r="K51" s="153">
        <f>VLOOKUP(C51,'[2]Доходы Аналитики без детализаци'!$A$4:$G$228,7,0)</f>
        <v>3</v>
      </c>
    </row>
    <row r="52" spans="1:12" ht="25.5">
      <c r="A52" s="150">
        <f>VLOOKUP(C52,'[2]Доходы Аналитики без детализаци'!$A$4:$G$228,3,0)</f>
        <v>4</v>
      </c>
      <c r="B52" s="114" t="str">
        <f>VLOOKUP(C52,'[2]Доходы Аналитики без детализаци'!$A$4:$G$228,4,0)</f>
        <v>1 3 03 0900</v>
      </c>
      <c r="C52" s="132" t="s">
        <v>333</v>
      </c>
      <c r="D52" s="116" t="s">
        <v>55</v>
      </c>
      <c r="E52" s="240">
        <v>13438.13</v>
      </c>
      <c r="F52" s="241"/>
      <c r="G52" s="241"/>
      <c r="H52" s="243">
        <v>13438.13</v>
      </c>
      <c r="I52" s="151" t="str">
        <f>VLOOKUP(C52,'[2]Доходы Аналитики без детализаци'!$A$4:$G$228,5,0)</f>
        <v xml:space="preserve">1 07 01000 01 0000 110 </v>
      </c>
      <c r="J52" s="152" t="str">
        <f>VLOOKUP(C52,'[2]Доходы Аналитики без детализаци'!$A$4:$G$228,6,0)</f>
        <v>Налог на добычу полезных ископаемых</v>
      </c>
      <c r="K52" s="153">
        <f>VLOOKUP(C52,'[2]Доходы Аналитики без детализаци'!$A$4:$G$228,7,0)</f>
        <v>3</v>
      </c>
    </row>
    <row r="53" spans="1:12" ht="51">
      <c r="A53" s="150">
        <f>VLOOKUP(C53,'[2]Доходы Аналитики без детализаци'!$A$4:$G$228,3,0)</f>
        <v>3</v>
      </c>
      <c r="B53" s="114" t="str">
        <f>VLOOKUP(C53,'[2]Доходы Аналитики без детализаци'!$A$4:$G$228,4,0)</f>
        <v>1 3 07 ХХХХ</v>
      </c>
      <c r="C53" s="131" t="s">
        <v>335</v>
      </c>
      <c r="D53" s="115" t="s">
        <v>56</v>
      </c>
      <c r="E53" s="236">
        <v>4139.72</v>
      </c>
      <c r="F53" s="237"/>
      <c r="G53" s="237"/>
      <c r="H53" s="238">
        <v>4139.72</v>
      </c>
      <c r="I53" s="154" t="s">
        <v>339</v>
      </c>
      <c r="J53" s="155" t="s">
        <v>340</v>
      </c>
      <c r="K53" s="156">
        <v>3</v>
      </c>
    </row>
    <row r="54" spans="1:12" ht="51">
      <c r="A54" s="150">
        <f>VLOOKUP(C54,'[2]Доходы Аналитики без детализаци'!$A$4:$G$228,3,0)</f>
        <v>4</v>
      </c>
      <c r="B54" s="114" t="str">
        <f>VLOOKUP(C54,'[2]Доходы Аналитики без детализаци'!$A$4:$G$228,4,0)</f>
        <v>1 3 07 0200</v>
      </c>
      <c r="C54" s="132" t="s">
        <v>338</v>
      </c>
      <c r="D54" s="116" t="s">
        <v>57</v>
      </c>
      <c r="E54" s="240">
        <v>4139.72</v>
      </c>
      <c r="F54" s="241"/>
      <c r="G54" s="241"/>
      <c r="H54" s="243">
        <v>4139.72</v>
      </c>
      <c r="I54" s="151" t="str">
        <f>VLOOKUP(C54,'[2]Доходы Аналитики без детализаци'!$A$4:$G$228,5,0)</f>
        <v>1 07 04000 01 0000 110</v>
      </c>
      <c r="J54" s="152" t="str">
        <f>VLOOKUP(C54,'[2]Доходы Аналитики без детализаци'!$A$4:$G$228,6,0)</f>
        <v>Сборы за пользование объектами животного мира и за пользование объектами водных биологических ресурсов</v>
      </c>
      <c r="K54" s="153">
        <f>VLOOKUP(C54,'[2]Доходы Аналитики без детализаци'!$A$4:$G$228,7,0)</f>
        <v>3</v>
      </c>
    </row>
    <row r="55" spans="1:12">
      <c r="A55" s="150">
        <f>VLOOKUP(C55,'[2]Доходы Аналитики без детализаци'!$A$4:$G$228,3,0)</f>
        <v>2</v>
      </c>
      <c r="B55" s="114" t="str">
        <f>VLOOKUP(C55,'[2]Доходы Аналитики без детализаци'!$A$4:$G$228,4,0)</f>
        <v>1 4 ХХХХХХ</v>
      </c>
      <c r="C55" s="131" t="s">
        <v>342</v>
      </c>
      <c r="D55" s="115" t="s">
        <v>58</v>
      </c>
      <c r="E55" s="236">
        <v>13781522.32</v>
      </c>
      <c r="F55" s="237">
        <v>881534.64</v>
      </c>
      <c r="G55" s="237"/>
      <c r="H55" s="238">
        <v>14663056.960000001</v>
      </c>
      <c r="I55" s="176"/>
      <c r="J55" s="177"/>
      <c r="K55" s="178"/>
      <c r="L55" s="112" t="s">
        <v>910</v>
      </c>
    </row>
    <row r="56" spans="1:12" ht="25.5">
      <c r="A56" s="150">
        <f>VLOOKUP(C56,'[2]Доходы Аналитики без детализаци'!$A$4:$G$228,3,0)</f>
        <v>3</v>
      </c>
      <c r="B56" s="114" t="str">
        <f>VLOOKUP(C56,'[2]Доходы Аналитики без детализаци'!$A$4:$G$228,4,0)</f>
        <v>1 4 01 ХХХХ</v>
      </c>
      <c r="C56" s="131" t="s">
        <v>346</v>
      </c>
      <c r="D56" s="115" t="s">
        <v>59</v>
      </c>
      <c r="E56" s="236">
        <v>8850328.8200000003</v>
      </c>
      <c r="F56" s="237">
        <v>107598.14</v>
      </c>
      <c r="G56" s="237"/>
      <c r="H56" s="238">
        <v>8957926.9600000009</v>
      </c>
      <c r="I56" s="157"/>
      <c r="J56" s="158"/>
      <c r="K56" s="159"/>
      <c r="L56" s="112" t="s">
        <v>909</v>
      </c>
    </row>
    <row r="57" spans="1:12" ht="38.25">
      <c r="A57" s="150">
        <f>VLOOKUP(C57,'[2]Доходы Аналитики без детализаци'!$A$4:$G$228,3,0)</f>
        <v>4</v>
      </c>
      <c r="B57" s="114" t="str">
        <f>VLOOKUP(C57,'[2]Доходы Аналитики без детализаци'!$A$4:$G$228,4,0)</f>
        <v>1 4 01 0100</v>
      </c>
      <c r="C57" s="132" t="s">
        <v>351</v>
      </c>
      <c r="D57" s="116" t="s">
        <v>60</v>
      </c>
      <c r="E57" s="244">
        <v>3466951.09</v>
      </c>
      <c r="F57" s="241">
        <v>78071</v>
      </c>
      <c r="G57" s="241"/>
      <c r="H57" s="243">
        <v>3545022.09</v>
      </c>
      <c r="I57" s="151" t="str">
        <f>VLOOKUP(C57,'[2]Доходы Аналитики без детализаци'!$A$4:$G$228,5,0)</f>
        <v>1 03 01000 01 0000 110</v>
      </c>
      <c r="J57" s="152" t="str">
        <f>VLOOKUP(C57,'[2]Доходы Аналитики без детализаци'!$A$4:$G$228,6,0)</f>
        <v>Налог на добавленную стоимость на товары (работы, услуги), реализуемые на территории Российской Федерации</v>
      </c>
      <c r="K57" s="153">
        <f>VLOOKUP(C57,'[2]Доходы Аналитики без детализаци'!$A$4:$G$228,7,0)</f>
        <v>3</v>
      </c>
      <c r="L57" s="112" t="s">
        <v>896</v>
      </c>
    </row>
    <row r="58" spans="1:12" ht="38.25">
      <c r="A58" s="150">
        <f>VLOOKUP(C58,'[2]Доходы Аналитики без детализаци'!$A$4:$G$228,3,0)</f>
        <v>4</v>
      </c>
      <c r="B58" s="114" t="str">
        <f>VLOOKUP(C58,'[2]Доходы Аналитики без детализаци'!$A$4:$G$228,4,0)</f>
        <v>1 4 01 0300</v>
      </c>
      <c r="C58" s="132" t="s">
        <v>354</v>
      </c>
      <c r="D58" s="116" t="s">
        <v>61</v>
      </c>
      <c r="E58" s="240">
        <v>5383376.5899999999</v>
      </c>
      <c r="F58" s="241"/>
      <c r="G58" s="241"/>
      <c r="H58" s="243">
        <v>5383376.5899999999</v>
      </c>
      <c r="I58" s="151" t="str">
        <f>VLOOKUP(C58,'[2]Доходы Аналитики без детализаци'!$A$4:$G$228,5,0)</f>
        <v>1 04 01000 01 0000 110</v>
      </c>
      <c r="J58" s="152" t="str">
        <f>VLOOKUP(C58,'[2]Доходы Аналитики без детализаци'!$A$4:$G$228,6,0)</f>
        <v>Налог на добавленную стоимость на товары, ввозимые на территорию Российской Федерации</v>
      </c>
      <c r="K58" s="153">
        <f>VLOOKUP(C58,'[2]Доходы Аналитики без детализаци'!$A$4:$G$228,7,0)</f>
        <v>3</v>
      </c>
      <c r="L58" s="112" t="s">
        <v>896</v>
      </c>
    </row>
    <row r="59" spans="1:12" ht="38.25">
      <c r="A59" s="150">
        <f>VLOOKUP(C59,'[2]Доходы Аналитики без детализаци'!$A$4:$G$228,3,0)</f>
        <v>4</v>
      </c>
      <c r="B59" s="114" t="str">
        <f>VLOOKUP(C59,'[2]Доходы Аналитики без детализаци'!$A$4:$G$228,4,0)</f>
        <v>1 4 01 0500</v>
      </c>
      <c r="C59" s="132" t="s">
        <v>357</v>
      </c>
      <c r="D59" s="116" t="s">
        <v>62</v>
      </c>
      <c r="E59" s="236">
        <v>0.38</v>
      </c>
      <c r="F59" s="237"/>
      <c r="G59" s="237"/>
      <c r="H59" s="238">
        <v>0.38</v>
      </c>
      <c r="I59" s="151" t="str">
        <f>VLOOKUP(C59,'[2]Доходы Аналитики без детализаци'!$A$4:$G$228,5,0)</f>
        <v>1 04 01000 01 0000 110</v>
      </c>
      <c r="J59" s="152" t="str">
        <f>VLOOKUP(C59,'[2]Доходы Аналитики без детализаци'!$A$4:$G$228,6,0)</f>
        <v>Налог на добавленную стоимость на товары, ввозимые на территорию Российской Федерации</v>
      </c>
      <c r="K59" s="153">
        <f>VLOOKUP(C59,'[2]Доходы Аналитики без детализаци'!$A$4:$G$228,7,0)</f>
        <v>3</v>
      </c>
      <c r="L59" s="112" t="s">
        <v>896</v>
      </c>
    </row>
    <row r="60" spans="1:12" ht="51">
      <c r="A60" s="150">
        <f>VLOOKUP(C60,'[2]Доходы Аналитики без детализаци'!$A$4:$G$228,3,0)</f>
        <v>4</v>
      </c>
      <c r="B60" s="114" t="str">
        <f>VLOOKUP(C60,'[2]Доходы Аналитики без детализаци'!$A$4:$G$228,4,0)</f>
        <v>1 4 01 0600</v>
      </c>
      <c r="C60" s="132" t="s">
        <v>359</v>
      </c>
      <c r="D60" s="117" t="s">
        <v>63</v>
      </c>
      <c r="E60" s="236">
        <v>0.76</v>
      </c>
      <c r="F60" s="237"/>
      <c r="G60" s="237"/>
      <c r="H60" s="238">
        <v>0.76</v>
      </c>
      <c r="I60" s="151" t="s">
        <v>347</v>
      </c>
      <c r="J60" s="152" t="s">
        <v>352</v>
      </c>
      <c r="K60" s="153">
        <v>3</v>
      </c>
      <c r="L60" s="112" t="s">
        <v>896</v>
      </c>
    </row>
    <row r="61" spans="1:12" ht="191.25">
      <c r="A61" s="150">
        <f>VLOOKUP(C61,'[2]Доходы Аналитики без детализаци'!$A$4:$G$228,3,0)</f>
        <v>4</v>
      </c>
      <c r="B61" s="114" t="str">
        <f>VLOOKUP(C61,'[2]Доходы Аналитики без детализаци'!$A$4:$G$228,4,0)</f>
        <v>1 4 01 0700</v>
      </c>
      <c r="C61" s="132" t="s">
        <v>363</v>
      </c>
      <c r="D61" s="117" t="s">
        <v>64</v>
      </c>
      <c r="E61" s="236"/>
      <c r="F61" s="241">
        <v>29527.14</v>
      </c>
      <c r="G61" s="237"/>
      <c r="H61" s="238">
        <v>29527.14</v>
      </c>
      <c r="I61" s="151" t="str">
        <f>VLOOKUP(C61,'[2]Доходы Аналитики без детализаци'!$A$4:$G$228,5,0)</f>
        <v>1 03 01000 01 0000 110</v>
      </c>
      <c r="J61" s="152" t="str">
        <f>VLOOKUP(C61,'[2]Доходы Аналитики без детализаци'!$A$4:$G$228,6,0)</f>
        <v>Налог на добавленную стоимость на товары (работы, услуги), реализуемые на территории Российской Федерации</v>
      </c>
      <c r="K61" s="153">
        <f>VLOOKUP(C61,'[2]Доходы Аналитики без детализаци'!$A$4:$G$228,7,0)</f>
        <v>3</v>
      </c>
      <c r="L61" s="112" t="s">
        <v>896</v>
      </c>
    </row>
    <row r="62" spans="1:12" ht="38.25">
      <c r="A62" s="150">
        <f>VLOOKUP(C62,'[2]Доходы Аналитики без детализаци'!$A$4:$G$228,3,0)</f>
        <v>3</v>
      </c>
      <c r="B62" s="114" t="str">
        <f>VLOOKUP(C62,'[2]Доходы Аналитики без детализаци'!$A$4:$G$228,4,0)</f>
        <v>1 4 02 ХХХХ</v>
      </c>
      <c r="C62" s="131" t="s">
        <v>365</v>
      </c>
      <c r="D62" s="115" t="s">
        <v>65</v>
      </c>
      <c r="E62" s="236">
        <v>4800614.8600000003</v>
      </c>
      <c r="F62" s="237">
        <v>1704.3</v>
      </c>
      <c r="G62" s="237"/>
      <c r="H62" s="238">
        <v>4802319.16</v>
      </c>
      <c r="I62" s="173" t="s">
        <v>366</v>
      </c>
      <c r="J62" s="174" t="s">
        <v>367</v>
      </c>
      <c r="K62" s="175">
        <v>3</v>
      </c>
      <c r="L62" s="112" t="s">
        <v>896</v>
      </c>
    </row>
    <row r="63" spans="1:12" ht="38.25">
      <c r="A63" s="150">
        <f>VLOOKUP(C63,'[2]Доходы Аналитики без детализаци'!$A$4:$G$228,3,0)</f>
        <v>4</v>
      </c>
      <c r="B63" s="114" t="str">
        <f>VLOOKUP(C63,'[2]Доходы Аналитики без детализаци'!$A$4:$G$228,4,0)</f>
        <v>1 4 02 0200</v>
      </c>
      <c r="C63" s="132" t="s">
        <v>369</v>
      </c>
      <c r="D63" s="117" t="s">
        <v>66</v>
      </c>
      <c r="E63" s="240">
        <v>3990838.66</v>
      </c>
      <c r="F63" s="241"/>
      <c r="G63" s="241"/>
      <c r="H63" s="243">
        <v>3990838.66</v>
      </c>
      <c r="I63" s="151" t="str">
        <f>VLOOKUP(C63,'[2]Доходы Аналитики без детализаци'!$A$4:$G$228,5,0)</f>
        <v>1 03 02000 01 0000 110</v>
      </c>
      <c r="J63" s="152" t="str">
        <f>VLOOKUP(C63,'[2]Доходы Аналитики без детализаци'!$A$4:$G$228,6,0)</f>
        <v>Акцизы по подакцизным товарам (продукции), производимым на территории Российской Федерации</v>
      </c>
      <c r="K63" s="153">
        <f>VLOOKUP(C63,'[2]Доходы Аналитики без детализаци'!$A$4:$G$228,7,0)</f>
        <v>3</v>
      </c>
      <c r="L63" s="112" t="s">
        <v>896</v>
      </c>
    </row>
    <row r="64" spans="1:12" ht="38.25">
      <c r="A64" s="150">
        <f>VLOOKUP(C64,'[2]Доходы Аналитики без детализаци'!$A$4:$G$228,3,0)</f>
        <v>4</v>
      </c>
      <c r="B64" s="114" t="str">
        <f>VLOOKUP(C64,'[2]Доходы Аналитики без детализаци'!$A$4:$G$228,4,0)</f>
        <v>1 4 02 0300</v>
      </c>
      <c r="C64" s="132" t="s">
        <v>371</v>
      </c>
      <c r="D64" s="117" t="s">
        <v>67</v>
      </c>
      <c r="E64" s="240">
        <v>722000</v>
      </c>
      <c r="F64" s="241"/>
      <c r="G64" s="241"/>
      <c r="H64" s="243">
        <v>722000</v>
      </c>
      <c r="I64" s="151" t="str">
        <f>VLOOKUP(C64,'[2]Доходы Аналитики без детализаци'!$A$4:$G$228,5,0)</f>
        <v>1 03 02000 01 0000 110</v>
      </c>
      <c r="J64" s="152" t="str">
        <f>VLOOKUP(C64,'[2]Доходы Аналитики без детализаци'!$A$4:$G$228,6,0)</f>
        <v>Акцизы по подакцизным товарам (продукции), производимым на территории Российской Федерации</v>
      </c>
      <c r="K64" s="153">
        <f>VLOOKUP(C64,'[2]Доходы Аналитики без детализаци'!$A$4:$G$228,7,0)</f>
        <v>3</v>
      </c>
      <c r="L64" s="112" t="s">
        <v>896</v>
      </c>
    </row>
    <row r="65" spans="1:12" ht="38.25">
      <c r="A65" s="150">
        <f>VLOOKUP(C65,'[2]Доходы Аналитики без детализаци'!$A$4:$G$228,3,0)</f>
        <v>4</v>
      </c>
      <c r="B65" s="114" t="str">
        <f>VLOOKUP(C65,'[2]Доходы Аналитики без детализаци'!$A$4:$G$228,4,0)</f>
        <v>1 4 02 0400</v>
      </c>
      <c r="C65" s="132" t="s">
        <v>373</v>
      </c>
      <c r="D65" s="117" t="s">
        <v>68</v>
      </c>
      <c r="E65" s="240">
        <v>87400</v>
      </c>
      <c r="F65" s="241"/>
      <c r="G65" s="241"/>
      <c r="H65" s="243">
        <v>87400</v>
      </c>
      <c r="I65" s="151" t="str">
        <f>VLOOKUP(C65,'[2]Доходы Аналитики без детализаци'!$A$4:$G$228,5,0)</f>
        <v>1 03 02000 01 0000 110</v>
      </c>
      <c r="J65" s="152" t="str">
        <f>VLOOKUP(C65,'[2]Доходы Аналитики без детализаци'!$A$4:$G$228,6,0)</f>
        <v>Акцизы по подакцизным товарам (продукции), производимым на территории Российской Федерации</v>
      </c>
      <c r="K65" s="153">
        <f>VLOOKUP(C65,'[2]Доходы Аналитики без детализаци'!$A$4:$G$228,7,0)</f>
        <v>3</v>
      </c>
      <c r="L65" s="112" t="s">
        <v>896</v>
      </c>
    </row>
    <row r="66" spans="1:12" ht="38.25">
      <c r="A66" s="150">
        <f>VLOOKUP(C66,'[2]Доходы Аналитики без детализаци'!$A$4:$G$228,3,0)</f>
        <v>4</v>
      </c>
      <c r="B66" s="114" t="str">
        <f>VLOOKUP(C66,'[2]Доходы Аналитики без детализаци'!$A$4:$G$228,4,0)</f>
        <v>1 4 02 1200</v>
      </c>
      <c r="C66" s="132" t="s">
        <v>375</v>
      </c>
      <c r="D66" s="117" t="s">
        <v>69</v>
      </c>
      <c r="E66" s="240">
        <v>376.2</v>
      </c>
      <c r="F66" s="241"/>
      <c r="G66" s="241"/>
      <c r="H66" s="243">
        <v>376.2</v>
      </c>
      <c r="I66" s="162"/>
      <c r="J66" s="163"/>
      <c r="K66" s="179"/>
      <c r="L66" s="112" t="s">
        <v>911</v>
      </c>
    </row>
    <row r="67" spans="1:12" ht="38.25">
      <c r="A67" s="150">
        <f>VLOOKUP(C67,'[2]Доходы Аналитики без детализаци'!$A$4:$G$228,3,0)</f>
        <v>4</v>
      </c>
      <c r="B67" s="114" t="str">
        <f>VLOOKUP(C67,'[2]Доходы Аналитики без детализаци'!$A$4:$G$228,4,0)</f>
        <v>1 4 02 1800</v>
      </c>
      <c r="C67" s="132" t="s">
        <v>377</v>
      </c>
      <c r="D67" s="117" t="s">
        <v>70</v>
      </c>
      <c r="E67" s="240"/>
      <c r="F67" s="241">
        <v>1704.3</v>
      </c>
      <c r="G67" s="241"/>
      <c r="H67" s="243">
        <v>1704.3</v>
      </c>
      <c r="I67" s="151" t="str">
        <f>VLOOKUP(C67,'[2]Доходы Аналитики без детализаци'!$A$4:$G$228,5,0)</f>
        <v>1 03 02000 01 0000 110</v>
      </c>
      <c r="J67" s="152" t="str">
        <f>VLOOKUP(C67,'[2]Доходы Аналитики без детализаци'!$A$4:$G$228,6,0)</f>
        <v>Акцизы по подакцизным товарам (продукции), производимым на территории Российской Федерации</v>
      </c>
      <c r="K67" s="153">
        <f>VLOOKUP(C67,'[2]Доходы Аналитики без детализаци'!$A$4:$G$228,7,0)</f>
        <v>3</v>
      </c>
      <c r="L67" s="112" t="s">
        <v>896</v>
      </c>
    </row>
    <row r="68" spans="1:12" ht="38.25">
      <c r="A68" s="150">
        <f>VLOOKUP(C68,'[2]Доходы Аналитики без детализаци'!$A$4:$G$228,3,0)</f>
        <v>3</v>
      </c>
      <c r="B68" s="114" t="str">
        <f>VLOOKUP(C68,'[2]Доходы Аналитики без детализаци'!$A$4:$G$228,4,0)</f>
        <v>1 4 03 ХХХХ</v>
      </c>
      <c r="C68" s="131" t="s">
        <v>379</v>
      </c>
      <c r="D68" s="118" t="s">
        <v>71</v>
      </c>
      <c r="E68" s="236">
        <v>130578.64</v>
      </c>
      <c r="F68" s="237">
        <v>772232.2</v>
      </c>
      <c r="G68" s="237"/>
      <c r="H68" s="238">
        <v>902810.84</v>
      </c>
      <c r="I68" s="154" t="str">
        <f>VLOOKUP(C68,'[2]Доходы Аналитики без детализаци'!$A$4:$G$228,5,0)</f>
        <v>1 04 02000 01 0000 110</v>
      </c>
      <c r="J68" s="155" t="str">
        <f>VLOOKUP(C68,'[2]Доходы Аналитики без детализаци'!$A$4:$G$228,6,0)</f>
        <v xml:space="preserve">Акцизы по подакцизным товарам (продукции), ввозимым на территорию Российской Федерации </v>
      </c>
      <c r="K68" s="156">
        <f>VLOOKUP(C68,'[2]Доходы Аналитики без детализаци'!$A$4:$G$228,7,0)</f>
        <v>3</v>
      </c>
      <c r="L68" s="112" t="s">
        <v>896</v>
      </c>
    </row>
    <row r="69" spans="1:12" ht="38.25">
      <c r="A69" s="150">
        <f>VLOOKUP(C69,'[2]Доходы Аналитики без детализаци'!$A$4:$G$228,3,0)</f>
        <v>4</v>
      </c>
      <c r="B69" s="114" t="str">
        <f>VLOOKUP(C69,'[2]Доходы Аналитики без детализаци'!$A$4:$G$228,4,0)</f>
        <v>1 4 03 0200</v>
      </c>
      <c r="C69" s="132" t="s">
        <v>383</v>
      </c>
      <c r="D69" s="117" t="s">
        <v>72</v>
      </c>
      <c r="E69" s="240">
        <v>29955.02</v>
      </c>
      <c r="F69" s="241"/>
      <c r="G69" s="241"/>
      <c r="H69" s="243">
        <v>29955.02</v>
      </c>
      <c r="I69" s="151" t="str">
        <f>VLOOKUP(C69,'[2]Доходы Аналитики без детализаци'!$A$4:$G$228,5,0)</f>
        <v>1 04 02000 01 0000 110</v>
      </c>
      <c r="J69" s="152" t="str">
        <f>VLOOKUP(C69,'[2]Доходы Аналитики без детализаци'!$A$4:$G$228,6,0)</f>
        <v xml:space="preserve">Акцизы по подакцизным товарам (продукции), ввозимым на территорию Российской Федерации </v>
      </c>
      <c r="K69" s="153">
        <f>VLOOKUP(C69,'[2]Доходы Аналитики без детализаци'!$A$4:$G$228,7,0)</f>
        <v>3</v>
      </c>
      <c r="L69" s="112" t="s">
        <v>896</v>
      </c>
    </row>
    <row r="70" spans="1:12" ht="38.25">
      <c r="A70" s="150">
        <f>VLOOKUP(C70,'[2]Доходы Аналитики без детализаци'!$A$4:$G$228,3,0)</f>
        <v>4</v>
      </c>
      <c r="B70" s="114" t="str">
        <f>VLOOKUP(C70,'[2]Доходы Аналитики без детализаци'!$A$4:$G$228,4,0)</f>
        <v>1 4 03 0300</v>
      </c>
      <c r="C70" s="132" t="s">
        <v>385</v>
      </c>
      <c r="D70" s="117" t="s">
        <v>73</v>
      </c>
      <c r="E70" s="240">
        <v>369.55</v>
      </c>
      <c r="F70" s="241"/>
      <c r="G70" s="241"/>
      <c r="H70" s="243">
        <v>369.55</v>
      </c>
      <c r="I70" s="151" t="str">
        <f>VLOOKUP(C70,'[2]Доходы Аналитики без детализаци'!$A$4:$G$228,5,0)</f>
        <v>1 04 02000 01 0000 110</v>
      </c>
      <c r="J70" s="152" t="str">
        <f>VLOOKUP(C70,'[2]Доходы Аналитики без детализаци'!$A$4:$G$228,6,0)</f>
        <v xml:space="preserve">Акцизы по подакцизным товарам (продукции), ввозимым на территорию Российской Федерации </v>
      </c>
      <c r="K70" s="153">
        <f>VLOOKUP(C70,'[2]Доходы Аналитики без детализаци'!$A$4:$G$228,7,0)</f>
        <v>3</v>
      </c>
      <c r="L70" s="112" t="s">
        <v>896</v>
      </c>
    </row>
    <row r="71" spans="1:12" ht="38.25">
      <c r="A71" s="150">
        <f>VLOOKUP(C71,'[2]Доходы Аналитики без детализаци'!$A$4:$G$228,3,0)</f>
        <v>4</v>
      </c>
      <c r="B71" s="114" t="str">
        <f>VLOOKUP(C71,'[2]Доходы Аналитики без детализаци'!$A$4:$G$228,4,0)</f>
        <v>1 4 03 0600</v>
      </c>
      <c r="C71" s="132" t="s">
        <v>387</v>
      </c>
      <c r="D71" s="117" t="s">
        <v>74</v>
      </c>
      <c r="E71" s="244">
        <v>6185.07</v>
      </c>
      <c r="F71" s="241"/>
      <c r="G71" s="241"/>
      <c r="H71" s="243">
        <v>6185.07</v>
      </c>
      <c r="I71" s="151" t="str">
        <f>VLOOKUP(C71,'[2]Доходы Аналитики без детализаци'!$A$4:$G$228,5,0)</f>
        <v>1 04 02000 01 0000 110</v>
      </c>
      <c r="J71" s="152" t="str">
        <f>VLOOKUP(C71,'[2]Доходы Аналитики без детализаци'!$A$4:$G$228,6,0)</f>
        <v xml:space="preserve">Акцизы по подакцизным товарам (продукции), ввозимым на территорию Российской Федерации </v>
      </c>
      <c r="K71" s="153">
        <f>VLOOKUP(C71,'[2]Доходы Аналитики без детализаци'!$A$4:$G$228,7,0)</f>
        <v>3</v>
      </c>
      <c r="L71" s="112" t="s">
        <v>896</v>
      </c>
    </row>
    <row r="72" spans="1:12" ht="38.25">
      <c r="A72" s="150">
        <f>VLOOKUP(C72,'[2]Доходы Аналитики без детализаци'!$A$4:$G$228,3,0)</f>
        <v>4</v>
      </c>
      <c r="B72" s="114" t="str">
        <f>VLOOKUP(C72,'[2]Доходы Аналитики без детализаци'!$A$4:$G$228,4,0)</f>
        <v>1 4 03 0700</v>
      </c>
      <c r="C72" s="132" t="s">
        <v>389</v>
      </c>
      <c r="D72" s="117" t="s">
        <v>75</v>
      </c>
      <c r="E72" s="240">
        <v>2280.7600000000002</v>
      </c>
      <c r="F72" s="241"/>
      <c r="G72" s="241"/>
      <c r="H72" s="243">
        <v>2280.7600000000002</v>
      </c>
      <c r="I72" s="151" t="str">
        <f>VLOOKUP(C72,'[2]Доходы Аналитики без детализаци'!$A$4:$G$228,5,0)</f>
        <v>1 04 02000 01 0000 110</v>
      </c>
      <c r="J72" s="152" t="str">
        <f>VLOOKUP(C72,'[2]Доходы Аналитики без детализаци'!$A$4:$G$228,6,0)</f>
        <v xml:space="preserve">Акцизы по подакцизным товарам (продукции), ввозимым на территорию Российской Федерации </v>
      </c>
      <c r="K72" s="153">
        <f>VLOOKUP(C72,'[2]Доходы Аналитики без детализаци'!$A$4:$G$228,7,0)</f>
        <v>3</v>
      </c>
      <c r="L72" s="112" t="s">
        <v>896</v>
      </c>
    </row>
    <row r="73" spans="1:12" ht="38.25">
      <c r="A73" s="150">
        <f>VLOOKUP(C73,'[2]Доходы Аналитики без детализаци'!$A$4:$G$228,3,0)</f>
        <v>4</v>
      </c>
      <c r="B73" s="114" t="str">
        <f>VLOOKUP(C73,'[2]Доходы Аналитики без детализаци'!$A$4:$G$228,4,0)</f>
        <v>1 4 03 0800</v>
      </c>
      <c r="C73" s="132" t="s">
        <v>391</v>
      </c>
      <c r="D73" s="117" t="s">
        <v>76</v>
      </c>
      <c r="E73" s="240"/>
      <c r="F73" s="241">
        <v>5623.43</v>
      </c>
      <c r="G73" s="241"/>
      <c r="H73" s="243">
        <v>5623.43</v>
      </c>
      <c r="I73" s="151" t="str">
        <f>VLOOKUP(C73,'[2]Доходы Аналитики без детализаци'!$A$4:$G$228,5,0)</f>
        <v>1 04 02000 01 0000 110</v>
      </c>
      <c r="J73" s="152" t="str">
        <f>VLOOKUP(C73,'[2]Доходы Аналитики без детализаци'!$A$4:$G$228,6,0)</f>
        <v xml:space="preserve">Акцизы по подакцизным товарам (продукции), ввозимым на территорию Российской Федерации </v>
      </c>
      <c r="K73" s="153">
        <f>VLOOKUP(C73,'[2]Доходы Аналитики без детализаци'!$A$4:$G$228,7,0)</f>
        <v>3</v>
      </c>
      <c r="L73" s="112" t="s">
        <v>896</v>
      </c>
    </row>
    <row r="74" spans="1:12" ht="38.25">
      <c r="A74" s="150">
        <f>VLOOKUP(C74,'[2]Доходы Аналитики без детализаци'!$A$4:$G$228,3,0)</f>
        <v>4</v>
      </c>
      <c r="B74" s="114" t="str">
        <f>VLOOKUP(C74,'[2]Доходы Аналитики без детализаци'!$A$4:$G$228,4,0)</f>
        <v>1 4 03 0900</v>
      </c>
      <c r="C74" s="132" t="s">
        <v>393</v>
      </c>
      <c r="D74" s="117" t="s">
        <v>77</v>
      </c>
      <c r="E74" s="240"/>
      <c r="F74" s="241">
        <v>64.03</v>
      </c>
      <c r="G74" s="241"/>
      <c r="H74" s="243">
        <v>64.03</v>
      </c>
      <c r="I74" s="151" t="str">
        <f>VLOOKUP(C74,'[2]Доходы Аналитики без детализаци'!$A$4:$G$228,5,0)</f>
        <v>1 04 02000 01 0000 110</v>
      </c>
      <c r="J74" s="152" t="str">
        <f>VLOOKUP(C74,'[2]Доходы Аналитики без детализаци'!$A$4:$G$228,6,0)</f>
        <v xml:space="preserve">Акцизы по подакцизным товарам (продукции), ввозимым на территорию Российской Федерации </v>
      </c>
      <c r="K74" s="153">
        <f>VLOOKUP(C74,'[2]Доходы Аналитики без детализаци'!$A$4:$G$228,7,0)</f>
        <v>3</v>
      </c>
      <c r="L74" s="112" t="s">
        <v>896</v>
      </c>
    </row>
    <row r="75" spans="1:12" ht="38.25">
      <c r="A75" s="150">
        <f>VLOOKUP(C75,'[2]Доходы Аналитики без детализаци'!$A$4:$G$228,3,0)</f>
        <v>4</v>
      </c>
      <c r="B75" s="114" t="str">
        <f>VLOOKUP(C75,'[2]Доходы Аналитики без детализаци'!$A$4:$G$228,4,0)</f>
        <v>1 4 03 1100</v>
      </c>
      <c r="C75" s="132" t="s">
        <v>395</v>
      </c>
      <c r="D75" s="117" t="s">
        <v>78</v>
      </c>
      <c r="E75" s="240">
        <v>26303.22</v>
      </c>
      <c r="F75" s="241"/>
      <c r="G75" s="241"/>
      <c r="H75" s="243">
        <v>26303.22</v>
      </c>
      <c r="I75" s="151" t="s">
        <v>380</v>
      </c>
      <c r="J75" s="152" t="s">
        <v>381</v>
      </c>
      <c r="K75" s="153">
        <v>3</v>
      </c>
      <c r="L75" s="112" t="s">
        <v>896</v>
      </c>
    </row>
    <row r="76" spans="1:12" ht="38.25">
      <c r="A76" s="150">
        <f>VLOOKUP(C76,'[2]Доходы Аналитики без детализаци'!$A$4:$G$228,3,0)</f>
        <v>4</v>
      </c>
      <c r="B76" s="114" t="str">
        <f>VLOOKUP(C76,'[2]Доходы Аналитики без детализаци'!$A$4:$G$228,4,0)</f>
        <v>1 4 03 1600</v>
      </c>
      <c r="C76" s="132" t="s">
        <v>398</v>
      </c>
      <c r="D76" s="117" t="s">
        <v>79</v>
      </c>
      <c r="E76" s="240">
        <v>65485.02</v>
      </c>
      <c r="F76" s="241"/>
      <c r="G76" s="241"/>
      <c r="H76" s="243">
        <v>65485.02</v>
      </c>
      <c r="I76" s="151" t="str">
        <f>VLOOKUP(C76,'[2]Доходы Аналитики без детализаци'!$A$4:$G$228,5,0)</f>
        <v>1 04 02000 01 0000 110</v>
      </c>
      <c r="J76" s="152" t="str">
        <f>VLOOKUP(C76,'[2]Доходы Аналитики без детализаци'!$A$4:$G$228,6,0)</f>
        <v xml:space="preserve">Акцизы по подакцизным товарам (продукции), ввозимым на территорию Российской Федерации </v>
      </c>
      <c r="K76" s="153">
        <f>VLOOKUP(C76,'[2]Доходы Аналитики без детализаци'!$A$4:$G$228,7,0)</f>
        <v>3</v>
      </c>
      <c r="L76" s="112" t="s">
        <v>896</v>
      </c>
    </row>
    <row r="77" spans="1:12" ht="38.25">
      <c r="A77" s="150">
        <v>4</v>
      </c>
      <c r="B77" s="114" t="str">
        <f>VLOOKUP(C77,'[2]Доходы Аналитики без детализаци'!$A$4:$G$228,4,0)</f>
        <v>1 4 03 1700</v>
      </c>
      <c r="C77" s="132" t="s">
        <v>400</v>
      </c>
      <c r="D77" s="117" t="s">
        <v>80</v>
      </c>
      <c r="E77" s="240"/>
      <c r="F77" s="241">
        <v>277552.38</v>
      </c>
      <c r="G77" s="241"/>
      <c r="H77" s="243">
        <v>277552.38</v>
      </c>
      <c r="I77" s="151" t="str">
        <f>VLOOKUP(C77,'[2]Доходы Аналитики без детализаци'!$A$4:$G$228,5,0)</f>
        <v>1 04 02000 01 0000 110</v>
      </c>
      <c r="J77" s="152" t="str">
        <f>VLOOKUP(C77,'[2]Доходы Аналитики без детализаци'!$A$4:$G$228,6,0)</f>
        <v xml:space="preserve">Акцизы по подакцизным товарам (продукции), ввозимым на территорию Российской Федерации </v>
      </c>
      <c r="K77" s="153">
        <f>VLOOKUP(C77,'[2]Доходы Аналитики без детализаци'!$A$4:$G$228,7,0)</f>
        <v>3</v>
      </c>
      <c r="L77" s="112" t="s">
        <v>896</v>
      </c>
    </row>
    <row r="78" spans="1:12" ht="38.25">
      <c r="A78" s="150">
        <f>VLOOKUP(C78,'[2]Доходы Аналитики без детализаци'!$A$4:$G$228,3,0)</f>
        <v>4</v>
      </c>
      <c r="B78" s="114" t="str">
        <f>VLOOKUP(C78,'[2]Доходы Аналитики без детализаци'!$A$4:$G$228,4,0)</f>
        <v>1 4 03 1800</v>
      </c>
      <c r="C78" s="132" t="s">
        <v>402</v>
      </c>
      <c r="D78" s="117" t="s">
        <v>70</v>
      </c>
      <c r="E78" s="240"/>
      <c r="F78" s="241">
        <v>488992.36</v>
      </c>
      <c r="G78" s="241"/>
      <c r="H78" s="243">
        <v>488992.36</v>
      </c>
      <c r="I78" s="151" t="str">
        <f>VLOOKUP(C78,'[2]Доходы Аналитики без детализаци'!$A$4:$G$228,5,0)</f>
        <v>1 04 02000 01 0000 110</v>
      </c>
      <c r="J78" s="152" t="str">
        <f>VLOOKUP(C78,'[2]Доходы Аналитики без детализаци'!$A$4:$G$228,6,0)</f>
        <v xml:space="preserve">Акцизы по подакцизным товарам (продукции), ввозимым на территорию Российской Федерации </v>
      </c>
      <c r="K78" s="153">
        <f>VLOOKUP(C78,'[2]Доходы Аналитики без детализаци'!$A$4:$G$228,7,0)</f>
        <v>3</v>
      </c>
      <c r="L78" s="112" t="s">
        <v>896</v>
      </c>
    </row>
    <row r="79" spans="1:12" ht="38.25">
      <c r="A79" s="150">
        <f>VLOOKUP(C79,'[2]Доходы Аналитики без детализаци'!$A$4:$G$228,3,0)</f>
        <v>2</v>
      </c>
      <c r="B79" s="114" t="str">
        <f>VLOOKUP(C79,'[2]Доходы Аналитики без детализаци'!$A$4:$G$228,4,0)</f>
        <v>1 5 ХХХХХХ</v>
      </c>
      <c r="C79" s="131" t="s">
        <v>404</v>
      </c>
      <c r="D79" s="118" t="s">
        <v>81</v>
      </c>
      <c r="E79" s="236">
        <v>613185.48</v>
      </c>
      <c r="F79" s="237">
        <v>3722.48</v>
      </c>
      <c r="G79" s="237"/>
      <c r="H79" s="238">
        <v>616907.96</v>
      </c>
      <c r="I79" s="157" t="str">
        <f>VLOOKUP(C79,'[2]Доходы Аналитики без детализаци'!$A$4:$G$228,5,0)</f>
        <v>1 10 00000 00 0000 000</v>
      </c>
      <c r="J79" s="158" t="str">
        <f>VLOOKUP(C79,'[2]Доходы Аналитики без детализаци'!$A$4:$G$228,6,0)</f>
        <v>ДОХОДЫ ОТ ВНЕШНЕЭКОНОМИЧЕСКОЙ ДЕЯТЕЛЬНОСТИ</v>
      </c>
      <c r="K79" s="159">
        <f>VLOOKUP(C79,'[2]Доходы Аналитики без детализаци'!$A$4:$G$228,7,0)</f>
        <v>2</v>
      </c>
      <c r="L79" s="112" t="s">
        <v>896</v>
      </c>
    </row>
    <row r="80" spans="1:12">
      <c r="A80" s="150">
        <f>VLOOKUP(C80,'[2]Доходы Аналитики без детализаци'!$A$4:$G$228,3,0)</f>
        <v>3</v>
      </c>
      <c r="B80" s="114" t="str">
        <f>VLOOKUP(C80,'[2]Доходы Аналитики без детализаци'!$A$4:$G$228,4,0)</f>
        <v>1 5 01 ХХХХ</v>
      </c>
      <c r="C80" s="131" t="s">
        <v>408</v>
      </c>
      <c r="D80" s="118" t="s">
        <v>82</v>
      </c>
      <c r="E80" s="236">
        <v>610839.74</v>
      </c>
      <c r="F80" s="237">
        <v>3722.48</v>
      </c>
      <c r="G80" s="237"/>
      <c r="H80" s="238">
        <v>614562.22</v>
      </c>
      <c r="I80" s="154" t="s">
        <v>413</v>
      </c>
      <c r="J80" s="155" t="s">
        <v>414</v>
      </c>
      <c r="K80" s="156">
        <v>3</v>
      </c>
      <c r="L80" s="112" t="s">
        <v>912</v>
      </c>
    </row>
    <row r="81" spans="1:13" ht="38.25">
      <c r="A81" s="150">
        <f>VLOOKUP(C81,'[2]Доходы Аналитики без детализаци'!$A$4:$G$228,3,0)</f>
        <v>4</v>
      </c>
      <c r="B81" s="114" t="str">
        <f>VLOOKUP(C81,'[2]Доходы Аналитики без детализаци'!$A$4:$G$228,4,0)</f>
        <v>1 5 01 0100</v>
      </c>
      <c r="C81" s="132" t="s">
        <v>412</v>
      </c>
      <c r="D81" s="117" t="s">
        <v>83</v>
      </c>
      <c r="E81" s="240">
        <v>607547.80000000005</v>
      </c>
      <c r="F81" s="241"/>
      <c r="G81" s="241"/>
      <c r="H81" s="243">
        <v>607547.80000000005</v>
      </c>
      <c r="I81" s="151" t="str">
        <f>VLOOKUP(C81,'[2]Доходы Аналитики без детализаци'!$A$4:$G$228,5,0)</f>
        <v>1 10 01000 01 0000 180</v>
      </c>
      <c r="J81" s="152" t="str">
        <f>VLOOKUP(C81,'[2]Доходы Аналитики без детализаци'!$A$4:$G$228,6,0)</f>
        <v>Таможенные пошлины</v>
      </c>
      <c r="K81" s="153">
        <f>VLOOKUP(C81,'[2]Доходы Аналитики без детализаци'!$A$4:$G$228,7,0)</f>
        <v>3</v>
      </c>
      <c r="L81" s="112" t="s">
        <v>896</v>
      </c>
    </row>
    <row r="82" spans="1:13" ht="25.5">
      <c r="A82" s="150">
        <f>VLOOKUP(C82,'[2]Доходы Аналитики без детализаци'!$A$4:$G$228,3,0)</f>
        <v>4</v>
      </c>
      <c r="B82" s="114" t="str">
        <f>VLOOKUP(C82,'[2]Доходы Аналитики без детализаци'!$A$4:$G$228,4,0)</f>
        <v>1 5 01 0200</v>
      </c>
      <c r="C82" s="132" t="s">
        <v>416</v>
      </c>
      <c r="D82" s="117" t="s">
        <v>84</v>
      </c>
      <c r="E82" s="240">
        <v>3291.94</v>
      </c>
      <c r="F82" s="241"/>
      <c r="G82" s="241"/>
      <c r="H82" s="243">
        <v>3291.94</v>
      </c>
      <c r="I82" s="151" t="s">
        <v>413</v>
      </c>
      <c r="J82" s="152" t="s">
        <v>414</v>
      </c>
      <c r="K82" s="153">
        <v>3</v>
      </c>
      <c r="L82" s="184" t="s">
        <v>896</v>
      </c>
    </row>
    <row r="83" spans="1:13" ht="51">
      <c r="A83" s="150">
        <f>VLOOKUP(C83,'[2]Доходы Аналитики без детализаци'!$A$4:$G$228,3,0)</f>
        <v>4</v>
      </c>
      <c r="B83" s="114" t="str">
        <f>VLOOKUP(C83,'[2]Доходы Аналитики без детализаци'!$A$4:$G$228,4,0)</f>
        <v>1 5 01 0500</v>
      </c>
      <c r="C83" s="132" t="s">
        <v>420</v>
      </c>
      <c r="D83" s="117" t="s">
        <v>85</v>
      </c>
      <c r="E83" s="240"/>
      <c r="F83" s="241">
        <v>3722.48</v>
      </c>
      <c r="G83" s="241"/>
      <c r="H83" s="242">
        <v>3722.48</v>
      </c>
      <c r="I83" s="151" t="s">
        <v>413</v>
      </c>
      <c r="J83" s="152" t="s">
        <v>414</v>
      </c>
      <c r="K83" s="153">
        <v>3</v>
      </c>
      <c r="L83" s="112" t="s">
        <v>896</v>
      </c>
    </row>
    <row r="84" spans="1:13">
      <c r="A84" s="150">
        <f>VLOOKUP(C84,'[2]Доходы Аналитики без детализаци'!$A$4:$G$228,3,0)</f>
        <v>3</v>
      </c>
      <c r="B84" s="114" t="str">
        <f>VLOOKUP(C84,'[2]Доходы Аналитики без детализаци'!$A$4:$G$228,4,0)</f>
        <v>1 5 02 ХХХХ</v>
      </c>
      <c r="C84" s="131" t="s">
        <v>424</v>
      </c>
      <c r="D84" s="118" t="s">
        <v>86</v>
      </c>
      <c r="E84" s="236">
        <v>2345.7399999999998</v>
      </c>
      <c r="F84" s="237"/>
      <c r="G84" s="237"/>
      <c r="H84" s="238">
        <v>2345.7399999999998</v>
      </c>
      <c r="I84" s="154" t="str">
        <f>VLOOKUP(C84,'[2]Доходы Аналитики без детализаци'!$A$4:$G$228,5,0)</f>
        <v>1 10 01000 01 0000 180</v>
      </c>
      <c r="J84" s="155" t="str">
        <f>VLOOKUP(C84,'[2]Доходы Аналитики без детализаци'!$A$4:$G$228,6,0)</f>
        <v>Таможенные пошлины</v>
      </c>
      <c r="K84" s="156">
        <f>VLOOKUP(C84,'[2]Доходы Аналитики без детализаци'!$A$4:$G$228,7,0)</f>
        <v>3</v>
      </c>
      <c r="L84" s="112" t="s">
        <v>912</v>
      </c>
    </row>
    <row r="85" spans="1:13" ht="38.25">
      <c r="A85" s="150">
        <f>VLOOKUP(C85,'[2]Доходы Аналитики без детализаци'!$A$4:$G$228,3,0)</f>
        <v>4</v>
      </c>
      <c r="B85" s="114" t="str">
        <f>VLOOKUP(C85,'[2]Доходы Аналитики без детализаци'!$A$4:$G$228,4,0)</f>
        <v>1 5 02 0100</v>
      </c>
      <c r="C85" s="132" t="s">
        <v>426</v>
      </c>
      <c r="D85" s="117" t="s">
        <v>87</v>
      </c>
      <c r="E85" s="240">
        <v>2345.7399999999998</v>
      </c>
      <c r="F85" s="241"/>
      <c r="G85" s="241"/>
      <c r="H85" s="243">
        <v>2345.7399999999998</v>
      </c>
      <c r="I85" s="151" t="str">
        <f>VLOOKUP(C85,'[2]Доходы Аналитики без детализаци'!$A$4:$G$228,5,0)</f>
        <v>1 10 01000 01 0000 180</v>
      </c>
      <c r="J85" s="152" t="str">
        <f>VLOOKUP(C85,'[2]Доходы Аналитики без детализаци'!$A$4:$G$228,6,0)</f>
        <v>Таможенные пошлины</v>
      </c>
      <c r="K85" s="153">
        <f>VLOOKUP(C85,'[2]Доходы Аналитики без детализаци'!$A$4:$G$228,7,0)</f>
        <v>3</v>
      </c>
      <c r="L85" s="112" t="s">
        <v>896</v>
      </c>
    </row>
    <row r="86" spans="1:13" ht="409.5">
      <c r="A86" s="150">
        <f>VLOOKUP(C86,'[2]Доходы Аналитики без детализаци'!$A$4:$G$228,3,0)</f>
        <v>2</v>
      </c>
      <c r="B86" s="114" t="str">
        <f>VLOOKUP(C86,'[2]Доходы Аналитики без детализаци'!$A$4:$G$228,4,0)</f>
        <v>1 7 ХХХХХХ</v>
      </c>
      <c r="C86" s="131" t="s">
        <v>428</v>
      </c>
      <c r="D86" s="118" t="s">
        <v>88</v>
      </c>
      <c r="E86" s="236">
        <v>45283.839999999997</v>
      </c>
      <c r="F86" s="237"/>
      <c r="G86" s="237"/>
      <c r="H86" s="238">
        <v>45283.839999999997</v>
      </c>
      <c r="I86" s="157" t="str">
        <f>VLOOKUP(C86,'[2]Доходы Аналитики без детализаци'!$A$4:$G$228,5,0)</f>
        <v>1 07 00000 00 0000 000</v>
      </c>
      <c r="J86" s="158" t="str">
        <f>VLOOKUP(C86,'[2]Доходы Аналитики без детализаци'!$A$4:$G$228,6,0)</f>
        <v>НАЛОГИ, СБОРЫ И РЕГУЛЯРНЫЕ ПЛАТЕЖИ ЗА ПОЛЬЗОВАНИЕ ПРИРОДНЫМИ РЕСУРСАМИ</v>
      </c>
      <c r="K86" s="159">
        <v>2</v>
      </c>
      <c r="L86" s="112" t="s">
        <v>914</v>
      </c>
      <c r="M86" s="232" t="s">
        <v>913</v>
      </c>
    </row>
    <row r="87" spans="1:13" ht="38.25">
      <c r="A87" s="180">
        <f>VLOOKUP(C87,'[2]Доходы Аналитики без детализаци'!$A$4:$G$228,3,0)</f>
        <v>3</v>
      </c>
      <c r="B87" s="181" t="str">
        <f>VLOOKUP(C87,'[2]Доходы Аналитики без детализаци'!$A$4:$G$228,4,0)</f>
        <v>1 7 06 ХХХХ</v>
      </c>
      <c r="C87" s="182" t="s">
        <v>430</v>
      </c>
      <c r="D87" s="183" t="s">
        <v>89</v>
      </c>
      <c r="E87" s="240">
        <v>45283.839999999997</v>
      </c>
      <c r="F87" s="241"/>
      <c r="G87" s="241"/>
      <c r="H87" s="243">
        <v>45283.839999999997</v>
      </c>
      <c r="I87" s="151" t="str">
        <f>VLOOKUP(C87,'[2]Доходы Аналитики без детализаци'!$A$4:$G$228,5,0)</f>
        <v>1 07 01000 01 0000 110</v>
      </c>
      <c r="J87" s="152" t="str">
        <f>VLOOKUP(C87,'[2]Доходы Аналитики без детализаци'!$A$4:$G$228,6,0)</f>
        <v>Налог на добычу полезных ископаемых</v>
      </c>
      <c r="K87" s="153">
        <f>VLOOKUP(C87,'[2]Доходы Аналитики без детализаци'!$A$4:$G$228,7,0)</f>
        <v>3</v>
      </c>
      <c r="L87" s="112" t="s">
        <v>914</v>
      </c>
    </row>
    <row r="88" spans="1:13">
      <c r="A88" s="150">
        <f>VLOOKUP(C88,'[2]Доходы Аналитики без детализаци'!$A$4:$G$228,3,0)</f>
        <v>2</v>
      </c>
      <c r="B88" s="114" t="str">
        <f>VLOOKUP(C88,'[2]Доходы Аналитики без детализаци'!$A$4:$G$228,4,0)</f>
        <v>1 9 ХХХХХХ</v>
      </c>
      <c r="C88" s="131" t="s">
        <v>432</v>
      </c>
      <c r="D88" s="118" t="s">
        <v>90</v>
      </c>
      <c r="E88" s="236">
        <v>184830.86</v>
      </c>
      <c r="F88" s="237">
        <v>105297.164</v>
      </c>
      <c r="G88" s="237"/>
      <c r="H88" s="238">
        <v>290128.02399999998</v>
      </c>
      <c r="I88" s="157"/>
      <c r="J88" s="158"/>
      <c r="K88" s="159"/>
      <c r="L88" s="112" t="s">
        <v>910</v>
      </c>
    </row>
    <row r="89" spans="1:13" ht="280.5">
      <c r="A89" s="150">
        <v>3</v>
      </c>
      <c r="B89" s="114" t="s">
        <v>888</v>
      </c>
      <c r="C89" s="131" t="s">
        <v>878</v>
      </c>
      <c r="D89" s="115" t="s">
        <v>91</v>
      </c>
      <c r="E89" s="236"/>
      <c r="F89" s="237">
        <v>105297.164</v>
      </c>
      <c r="G89" s="237"/>
      <c r="H89" s="238">
        <v>105297.164</v>
      </c>
      <c r="I89" s="157" t="s">
        <v>437</v>
      </c>
      <c r="J89" s="158" t="s">
        <v>438</v>
      </c>
      <c r="K89" s="159">
        <v>3</v>
      </c>
      <c r="M89" s="232" t="s">
        <v>915</v>
      </c>
    </row>
    <row r="90" spans="1:13" ht="38.25">
      <c r="A90" s="150">
        <f>VLOOKUP(C90,'[2]Доходы Аналитики без детализаци'!$A$4:$G$228,3,0)</f>
        <v>4</v>
      </c>
      <c r="B90" s="114" t="str">
        <f>VLOOKUP(C90,'[2]Доходы Аналитики без детализаци'!$A$4:$G$228,4,0)</f>
        <v>1 9 01 0100</v>
      </c>
      <c r="C90" s="132" t="s">
        <v>440</v>
      </c>
      <c r="D90" s="117" t="s">
        <v>92</v>
      </c>
      <c r="E90" s="240"/>
      <c r="F90" s="241">
        <v>7980</v>
      </c>
      <c r="G90" s="241"/>
      <c r="H90" s="243">
        <v>7980</v>
      </c>
      <c r="I90" s="151" t="str">
        <f>VLOOKUP(C90,'[2]Доходы Аналитики без детализаци'!$A$4:$G$228,5,0)</f>
        <v>1 12 01000 01 0000 120</v>
      </c>
      <c r="J90" s="152" t="str">
        <f>VLOOKUP(C90,'[2]Доходы Аналитики без детализаци'!$A$4:$G$228,6,0)</f>
        <v>Плата за негативное воздействие на окружающую среду</v>
      </c>
      <c r="K90" s="153">
        <f>VLOOKUP(C90,'[2]Доходы Аналитики без детализаци'!$A$4:$G$228,7,0)</f>
        <v>3</v>
      </c>
      <c r="L90" s="112" t="s">
        <v>896</v>
      </c>
    </row>
    <row r="91" spans="1:13" ht="51">
      <c r="A91" s="150">
        <f>VLOOKUP(C91,'[2]Доходы Аналитики без детализаци'!$A$4:$G$228,3,0)</f>
        <v>4</v>
      </c>
      <c r="B91" s="114" t="str">
        <f>VLOOKUP(C91,'[2]Доходы Аналитики без детализаци'!$A$4:$G$228,4,0)</f>
        <v>1 9 01 0101</v>
      </c>
      <c r="C91" s="132" t="s">
        <v>442</v>
      </c>
      <c r="D91" s="117" t="s">
        <v>93</v>
      </c>
      <c r="E91" s="240"/>
      <c r="F91" s="241">
        <v>20920.14</v>
      </c>
      <c r="G91" s="241"/>
      <c r="H91" s="243">
        <v>20920.14</v>
      </c>
      <c r="I91" s="151" t="str">
        <f>VLOOKUP(C91,'[2]Доходы Аналитики без детализаци'!$A$4:$G$228,5,0)</f>
        <v>1 12 01000 01 0000 120</v>
      </c>
      <c r="J91" s="152" t="str">
        <f>VLOOKUP(C91,'[2]Доходы Аналитики без детализаци'!$A$4:$G$228,6,0)</f>
        <v>Плата за негативное воздействие на окружающую среду</v>
      </c>
      <c r="K91" s="153">
        <f>VLOOKUP(C91,'[2]Доходы Аналитики без детализаци'!$A$4:$G$228,7,0)</f>
        <v>3</v>
      </c>
      <c r="L91" s="112" t="s">
        <v>896</v>
      </c>
    </row>
    <row r="92" spans="1:13" ht="25.5">
      <c r="A92" s="150">
        <f>VLOOKUP(C92,'[2]Доходы Аналитики без детализаци'!$A$4:$G$228,3,0)</f>
        <v>4</v>
      </c>
      <c r="B92" s="114" t="str">
        <f>VLOOKUP(C92,'[2]Доходы Аналитики без детализаци'!$A$4:$G$228,4,0)</f>
        <v>1 9 01 0200</v>
      </c>
      <c r="C92" s="132" t="s">
        <v>444</v>
      </c>
      <c r="D92" s="117" t="s">
        <v>94</v>
      </c>
      <c r="E92" s="240"/>
      <c r="F92" s="241">
        <v>2336.62</v>
      </c>
      <c r="G92" s="241"/>
      <c r="H92" s="243">
        <v>2336.62</v>
      </c>
      <c r="I92" s="151" t="str">
        <f>VLOOKUP(C92,'[2]Доходы Аналитики без детализаци'!$A$4:$G$228,5,0)</f>
        <v>1 12 01000 01 0000 120</v>
      </c>
      <c r="J92" s="152" t="str">
        <f>VLOOKUP(C92,'[2]Доходы Аналитики без детализаци'!$A$4:$G$228,6,0)</f>
        <v>Плата за негативное воздействие на окружающую среду</v>
      </c>
      <c r="K92" s="153">
        <f>VLOOKUP(C92,'[2]Доходы Аналитики без детализаци'!$A$4:$G$228,7,0)</f>
        <v>3</v>
      </c>
      <c r="L92" s="112" t="s">
        <v>896</v>
      </c>
    </row>
    <row r="93" spans="1:13" ht="38.25">
      <c r="A93" s="150">
        <f>VLOOKUP(C93,'[2]Доходы Аналитики без детализаци'!$A$4:$G$228,3,0)</f>
        <v>4</v>
      </c>
      <c r="B93" s="114" t="str">
        <f>VLOOKUP(C93,'[2]Доходы Аналитики без детализаци'!$A$4:$G$228,4,0)</f>
        <v>1 9 01 0200</v>
      </c>
      <c r="C93" s="132" t="s">
        <v>445</v>
      </c>
      <c r="D93" s="117" t="s">
        <v>95</v>
      </c>
      <c r="E93" s="240"/>
      <c r="F93" s="241">
        <v>6616.18</v>
      </c>
      <c r="G93" s="241"/>
      <c r="H93" s="243">
        <v>6616.18</v>
      </c>
      <c r="I93" s="151" t="str">
        <f>VLOOKUP(C93,'[2]Доходы Аналитики без детализаци'!$A$4:$G$228,5,0)</f>
        <v>1 12 01000 01 0000 120</v>
      </c>
      <c r="J93" s="152" t="str">
        <f>VLOOKUP(C93,'[2]Доходы Аналитики без детализаци'!$A$4:$G$228,6,0)</f>
        <v>Плата за негативное воздействие на окружающую среду</v>
      </c>
      <c r="K93" s="153">
        <f>VLOOKUP(C93,'[2]Доходы Аналитики без детализаци'!$A$4:$G$228,7,0)</f>
        <v>3</v>
      </c>
      <c r="L93" s="112" t="s">
        <v>896</v>
      </c>
    </row>
    <row r="94" spans="1:13" ht="51">
      <c r="A94" s="150">
        <f>VLOOKUP(C94,'[2]Доходы Аналитики без детализаци'!$A$4:$G$228,3,0)</f>
        <v>4</v>
      </c>
      <c r="B94" s="114" t="str">
        <f>VLOOKUP(C94,'[2]Доходы Аналитики без детализаци'!$A$4:$G$228,4,0)</f>
        <v>1 9 01 0300</v>
      </c>
      <c r="C94" s="132" t="s">
        <v>447</v>
      </c>
      <c r="D94" s="117" t="s">
        <v>96</v>
      </c>
      <c r="E94" s="240"/>
      <c r="F94" s="241">
        <v>14413.4</v>
      </c>
      <c r="G94" s="241"/>
      <c r="H94" s="243">
        <v>14413.4</v>
      </c>
      <c r="I94" s="151" t="str">
        <f>VLOOKUP(C94,'[2]Доходы Аналитики без детализаци'!$A$4:$G$228,5,0)</f>
        <v>1 12 01000 01 0000 120</v>
      </c>
      <c r="J94" s="152" t="str">
        <f>VLOOKUP(C94,'[2]Доходы Аналитики без детализаци'!$A$4:$G$228,6,0)</f>
        <v>Плата за негативное воздействие на окружающую среду</v>
      </c>
      <c r="K94" s="153">
        <f>VLOOKUP(C94,'[2]Доходы Аналитики без детализаци'!$A$4:$G$228,7,0)</f>
        <v>3</v>
      </c>
      <c r="L94" s="112" t="s">
        <v>896</v>
      </c>
    </row>
    <row r="95" spans="1:13" ht="63.75">
      <c r="A95" s="150">
        <f>VLOOKUP(C95,'[2]Доходы Аналитики без детализаци'!$A$4:$G$228,3,0)</f>
        <v>4</v>
      </c>
      <c r="B95" s="114" t="str">
        <f>VLOOKUP(C95,'[2]Доходы Аналитики без детализаци'!$A$4:$G$228,4,0)</f>
        <v>1 9 01 0301</v>
      </c>
      <c r="C95" s="132" t="s">
        <v>449</v>
      </c>
      <c r="D95" s="117" t="s">
        <v>97</v>
      </c>
      <c r="E95" s="240"/>
      <c r="F95" s="241">
        <v>25304.2</v>
      </c>
      <c r="G95" s="241"/>
      <c r="H95" s="243">
        <v>25304.2</v>
      </c>
      <c r="I95" s="151" t="str">
        <f>VLOOKUP(C95,'[2]Доходы Аналитики без детализаци'!$A$4:$G$228,5,0)</f>
        <v>1 12 01000 01 0000 120</v>
      </c>
      <c r="J95" s="152" t="str">
        <f>VLOOKUP(C95,'[2]Доходы Аналитики без детализаци'!$A$4:$G$228,6,0)</f>
        <v>Плата за негативное воздействие на окружающую среду</v>
      </c>
      <c r="K95" s="153">
        <f>VLOOKUP(C95,'[2]Доходы Аналитики без детализаци'!$A$4:$G$228,7,0)</f>
        <v>3</v>
      </c>
      <c r="L95" s="112" t="s">
        <v>896</v>
      </c>
    </row>
    <row r="96" spans="1:13" ht="165.75">
      <c r="A96" s="150">
        <f>VLOOKUP(C96,'[2]Доходы Аналитики без детализаци'!$A$4:$G$228,3,0)</f>
        <v>4</v>
      </c>
      <c r="B96" s="114" t="str">
        <f>VLOOKUP(C96,'[2]Доходы Аналитики без детализаци'!$A$4:$G$228,4,0)</f>
        <v>1 9 01 0500</v>
      </c>
      <c r="C96" s="132" t="s">
        <v>451</v>
      </c>
      <c r="D96" s="117" t="s">
        <v>98</v>
      </c>
      <c r="E96" s="240"/>
      <c r="F96" s="241">
        <v>309.24400000000003</v>
      </c>
      <c r="G96" s="241"/>
      <c r="H96" s="243">
        <v>309.24400000000003</v>
      </c>
      <c r="I96" s="151" t="s">
        <v>437</v>
      </c>
      <c r="J96" s="152" t="s">
        <v>438</v>
      </c>
      <c r="K96" s="153">
        <v>3</v>
      </c>
      <c r="L96" s="112" t="s">
        <v>918</v>
      </c>
      <c r="M96" s="232" t="s">
        <v>916</v>
      </c>
    </row>
    <row r="97" spans="1:14" ht="382.5">
      <c r="A97" s="150">
        <f>VLOOKUP(C97,'[2]Доходы Аналитики без детализаци'!$A$4:$G$228,3,0)</f>
        <v>4</v>
      </c>
      <c r="B97" s="114" t="str">
        <f>VLOOKUP(C97,'[2]Доходы Аналитики без детализаци'!$A$4:$G$228,4,0)</f>
        <v>1 9 01 0600</v>
      </c>
      <c r="C97" s="132" t="s">
        <v>453</v>
      </c>
      <c r="D97" s="117" t="s">
        <v>99</v>
      </c>
      <c r="E97" s="240"/>
      <c r="F97" s="241">
        <v>5700</v>
      </c>
      <c r="G97" s="241"/>
      <c r="H97" s="243">
        <v>5700</v>
      </c>
      <c r="I97" s="151" t="s">
        <v>437</v>
      </c>
      <c r="J97" s="152" t="s">
        <v>438</v>
      </c>
      <c r="K97" s="153">
        <v>3</v>
      </c>
      <c r="L97" s="112" t="s">
        <v>918</v>
      </c>
      <c r="M97" s="232" t="s">
        <v>917</v>
      </c>
    </row>
    <row r="98" spans="1:14" ht="38.25">
      <c r="A98" s="150">
        <f>VLOOKUP(C98,'[2]Доходы Аналитики без детализаци'!$A$4:$G$228,3,0)</f>
        <v>4</v>
      </c>
      <c r="B98" s="114" t="str">
        <f>VLOOKUP(C98,'[2]Доходы Аналитики без детализаци'!$A$4:$G$228,4,0)</f>
        <v>1 9 01 0600</v>
      </c>
      <c r="C98" s="132" t="s">
        <v>453</v>
      </c>
      <c r="D98" s="117" t="s">
        <v>100</v>
      </c>
      <c r="E98" s="240"/>
      <c r="F98" s="241">
        <v>21717.38</v>
      </c>
      <c r="G98" s="241"/>
      <c r="H98" s="243">
        <v>21717.38</v>
      </c>
      <c r="I98" s="151" t="s">
        <v>437</v>
      </c>
      <c r="J98" s="152" t="s">
        <v>438</v>
      </c>
      <c r="K98" s="153">
        <v>3</v>
      </c>
      <c r="L98" s="112" t="s">
        <v>918</v>
      </c>
    </row>
    <row r="99" spans="1:14" ht="25.5">
      <c r="A99" s="189">
        <f>VLOOKUP(C99,'[2]Доходы Аналитики без детализаци'!$A$4:$G$228,3,0)</f>
        <v>3</v>
      </c>
      <c r="B99" s="190" t="str">
        <f>VLOOKUP(C99,'[2]Доходы Аналитики без детализаци'!$A$4:$G$228,4,0)</f>
        <v>1 9 06 ХХХХ</v>
      </c>
      <c r="C99" s="196" t="s">
        <v>455</v>
      </c>
      <c r="D99" s="197" t="s">
        <v>101</v>
      </c>
      <c r="E99" s="250">
        <v>175888.32</v>
      </c>
      <c r="F99" s="251"/>
      <c r="G99" s="251"/>
      <c r="H99" s="252">
        <v>175888.32</v>
      </c>
      <c r="I99" s="193"/>
      <c r="J99" s="194"/>
      <c r="K99" s="195"/>
      <c r="L99" s="198" t="s">
        <v>919</v>
      </c>
      <c r="M99" s="253"/>
    </row>
    <row r="100" spans="1:14" ht="25.5">
      <c r="A100" s="189">
        <f>VLOOKUP(C100,'[2]Доходы Аналитики без детализаци'!$A$4:$G$228,3,0)</f>
        <v>4</v>
      </c>
      <c r="B100" s="190" t="str">
        <f>VLOOKUP(C100,'[2]Доходы Аналитики без детализаци'!$A$4:$G$228,4,0)</f>
        <v>1 9 06 0100</v>
      </c>
      <c r="C100" s="191" t="s">
        <v>459</v>
      </c>
      <c r="D100" s="199" t="s">
        <v>102</v>
      </c>
      <c r="E100" s="245">
        <v>175888.32</v>
      </c>
      <c r="F100" s="246"/>
      <c r="G100" s="246"/>
      <c r="H100" s="247">
        <v>175888.32</v>
      </c>
      <c r="I100" s="193"/>
      <c r="J100" s="194"/>
      <c r="K100" s="195"/>
      <c r="L100" s="198" t="s">
        <v>919</v>
      </c>
      <c r="M100" s="253"/>
    </row>
    <row r="101" spans="1:14" ht="38.25">
      <c r="A101" s="150">
        <f>VLOOKUP(C101,'[2]Доходы Аналитики без детализаци'!$A$4:$G$228,3,0)</f>
        <v>3</v>
      </c>
      <c r="B101" s="114" t="str">
        <f>VLOOKUP(C101,'[2]Доходы Аналитики без детализаци'!$A$4:$G$228,4,0)</f>
        <v>1 9 07 ХХХХ</v>
      </c>
      <c r="C101" s="131" t="s">
        <v>463</v>
      </c>
      <c r="D101" s="118" t="s">
        <v>103</v>
      </c>
      <c r="E101" s="239">
        <v>8942.5400000000009</v>
      </c>
      <c r="F101" s="237"/>
      <c r="G101" s="237"/>
      <c r="H101" s="254">
        <v>8942.5400000000009</v>
      </c>
      <c r="I101" s="151" t="str">
        <f>VLOOKUP(C101,'[2]Доходы Аналитики без детализаци'!$A$4:$G$228,5,0)</f>
        <v>1 13 01000 00 0000 130</v>
      </c>
      <c r="J101" s="152" t="str">
        <f>VLOOKUP(C101,'[2]Доходы Аналитики без детализаци'!$A$4:$G$228,6,0)</f>
        <v xml:space="preserve">Доходы от оказания платных услуг (работ) </v>
      </c>
      <c r="K101" s="153">
        <f>VLOOKUP(C101,'[2]Доходы Аналитики без детализаци'!$A$4:$G$228,7,0)</f>
        <v>3</v>
      </c>
      <c r="L101" s="255" t="s">
        <v>896</v>
      </c>
      <c r="N101" s="112" t="s">
        <v>920</v>
      </c>
    </row>
    <row r="102" spans="1:14" ht="25.5">
      <c r="A102" s="256">
        <f>VLOOKUP(C102,'[2]Доходы Аналитики без детализаци'!$A$4:$G$228,3,0)</f>
        <v>1</v>
      </c>
      <c r="B102" s="257" t="s">
        <v>881</v>
      </c>
      <c r="C102" s="258" t="s">
        <v>467</v>
      </c>
      <c r="D102" s="259" t="s">
        <v>104</v>
      </c>
      <c r="E102" s="236">
        <v>1248536.436</v>
      </c>
      <c r="F102" s="260">
        <v>996484.33600000001</v>
      </c>
      <c r="G102" s="237">
        <v>18570.599999999999</v>
      </c>
      <c r="H102" s="238">
        <v>2245020.7719999999</v>
      </c>
      <c r="I102" s="157" t="str">
        <f>VLOOKUP(C102,'[2]Доходы Аналитики без детализаци'!$A$4:$G$228,5,0)</f>
        <v>1 00 00000 00 0000 000</v>
      </c>
      <c r="J102" s="158" t="str">
        <f>VLOOKUP(C102,'[2]Доходы Аналитики без детализаци'!$A$4:$G$228,6,0)</f>
        <v>НАЛОГОВЫЕ И НЕНАЛОГОВЫЕ ДОХОДЫ</v>
      </c>
      <c r="K102" s="159">
        <f>VLOOKUP(C102,'[2]Доходы Аналитики без детализаци'!$A$4:$G$228,7,0)</f>
        <v>1</v>
      </c>
      <c r="L102" s="224"/>
    </row>
    <row r="103" spans="1:14" ht="25.5">
      <c r="A103" s="150">
        <f>VLOOKUP(C103,'[2]Доходы Аналитики без детализаци'!$A$4:$G$228,3,0)</f>
        <v>2</v>
      </c>
      <c r="B103" s="114" t="str">
        <f>VLOOKUP(C103,'[2]Доходы Аналитики без детализаци'!$A$4:$G$228,4,0)</f>
        <v>2 Х ХХ ХХХХ</v>
      </c>
      <c r="C103" s="131" t="s">
        <v>468</v>
      </c>
      <c r="D103" s="115" t="s">
        <v>105</v>
      </c>
      <c r="E103" s="236">
        <v>328473.52</v>
      </c>
      <c r="F103" s="237">
        <v>22374.704000000002</v>
      </c>
      <c r="G103" s="237">
        <v>18570.599999999999</v>
      </c>
      <c r="H103" s="238">
        <v>350848.22399999999</v>
      </c>
      <c r="I103" s="157"/>
      <c r="J103" s="158"/>
      <c r="K103" s="159"/>
      <c r="L103" s="224"/>
    </row>
    <row r="104" spans="1:14" ht="117" customHeight="1">
      <c r="A104" s="150">
        <f>VLOOKUP(C104,'[2]Доходы Аналитики без детализаци'!$A$4:$G$228,3,0)</f>
        <v>3</v>
      </c>
      <c r="B104" s="114" t="str">
        <f>VLOOKUP(C104,'[2]Доходы Аналитики без детализаци'!$A$4:$G$228,4,0)</f>
        <v>2 1 01 ХХХХ</v>
      </c>
      <c r="C104" s="131" t="s">
        <v>470</v>
      </c>
      <c r="D104" s="115" t="s">
        <v>106</v>
      </c>
      <c r="E104" s="236">
        <v>100370.92</v>
      </c>
      <c r="F104" s="237">
        <v>18570.599999999999</v>
      </c>
      <c r="G104" s="237">
        <v>18570.599999999999</v>
      </c>
      <c r="H104" s="254">
        <v>118941.52</v>
      </c>
      <c r="I104" s="157" t="s">
        <v>934</v>
      </c>
      <c r="J104" s="158" t="s">
        <v>980</v>
      </c>
      <c r="K104" s="159">
        <v>2</v>
      </c>
      <c r="L104" s="224" t="s">
        <v>1011</v>
      </c>
    </row>
    <row r="105" spans="1:14" ht="63.75">
      <c r="A105" s="150">
        <f>VLOOKUP(C105,'[2]Доходы Аналитики без детализаци'!$A$4:$G$228,3,0)</f>
        <v>4</v>
      </c>
      <c r="B105" s="114" t="str">
        <f>VLOOKUP(C105,'[2]Доходы Аналитики без детализаци'!$A$4:$G$228,4,0)</f>
        <v>2 1 01 0100</v>
      </c>
      <c r="C105" s="132" t="s">
        <v>472</v>
      </c>
      <c r="D105" s="116" t="s">
        <v>107</v>
      </c>
      <c r="E105" s="240">
        <v>78257.58</v>
      </c>
      <c r="F105" s="237"/>
      <c r="G105" s="237"/>
      <c r="H105" s="243">
        <v>78257.58</v>
      </c>
      <c r="I105" s="151" t="s">
        <v>1012</v>
      </c>
      <c r="J105" s="152" t="s">
        <v>1013</v>
      </c>
      <c r="K105" s="153">
        <v>4</v>
      </c>
      <c r="L105" s="224" t="s">
        <v>896</v>
      </c>
      <c r="M105" s="261" t="s">
        <v>1018</v>
      </c>
    </row>
    <row r="106" spans="1:14" ht="63.75">
      <c r="A106" s="150">
        <f>VLOOKUP(C106,'[2]Доходы Аналитики без детализаци'!$A$4:$G$228,3,0)</f>
        <v>4</v>
      </c>
      <c r="B106" s="114" t="str">
        <f>VLOOKUP(C106,'[2]Доходы Аналитики без детализаци'!$A$4:$G$228,4,0)</f>
        <v>2 1 01 0300</v>
      </c>
      <c r="C106" s="132" t="s">
        <v>474</v>
      </c>
      <c r="D106" s="116" t="s">
        <v>108</v>
      </c>
      <c r="E106" s="240">
        <v>11400</v>
      </c>
      <c r="F106" s="237"/>
      <c r="G106" s="237"/>
      <c r="H106" s="242">
        <v>11400</v>
      </c>
      <c r="I106" s="151" t="s">
        <v>1012</v>
      </c>
      <c r="J106" s="152" t="s">
        <v>1013</v>
      </c>
      <c r="K106" s="153">
        <v>4</v>
      </c>
      <c r="L106" s="224" t="s">
        <v>896</v>
      </c>
      <c r="M106" s="261" t="s">
        <v>1019</v>
      </c>
    </row>
    <row r="107" spans="1:14" ht="357">
      <c r="A107" s="150">
        <f>VLOOKUP(C107,'[2]Доходы Аналитики без детализаци'!$A$4:$G$228,3,0)</f>
        <v>4</v>
      </c>
      <c r="B107" s="114" t="str">
        <f>VLOOKUP(C107,'[2]Доходы Аналитики без детализаци'!$A$4:$G$228,4,0)</f>
        <v>2 1 01 0500</v>
      </c>
      <c r="C107" s="132" t="s">
        <v>476</v>
      </c>
      <c r="D107" s="116" t="s">
        <v>109</v>
      </c>
      <c r="E107" s="240">
        <v>10713.34</v>
      </c>
      <c r="F107" s="237"/>
      <c r="G107" s="237"/>
      <c r="H107" s="243">
        <v>10713.34</v>
      </c>
      <c r="I107" s="151" t="s">
        <v>1014</v>
      </c>
      <c r="J107" s="152" t="s">
        <v>1015</v>
      </c>
      <c r="K107" s="153">
        <v>3</v>
      </c>
      <c r="L107" s="224" t="s">
        <v>896</v>
      </c>
      <c r="M107" s="261" t="s">
        <v>1020</v>
      </c>
    </row>
    <row r="108" spans="1:14" ht="357">
      <c r="A108" s="150">
        <f>VLOOKUP(C108,'[2]Доходы Аналитики без детализаци'!$A$4:$G$228,3,0)</f>
        <v>4</v>
      </c>
      <c r="B108" s="114" t="str">
        <f>VLOOKUP(C108,'[2]Доходы Аналитики без детализаци'!$A$4:$G$228,4,0)</f>
        <v>2 1 01 0800</v>
      </c>
      <c r="C108" s="132" t="s">
        <v>479</v>
      </c>
      <c r="D108" s="116" t="s">
        <v>110</v>
      </c>
      <c r="E108" s="240"/>
      <c r="F108" s="241">
        <v>18570.599999999999</v>
      </c>
      <c r="G108" s="241">
        <v>18570.599999999999</v>
      </c>
      <c r="H108" s="243">
        <v>18570.599999999999</v>
      </c>
      <c r="I108" s="151" t="s">
        <v>1014</v>
      </c>
      <c r="J108" s="152" t="s">
        <v>1015</v>
      </c>
      <c r="K108" s="153">
        <v>3</v>
      </c>
      <c r="L108" s="224" t="s">
        <v>896</v>
      </c>
      <c r="M108" s="261" t="s">
        <v>1020</v>
      </c>
    </row>
    <row r="109" spans="1:14" ht="76.5">
      <c r="A109" s="180">
        <f>VLOOKUP(C109,'[2]Доходы Аналитики без детализаци'!$A$4:$G$228,3,0)</f>
        <v>3</v>
      </c>
      <c r="B109" s="181" t="str">
        <f>VLOOKUP(C109,'[2]Доходы Аналитики без детализаци'!$A$4:$G$228,4,0)</f>
        <v>2 1 04 ХХХХ</v>
      </c>
      <c r="C109" s="182" t="s">
        <v>482</v>
      </c>
      <c r="D109" s="220" t="s">
        <v>111</v>
      </c>
      <c r="E109" s="240">
        <v>18.62</v>
      </c>
      <c r="F109" s="241"/>
      <c r="G109" s="241"/>
      <c r="H109" s="243">
        <v>18.62</v>
      </c>
      <c r="I109" s="151" t="str">
        <f>VLOOKUP(C109,'[2]Доходы Аналитики без детализаци'!$A$4:$G$228,5,0)</f>
        <v>1 11 02000 00 0000 120</v>
      </c>
      <c r="J109" s="152" t="str">
        <f>VLOOKUP(C109,'[2]Доходы Аналитики без детализаци'!$A$4:$G$228,6,0)</f>
        <v>Доходы от размещения средств бюджетов</v>
      </c>
      <c r="K109" s="153">
        <f>VLOOKUP(C109,'[2]Доходы Аналитики без детализаци'!$A$4:$G$228,7,0)</f>
        <v>3</v>
      </c>
      <c r="L109" s="224" t="s">
        <v>896</v>
      </c>
      <c r="M109" s="261" t="s">
        <v>1021</v>
      </c>
    </row>
    <row r="110" spans="1:14" s="198" customFormat="1">
      <c r="A110" s="189">
        <f>VLOOKUP(C110,'[2]Доходы Аналитики без детализаци'!$A$4:$G$228,3,0)</f>
        <v>3</v>
      </c>
      <c r="B110" s="190" t="str">
        <f>VLOOKUP(C110,'[2]Доходы Аналитики без детализаци'!$A$4:$G$228,4,0)</f>
        <v>2 1 08 ХХХХ</v>
      </c>
      <c r="C110" s="196" t="s">
        <v>486</v>
      </c>
      <c r="D110" s="200" t="s">
        <v>112</v>
      </c>
      <c r="E110" s="250">
        <v>228083.98</v>
      </c>
      <c r="F110" s="251">
        <v>2284.1039999999998</v>
      </c>
      <c r="G110" s="251"/>
      <c r="H110" s="252">
        <v>230368.084</v>
      </c>
      <c r="I110" s="193"/>
      <c r="J110" s="194"/>
      <c r="K110" s="195"/>
      <c r="L110" s="224" t="s">
        <v>1011</v>
      </c>
      <c r="M110" s="253"/>
    </row>
    <row r="111" spans="1:14">
      <c r="A111" s="150">
        <v>4</v>
      </c>
      <c r="B111" s="114" t="s">
        <v>933</v>
      </c>
      <c r="C111" s="132" t="s">
        <v>489</v>
      </c>
      <c r="D111" s="116" t="s">
        <v>113</v>
      </c>
      <c r="E111" s="244">
        <v>2684.89</v>
      </c>
      <c r="F111" s="241"/>
      <c r="G111" s="241"/>
      <c r="H111" s="243">
        <v>2684.89</v>
      </c>
      <c r="I111" s="151" t="s">
        <v>1016</v>
      </c>
      <c r="J111" s="152" t="s">
        <v>1017</v>
      </c>
      <c r="K111" s="153">
        <v>3</v>
      </c>
      <c r="L111" s="224" t="s">
        <v>896</v>
      </c>
    </row>
    <row r="112" spans="1:14" ht="51">
      <c r="A112" s="150">
        <f>VLOOKUP(C112,'[2]Доходы Аналитики без детализаци'!$A$4:$G$228,3,0)</f>
        <v>4</v>
      </c>
      <c r="B112" s="114" t="str">
        <f>VLOOKUP(C112,'[2]Доходы Аналитики без детализаци'!$A$4:$G$228,4,0)</f>
        <v>2 1 08 0600</v>
      </c>
      <c r="C112" s="132" t="s">
        <v>492</v>
      </c>
      <c r="D112" s="116" t="s">
        <v>114</v>
      </c>
      <c r="E112" s="240">
        <v>1285.1600000000001</v>
      </c>
      <c r="F112" s="241"/>
      <c r="G112" s="241"/>
      <c r="H112" s="243">
        <v>1285.1600000000001</v>
      </c>
      <c r="I112" s="151" t="str">
        <f>VLOOKUP(C112,'[2]Доходы Аналитики без детализаци'!$A$4:$G$228,5,0)</f>
        <v>1 16 21000 00 0000 140</v>
      </c>
      <c r="J112" s="152" t="str">
        <f>VLOOKUP(C112,'[2]Доходы Аналитики без детализаци'!$A$4:$G$228,6,0)</f>
        <v>Денежные взыскания (штрафы) и иные суммы, взыскиваемые с лиц, виновных в совершении преступлений, и в возмещение ущерба имуществу</v>
      </c>
      <c r="K112" s="153">
        <f>VLOOKUP(C112,'[2]Доходы Аналитики без детализаци'!$A$4:$G$228,7,0)</f>
        <v>3</v>
      </c>
      <c r="L112" s="224"/>
    </row>
    <row r="113" spans="1:13" ht="102">
      <c r="A113" s="150">
        <f>VLOOKUP(C113,'[2]Доходы Аналитики без детализаци'!$A$4:$G$228,3,0)</f>
        <v>4</v>
      </c>
      <c r="B113" s="114" t="str">
        <f>VLOOKUP(C113,'[2]Доходы Аналитики без детализаци'!$A$4:$G$228,4,0)</f>
        <v>2 1 08 0800</v>
      </c>
      <c r="C113" s="132" t="s">
        <v>496</v>
      </c>
      <c r="D113" s="116" t="s">
        <v>115</v>
      </c>
      <c r="E113" s="240">
        <v>945.82</v>
      </c>
      <c r="F113" s="241"/>
      <c r="G113" s="241"/>
      <c r="H113" s="243">
        <v>945.82</v>
      </c>
      <c r="I113" s="151" t="str">
        <f>VLOOKUP(C113,'[2]Доходы Аналитики без детализаци'!$A$4:$G$228,5,0)</f>
        <v>1 16 27000 01 0000 140</v>
      </c>
      <c r="J113" s="152" t="str">
        <f>VLOOKUP(C113,'[2]Доходы Аналитики без детализаци'!$A$4:$G$228,6,0)</f>
        <v>Денежные взыскания (штрафы) за нарушение законодательства Российской Федерации о пожарной безопасности</v>
      </c>
      <c r="K113" s="153">
        <f>VLOOKUP(C113,'[2]Доходы Аналитики без детализаци'!$A$4:$G$228,7,0)</f>
        <v>3</v>
      </c>
      <c r="L113" s="224"/>
      <c r="M113" s="232" t="s">
        <v>1022</v>
      </c>
    </row>
    <row r="114" spans="1:13" ht="76.5">
      <c r="A114" s="150">
        <f>VLOOKUP(C114,'[2]Доходы Аналитики без детализаци'!$A$4:$G$228,3,0)</f>
        <v>4</v>
      </c>
      <c r="B114" s="114" t="str">
        <f>VLOOKUP(C114,'[2]Доходы Аналитики без детализаци'!$A$4:$G$228,4,0)</f>
        <v>2 1 08 0900</v>
      </c>
      <c r="C114" s="132" t="s">
        <v>500</v>
      </c>
      <c r="D114" s="116" t="s">
        <v>116</v>
      </c>
      <c r="E114" s="240">
        <v>5592.65</v>
      </c>
      <c r="F114" s="241"/>
      <c r="G114" s="241"/>
      <c r="H114" s="243">
        <v>5592.65</v>
      </c>
      <c r="I114" s="151" t="str">
        <f>VLOOKUP(C114,'[2]Доходы Аналитики без детализаци'!$A$4:$G$228,5,0)</f>
        <v>1 16 90000 00 0000 140</v>
      </c>
      <c r="J114" s="152" t="str">
        <f>VLOOKUP(C114,'[2]Доходы Аналитики без детализаци'!$A$4:$G$228,6,0)</f>
        <v>Прочие поступления от денежных взысканий (штрафов) и иных сумм в возмещение ущерба</v>
      </c>
      <c r="K114" s="153">
        <f>VLOOKUP(C114,'[2]Доходы Аналитики без детализаци'!$A$4:$G$228,7,0)</f>
        <v>3</v>
      </c>
      <c r="L114" s="224"/>
      <c r="M114" s="261" t="s">
        <v>1023</v>
      </c>
    </row>
    <row r="115" spans="1:13" ht="165.75">
      <c r="A115" s="150">
        <f>VLOOKUP(C115,'[2]Доходы Аналитики без детализаци'!$A$4:$G$228,3,0)</f>
        <v>4</v>
      </c>
      <c r="B115" s="114" t="str">
        <f>VLOOKUP(C115,'[2]Доходы Аналитики без детализаци'!$A$4:$G$228,4,0)</f>
        <v>2 1 08 1000</v>
      </c>
      <c r="C115" s="132" t="s">
        <v>504</v>
      </c>
      <c r="D115" s="116" t="s">
        <v>117</v>
      </c>
      <c r="E115" s="240">
        <v>22321.200000000001</v>
      </c>
      <c r="F115" s="241"/>
      <c r="G115" s="241"/>
      <c r="H115" s="243">
        <v>22321.200000000001</v>
      </c>
      <c r="I115" s="151" t="str">
        <f>VLOOKUP(C115,'[2]Доходы Аналитики без детализаци'!$A$4:$G$228,5,0)</f>
        <v>1 16 05000 01 0000 140</v>
      </c>
      <c r="J115" s="152" t="str">
        <f>VLOOKUP(C115,'[2]Доходы Аналитики без детализаци'!$A$4:$G$228,6,0)</f>
        <v>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v>
      </c>
      <c r="K115" s="153">
        <f>VLOOKUP(C115,'[2]Доходы Аналитики без детализаци'!$A$4:$G$228,7,0)</f>
        <v>3</v>
      </c>
      <c r="L115" s="262" t="s">
        <v>1024</v>
      </c>
      <c r="M115" s="261" t="s">
        <v>1025</v>
      </c>
    </row>
    <row r="116" spans="1:13" ht="405" customHeight="1">
      <c r="A116" s="150">
        <f>VLOOKUP(C116,'[2]Доходы Аналитики без детализаци'!$A$4:$G$228,3,0)</f>
        <v>4</v>
      </c>
      <c r="B116" s="114" t="str">
        <f>VLOOKUP(C116,'[2]Доходы Аналитики без детализаци'!$A$4:$G$228,4,0)</f>
        <v>2 1 08 1100</v>
      </c>
      <c r="C116" s="132" t="s">
        <v>508</v>
      </c>
      <c r="D116" s="116" t="s">
        <v>118</v>
      </c>
      <c r="E116" s="240">
        <v>86321.18</v>
      </c>
      <c r="F116" s="241"/>
      <c r="G116" s="241"/>
      <c r="H116" s="243">
        <v>86321.18</v>
      </c>
      <c r="I116" s="151" t="str">
        <f>VLOOKUP(C116,'[2]Доходы Аналитики без детализаци'!$A$4:$G$228,5,0)</f>
        <v>1 16 90000 00 0000 140</v>
      </c>
      <c r="J116" s="152" t="str">
        <f>VLOOKUP(C116,'[2]Доходы Аналитики без детализаци'!$A$4:$G$228,6,0)</f>
        <v>Прочие поступления от денежных взысканий (штрафов) и иных сумм в возмещение ущерба</v>
      </c>
      <c r="K116" s="153">
        <f>VLOOKUP(C116,'[2]Доходы Аналитики без детализаци'!$A$4:$G$228,7,0)</f>
        <v>3</v>
      </c>
      <c r="L116" s="224"/>
      <c r="M116" s="261" t="s">
        <v>1026</v>
      </c>
    </row>
    <row r="117" spans="1:13" ht="403.5" customHeight="1">
      <c r="A117" s="150">
        <f>VLOOKUP(C117,'[2]Доходы Аналитики без детализаци'!$A$4:$G$228,3,0)</f>
        <v>4</v>
      </c>
      <c r="B117" s="114" t="str">
        <f>VLOOKUP(C117,'[2]Доходы Аналитики без детализаци'!$A$4:$G$228,4,0)</f>
        <v>2 1 08 1100</v>
      </c>
      <c r="C117" s="132" t="s">
        <v>508</v>
      </c>
      <c r="D117" s="116" t="s">
        <v>119</v>
      </c>
      <c r="E117" s="240">
        <v>542.26</v>
      </c>
      <c r="F117" s="241"/>
      <c r="G117" s="241"/>
      <c r="H117" s="243">
        <v>542.26</v>
      </c>
      <c r="I117" s="151" t="str">
        <f>VLOOKUP(C117,'[2]Доходы Аналитики без детализаци'!$A$4:$G$228,5,0)</f>
        <v>1 16 90000 00 0000 140</v>
      </c>
      <c r="J117" s="152" t="str">
        <f>VLOOKUP(C117,'[2]Доходы Аналитики без детализаци'!$A$4:$G$228,6,0)</f>
        <v>Прочие поступления от денежных взысканий (штрафов) и иных сумм в возмещение ущерба</v>
      </c>
      <c r="K117" s="153">
        <f>VLOOKUP(C117,'[2]Доходы Аналитики без детализаци'!$A$4:$G$228,7,0)</f>
        <v>3</v>
      </c>
      <c r="L117" s="224"/>
      <c r="M117" s="261" t="s">
        <v>1026</v>
      </c>
    </row>
    <row r="118" spans="1:13" ht="242.25">
      <c r="A118" s="150">
        <f>VLOOKUP(C118,'[2]Доходы Аналитики без детализаци'!$A$4:$G$228,3,0)</f>
        <v>4</v>
      </c>
      <c r="B118" s="114" t="str">
        <f>VLOOKUP(C118,'[2]Доходы Аналитики без детализаци'!$A$4:$G$228,4,0)</f>
        <v>2 1 08 1300</v>
      </c>
      <c r="C118" s="132" t="s">
        <v>510</v>
      </c>
      <c r="D118" s="116" t="s">
        <v>120</v>
      </c>
      <c r="E118" s="240">
        <v>108354.72</v>
      </c>
      <c r="F118" s="241"/>
      <c r="G118" s="241"/>
      <c r="H118" s="243">
        <v>108354.72</v>
      </c>
      <c r="I118" s="151" t="str">
        <f>VLOOKUP(C118,'[2]Доходы Аналитики без детализаци'!$A$4:$G$228,5,0)</f>
        <v xml:space="preserve">1 16 30000 01 0000 140 </v>
      </c>
      <c r="J118" s="152" t="str">
        <f>VLOOKUP(C118,'[2]Доходы Аналитики без детализаци'!$A$4:$G$228,6,0)</f>
        <v>Денежные взыскания (штрафы) за правонарушения в области дорожного движения</v>
      </c>
      <c r="K118" s="153">
        <f>VLOOKUP(C118,'[2]Доходы Аналитики без детализаци'!$A$4:$G$228,7,0)</f>
        <v>3</v>
      </c>
      <c r="L118" s="224"/>
      <c r="M118" s="261" t="s">
        <v>1027</v>
      </c>
    </row>
    <row r="119" spans="1:13" ht="140.25">
      <c r="A119" s="150">
        <f>VLOOKUP(C119,'[2]Доходы Аналитики без детализаци'!$A$4:$G$228,3,0)</f>
        <v>4</v>
      </c>
      <c r="B119" s="114" t="str">
        <f>VLOOKUP(C119,'[2]Доходы Аналитики без детализаци'!$A$4:$G$228,4,0)</f>
        <v>2 1 08 1400</v>
      </c>
      <c r="C119" s="132" t="s">
        <v>514</v>
      </c>
      <c r="D119" s="116" t="s">
        <v>121</v>
      </c>
      <c r="E119" s="240">
        <v>36.1</v>
      </c>
      <c r="F119" s="241"/>
      <c r="G119" s="241"/>
      <c r="H119" s="243">
        <v>36.1</v>
      </c>
      <c r="I119" s="151" t="str">
        <f>VLOOKUP(C119,'[2]Доходы Аналитики без детализаци'!$A$4:$G$228,5,0)</f>
        <v>1 09 00000 00 0000 000</v>
      </c>
      <c r="J119" s="152" t="str">
        <f>VLOOKUP(C119,'[2]Доходы Аналитики без детализаци'!$A$4:$G$228,6,0)</f>
        <v>ЗАДОЛЖЕННОСТЬ И ПЕРЕРАСЧЕТЫ ПО ОТМЕНЕННЫМ НАЛОГАМ, СБОРАМ И ИНЫМ ОБЯЗАТЕЛЬНЫМ ПЛАТЕЖАМ</v>
      </c>
      <c r="K119" s="153">
        <f>VLOOKUP(C119,'[2]Доходы Аналитики без детализаци'!$A$4:$G$228,7,0)</f>
        <v>2</v>
      </c>
      <c r="L119" s="224"/>
    </row>
    <row r="120" spans="1:13" ht="76.5">
      <c r="A120" s="150">
        <f>VLOOKUP(C120,'[2]Доходы Аналитики без детализаци'!$A$4:$G$228,3,0)</f>
        <v>4</v>
      </c>
      <c r="B120" s="114" t="str">
        <f>VLOOKUP(C120,'[2]Доходы Аналитики без детализаци'!$A$4:$G$228,4,0)</f>
        <v>2 1 08 2000</v>
      </c>
      <c r="C120" s="132" t="s">
        <v>519</v>
      </c>
      <c r="D120" s="116" t="s">
        <v>122</v>
      </c>
      <c r="E120" s="240"/>
      <c r="F120" s="241">
        <v>2284.1039999999998</v>
      </c>
      <c r="G120" s="241"/>
      <c r="H120" s="243">
        <v>2284.1039999999998</v>
      </c>
      <c r="I120" s="193"/>
      <c r="J120" s="194"/>
      <c r="K120" s="195"/>
      <c r="L120" s="224"/>
      <c r="M120" s="232" t="s">
        <v>1028</v>
      </c>
    </row>
    <row r="121" spans="1:13" ht="357">
      <c r="A121" s="150">
        <f>VLOOKUP(C121,'[2]Доходы Аналитики без детализаци'!$A$4:$G$228,3,0)</f>
        <v>3</v>
      </c>
      <c r="B121" s="114" t="str">
        <f>VLOOKUP(C121,'[2]Доходы Аналитики без детализаци'!$A$4:$G$228,4,0)</f>
        <v>2 1 11 ХХХХ</v>
      </c>
      <c r="C121" s="131" t="s">
        <v>521</v>
      </c>
      <c r="D121" s="115" t="s">
        <v>123</v>
      </c>
      <c r="E121" s="236"/>
      <c r="F121" s="237">
        <v>1520</v>
      </c>
      <c r="G121" s="237"/>
      <c r="H121" s="238">
        <v>1520</v>
      </c>
      <c r="I121" s="151" t="str">
        <f>VLOOKUP(C121,'[2]Доходы Аналитики без детализаци'!$A$4:$G$228,5,0)</f>
        <v>1 17 02000 00 0000 180</v>
      </c>
      <c r="J121" s="152" t="str">
        <f>VLOOKUP(C121,'[2]Доходы Аналитики без детализаци'!$A$4:$G$228,6,0)</f>
        <v>Возмещение потерь сельскохозяйственного производства, связанных с изъятием сельскохозяйственных угодий (по обязательствам, возникшим до 1 января 2008 года)</v>
      </c>
      <c r="K121" s="153">
        <f>VLOOKUP(C121,'[2]Доходы Аналитики без детализаци'!$A$4:$G$228,7,0)</f>
        <v>3</v>
      </c>
      <c r="L121" s="224"/>
      <c r="M121" s="261" t="s">
        <v>1029</v>
      </c>
    </row>
    <row r="122" spans="1:13" ht="38.25">
      <c r="A122" s="150">
        <f>VLOOKUP(C122,'[2]Доходы Аналитики без детализаци'!$A$4:$G$228,3,0)</f>
        <v>2</v>
      </c>
      <c r="B122" s="114" t="str">
        <f>VLOOKUP(C122,'[2]Доходы Аналитики без детализаци'!$A$4:$G$228,4,0)</f>
        <v>2 2 ХХ ХХХХ</v>
      </c>
      <c r="C122" s="131" t="s">
        <v>525</v>
      </c>
      <c r="D122" s="115" t="s">
        <v>124</v>
      </c>
      <c r="E122" s="236">
        <v>627025.07999999996</v>
      </c>
      <c r="F122" s="260">
        <v>103929.848</v>
      </c>
      <c r="G122" s="237"/>
      <c r="H122" s="238">
        <v>730954.92799999996</v>
      </c>
      <c r="I122" s="151" t="str">
        <f>VLOOKUP(C122,'[2]Доходы Аналитики без детализаци'!$A$4:$G$228,5,0)</f>
        <v>1 15 00000 00 0000 000</v>
      </c>
      <c r="J122" s="152" t="str">
        <f>VLOOKUP(C122,'[2]Доходы Аналитики без детализаци'!$A$4:$G$228,6,0)</f>
        <v>АДМИНИСТРАТИВНЫЕ ПЛАТЕЖИ И СБОРЫ</v>
      </c>
      <c r="K122" s="153">
        <f>VLOOKUP(C122,'[2]Доходы Аналитики без детализаци'!$A$4:$G$228,7,0)</f>
        <v>2</v>
      </c>
      <c r="L122" s="224"/>
      <c r="M122" s="261"/>
    </row>
    <row r="123" spans="1:13" ht="395.25">
      <c r="A123" s="150">
        <f>VLOOKUP(C123,'[2]Доходы Аналитики без детализаци'!$A$4:$G$228,3,0)</f>
        <v>4</v>
      </c>
      <c r="B123" s="114" t="str">
        <f>VLOOKUP(C123,'[2]Доходы Аналитики без детализаци'!$A$4:$G$228,4,0)</f>
        <v>2 2 01 0300</v>
      </c>
      <c r="C123" s="132" t="s">
        <v>529</v>
      </c>
      <c r="D123" s="116" t="s">
        <v>125</v>
      </c>
      <c r="E123" s="244">
        <v>1378.45</v>
      </c>
      <c r="F123" s="237"/>
      <c r="G123" s="237"/>
      <c r="H123" s="243">
        <v>1378.45</v>
      </c>
      <c r="I123" s="151" t="str">
        <f>VLOOKUP(C123,'[2]Доходы Аналитики без детализаци'!$A$4:$G$228,5,0)</f>
        <v>1 08 07000 01 0000 110</v>
      </c>
      <c r="J123" s="152" t="str">
        <f>VLOOKUP(C123,'[2]Доходы Аналитики без детализаци'!$A$4:$G$228,6,0)</f>
        <v>Государственная пошлина за государственную регистрацию, а также за совершение прочих юридически значимых действий</v>
      </c>
      <c r="K123" s="153">
        <f>VLOOKUP(C123,'[2]Доходы Аналитики без детализаци'!$A$4:$G$228,7,0)</f>
        <v>3</v>
      </c>
      <c r="L123" s="262" t="s">
        <v>1030</v>
      </c>
      <c r="M123" s="261" t="s">
        <v>1031</v>
      </c>
    </row>
    <row r="124" spans="1:13" ht="408">
      <c r="A124" s="150">
        <f>VLOOKUP(C124,'[2]Доходы Аналитики без детализаци'!$A$4:$G$228,3,0)</f>
        <v>4</v>
      </c>
      <c r="B124" s="114" t="str">
        <f>VLOOKUP(C124,'[2]Доходы Аналитики без детализаци'!$A$4:$G$228,4,0)</f>
        <v>2 2 01 0200</v>
      </c>
      <c r="C124" s="132" t="s">
        <v>531</v>
      </c>
      <c r="D124" s="116" t="s">
        <v>126</v>
      </c>
      <c r="E124" s="240">
        <v>145.91999999999999</v>
      </c>
      <c r="F124" s="241"/>
      <c r="G124" s="241"/>
      <c r="H124" s="243">
        <v>145.91999999999999</v>
      </c>
      <c r="I124" s="151" t="str">
        <f>VLOOKUP(C124,'[2]Доходы Аналитики без детализаци'!$A$4:$G$228,5,0)</f>
        <v>1 15 03000 00 0000 140</v>
      </c>
      <c r="J124" s="152" t="str">
        <f>VLOOKUP(C124,'[2]Доходы Аналитики без детализаци'!$A$4:$G$228,6,0)</f>
        <v>Лицензионные сборы</v>
      </c>
      <c r="K124" s="153">
        <f>VLOOKUP(C124,'[2]Доходы Аналитики без детализаци'!$A$4:$G$228,7,0)</f>
        <v>3</v>
      </c>
      <c r="L124" s="262" t="s">
        <v>1032</v>
      </c>
      <c r="M124" s="261" t="s">
        <v>1033</v>
      </c>
    </row>
    <row r="125" spans="1:13" ht="344.25">
      <c r="A125" s="150">
        <f>VLOOKUP(C125,'[2]Доходы Аналитики без детализаци'!$A$4:$G$228,3,0)</f>
        <v>4</v>
      </c>
      <c r="B125" s="114" t="str">
        <f>VLOOKUP(C125,'[2]Доходы Аналитики без детализаци'!$A$4:$G$228,4,0)</f>
        <v>2 2 01 0500</v>
      </c>
      <c r="C125" s="132" t="s">
        <v>535</v>
      </c>
      <c r="D125" s="116" t="s">
        <v>127</v>
      </c>
      <c r="E125" s="240">
        <v>171</v>
      </c>
      <c r="F125" s="241"/>
      <c r="G125" s="241"/>
      <c r="H125" s="243">
        <v>171</v>
      </c>
      <c r="I125" s="151" t="str">
        <f>VLOOKUP(C125,'[2]Доходы Аналитики без детализаци'!$A$4:$G$228,5,0)</f>
        <v>1 15 03000 00 0000 140</v>
      </c>
      <c r="J125" s="152" t="str">
        <f>VLOOKUP(C125,'[2]Доходы Аналитики без детализаци'!$A$4:$G$228,6,0)</f>
        <v>Лицензионные сборы</v>
      </c>
      <c r="K125" s="153">
        <f>VLOOKUP(C125,'[2]Доходы Аналитики без детализаци'!$A$4:$G$228,7,0)</f>
        <v>3</v>
      </c>
      <c r="L125" s="262" t="s">
        <v>1034</v>
      </c>
      <c r="M125" s="261" t="s">
        <v>1035</v>
      </c>
    </row>
    <row r="126" spans="1:13" ht="267.75">
      <c r="A126" s="150">
        <f>VLOOKUP(C126,'[2]Доходы Аналитики без детализаци'!$A$4:$G$228,3,0)</f>
        <v>4</v>
      </c>
      <c r="B126" s="114" t="str">
        <f>VLOOKUP(C126,'[2]Доходы Аналитики без детализаци'!$A$4:$G$228,4,0)</f>
        <v>2 2 01 0600</v>
      </c>
      <c r="C126" s="132" t="s">
        <v>537</v>
      </c>
      <c r="D126" s="116" t="s">
        <v>128</v>
      </c>
      <c r="E126" s="240">
        <v>41.8</v>
      </c>
      <c r="F126" s="241"/>
      <c r="G126" s="241"/>
      <c r="H126" s="243">
        <v>41.8</v>
      </c>
      <c r="I126" s="151" t="str">
        <f>VLOOKUP(C126,'[2]Доходы Аналитики без детализаци'!$A$4:$G$228,5,0)</f>
        <v>1 15 03000 00 0000 140</v>
      </c>
      <c r="J126" s="152" t="str">
        <f>VLOOKUP(C126,'[2]Доходы Аналитики без детализаци'!$A$4:$G$228,6,0)</f>
        <v>Лицензионные сборы</v>
      </c>
      <c r="K126" s="153">
        <f>VLOOKUP(C126,'[2]Доходы Аналитики без детализаци'!$A$4:$G$228,7,0)</f>
        <v>3</v>
      </c>
      <c r="L126" s="224"/>
      <c r="M126" s="261" t="s">
        <v>1036</v>
      </c>
    </row>
    <row r="127" spans="1:13" ht="293.25">
      <c r="A127" s="150">
        <f>VLOOKUP(C127,'[2]Доходы Аналитики без детализаци'!$A$4:$G$228,3,0)</f>
        <v>4</v>
      </c>
      <c r="B127" s="114" t="str">
        <f>VLOOKUP(C127,'[2]Доходы Аналитики без детализаци'!$A$4:$G$228,4,0)</f>
        <v>2 2 01 0700</v>
      </c>
      <c r="C127" s="132" t="s">
        <v>539</v>
      </c>
      <c r="D127" s="116" t="s">
        <v>129</v>
      </c>
      <c r="E127" s="240">
        <v>140.6</v>
      </c>
      <c r="F127" s="241"/>
      <c r="G127" s="241"/>
      <c r="H127" s="243">
        <v>140.6</v>
      </c>
      <c r="I127" s="151" t="str">
        <f>VLOOKUP(C127,'[2]Доходы Аналитики без детализаци'!$A$4:$G$228,5,0)</f>
        <v>1 15 03000 00 0000 140</v>
      </c>
      <c r="J127" s="152" t="str">
        <f>VLOOKUP(C127,'[2]Доходы Аналитики без детализаци'!$A$4:$G$228,6,0)</f>
        <v>Лицензионные сборы</v>
      </c>
      <c r="K127" s="153">
        <f>VLOOKUP(C127,'[2]Доходы Аналитики без детализаци'!$A$4:$G$228,7,0)</f>
        <v>3</v>
      </c>
      <c r="L127" s="224"/>
      <c r="M127" s="261" t="s">
        <v>1037</v>
      </c>
    </row>
    <row r="128" spans="1:13" ht="76.5">
      <c r="A128" s="150">
        <f>VLOOKUP(C128,'[2]Доходы Аналитики без детализаци'!$A$4:$G$228,3,0)</f>
        <v>4</v>
      </c>
      <c r="B128" s="114" t="str">
        <f>VLOOKUP(C128,'[2]Доходы Аналитики без детализаци'!$A$4:$G$228,4,0)</f>
        <v>2 2 01 0900</v>
      </c>
      <c r="C128" s="132" t="s">
        <v>541</v>
      </c>
      <c r="D128" s="116" t="s">
        <v>130</v>
      </c>
      <c r="E128" s="240">
        <v>155.80000000000001</v>
      </c>
      <c r="F128" s="241"/>
      <c r="G128" s="241"/>
      <c r="H128" s="243">
        <v>155.80000000000001</v>
      </c>
      <c r="I128" s="151" t="str">
        <f>VLOOKUP(C128,'[2]Доходы Аналитики без детализаци'!$A$4:$G$228,5,0)</f>
        <v>1 08 07000 01 0000 110</v>
      </c>
      <c r="J128" s="152" t="str">
        <f>VLOOKUP(C128,'[2]Доходы Аналитики без детализаци'!$A$4:$G$228,6,0)</f>
        <v>Государственная пошлина за государственную регистрацию, а также за совершение прочих юридически значимых действий</v>
      </c>
      <c r="K128" s="153">
        <f>VLOOKUP(C128,'[2]Доходы Аналитики без детализаци'!$A$4:$G$228,7,0)</f>
        <v>3</v>
      </c>
      <c r="L128" s="224"/>
      <c r="M128" s="261" t="s">
        <v>1038</v>
      </c>
    </row>
    <row r="129" spans="1:13" ht="267.75">
      <c r="A129" s="150">
        <f>VLOOKUP(C129,'[2]Доходы Аналитики без детализаци'!$A$4:$G$228,3,0)</f>
        <v>4</v>
      </c>
      <c r="B129" s="114" t="str">
        <f>VLOOKUP(C129,'[2]Доходы Аналитики без детализаци'!$A$4:$G$228,4,0)</f>
        <v>2 2 01 1000</v>
      </c>
      <c r="C129" s="132" t="s">
        <v>543</v>
      </c>
      <c r="D129" s="116" t="s">
        <v>131</v>
      </c>
      <c r="E129" s="240">
        <v>68400</v>
      </c>
      <c r="F129" s="241"/>
      <c r="G129" s="241"/>
      <c r="H129" s="243">
        <v>68400</v>
      </c>
      <c r="I129" s="151" t="str">
        <f>VLOOKUP(C129,'[2]Доходы Аналитики без детализаци'!$A$4:$G$228,5,0)</f>
        <v>1 15 03000 00 0000 140</v>
      </c>
      <c r="J129" s="152" t="str">
        <f>VLOOKUP(C129,'[2]Доходы Аналитики без детализаци'!$A$4:$G$228,6,0)</f>
        <v>Лицензионные сборы</v>
      </c>
      <c r="K129" s="153">
        <f>VLOOKUP(C129,'[2]Доходы Аналитики без детализаци'!$A$4:$G$228,7,0)</f>
        <v>3</v>
      </c>
      <c r="L129" s="224"/>
      <c r="M129" s="261" t="s">
        <v>1039</v>
      </c>
    </row>
    <row r="130" spans="1:13" ht="165.75">
      <c r="A130" s="150">
        <f>VLOOKUP(C130,'[2]Доходы Аналитики без детализаци'!$A$4:$G$228,3,0)</f>
        <v>4</v>
      </c>
      <c r="B130" s="114" t="str">
        <f>VLOOKUP(C130,'[2]Доходы Аналитики без детализаци'!$A$4:$G$228,4,0)</f>
        <v>2 2 01 1100</v>
      </c>
      <c r="C130" s="132" t="s">
        <v>545</v>
      </c>
      <c r="D130" s="116" t="s">
        <v>132</v>
      </c>
      <c r="E130" s="240">
        <v>137205.84</v>
      </c>
      <c r="F130" s="241"/>
      <c r="G130" s="241"/>
      <c r="H130" s="243">
        <v>137205.84</v>
      </c>
      <c r="I130" s="151" t="str">
        <f>VLOOKUP(C130,'[2]Доходы Аналитики без детализаци'!$A$4:$G$228,5,0)</f>
        <v>1 15 03000 00 0000 140</v>
      </c>
      <c r="J130" s="152" t="str">
        <f>VLOOKUP(C130,'[2]Доходы Аналитики без детализаци'!$A$4:$G$228,6,0)</f>
        <v>Лицензионные сборы</v>
      </c>
      <c r="K130" s="153">
        <f>VLOOKUP(C130,'[2]Доходы Аналитики без детализаци'!$A$4:$G$228,7,0)</f>
        <v>3</v>
      </c>
      <c r="L130" s="224"/>
      <c r="M130" s="261" t="s">
        <v>1040</v>
      </c>
    </row>
    <row r="131" spans="1:13" ht="293.25">
      <c r="A131" s="150">
        <f>VLOOKUP(C131,'[2]Доходы Аналитики без детализаци'!$A$4:$G$228,3,0)</f>
        <v>4</v>
      </c>
      <c r="B131" s="114" t="str">
        <f>VLOOKUP(C131,'[2]Доходы Аналитики без детализаци'!$A$4:$G$228,4,0)</f>
        <v>2 2 01 1400</v>
      </c>
      <c r="C131" s="132" t="s">
        <v>547</v>
      </c>
      <c r="D131" s="116" t="s">
        <v>133</v>
      </c>
      <c r="E131" s="240">
        <v>673.17</v>
      </c>
      <c r="F131" s="241"/>
      <c r="G131" s="241"/>
      <c r="H131" s="243">
        <v>673.17</v>
      </c>
      <c r="I131" s="151" t="str">
        <f>VLOOKUP(C131,'[2]Доходы Аналитики без детализаци'!$A$4:$G$228,5,0)</f>
        <v>1 15 03000 00 0000 140</v>
      </c>
      <c r="J131" s="152" t="str">
        <f>VLOOKUP(C131,'[2]Доходы Аналитики без детализаци'!$A$4:$G$228,6,0)</f>
        <v>Лицензионные сборы</v>
      </c>
      <c r="K131" s="153">
        <f>VLOOKUP(C131,'[2]Доходы Аналитики без детализаци'!$A$4:$G$228,7,0)</f>
        <v>3</v>
      </c>
      <c r="L131" s="224"/>
      <c r="M131" s="261" t="s">
        <v>1041</v>
      </c>
    </row>
    <row r="132" spans="1:13" ht="369.75">
      <c r="A132" s="150">
        <f>VLOOKUP(C132,'[2]Доходы Аналитики без детализаци'!$A$4:$G$228,3,0)</f>
        <v>4</v>
      </c>
      <c r="B132" s="114" t="str">
        <f>VLOOKUP(C132,'[2]Доходы Аналитики без детализаци'!$A$4:$G$228,4,0)</f>
        <v>2 2 01 1400</v>
      </c>
      <c r="C132" s="132" t="s">
        <v>548</v>
      </c>
      <c r="D132" s="116" t="s">
        <v>134</v>
      </c>
      <c r="E132" s="240">
        <v>134.33000000000001</v>
      </c>
      <c r="F132" s="241"/>
      <c r="G132" s="241"/>
      <c r="H132" s="243">
        <v>134.33000000000001</v>
      </c>
      <c r="I132" s="151" t="str">
        <f>VLOOKUP(C132,'[2]Доходы Аналитики без детализаци'!$A$4:$G$228,5,0)</f>
        <v>1 15 03000 00 0000 140</v>
      </c>
      <c r="J132" s="152" t="str">
        <f>VLOOKUP(C132,'[2]Доходы Аналитики без детализаци'!$A$4:$G$228,6,0)</f>
        <v>Лицензионные сборы</v>
      </c>
      <c r="K132" s="153">
        <f>VLOOKUP(C132,'[2]Доходы Аналитики без детализаци'!$A$4:$G$228,7,0)</f>
        <v>3</v>
      </c>
      <c r="L132" s="224"/>
      <c r="M132" s="261" t="s">
        <v>1042</v>
      </c>
    </row>
    <row r="133" spans="1:13" ht="293.25">
      <c r="A133" s="150">
        <f>VLOOKUP(C133,'[2]Доходы Аналитики без детализаци'!$A$4:$G$228,3,0)</f>
        <v>4</v>
      </c>
      <c r="B133" s="114" t="str">
        <f>VLOOKUP(C133,'[2]Доходы Аналитики без детализаци'!$A$4:$G$228,4,0)</f>
        <v>2 2 01 1700</v>
      </c>
      <c r="C133" s="132" t="s">
        <v>550</v>
      </c>
      <c r="D133" s="116" t="s">
        <v>135</v>
      </c>
      <c r="E133" s="240">
        <v>322.62</v>
      </c>
      <c r="F133" s="241"/>
      <c r="G133" s="241"/>
      <c r="H133" s="243">
        <v>322.62</v>
      </c>
      <c r="I133" s="151" t="str">
        <f>VLOOKUP(C133,'[2]Доходы Аналитики без детализаци'!$A$4:$G$228,5,0)</f>
        <v>1 15 03000 00 0000 140</v>
      </c>
      <c r="J133" s="152" t="str">
        <f>VLOOKUP(C133,'[2]Доходы Аналитики без детализаци'!$A$4:$G$228,6,0)</f>
        <v>Лицензионные сборы</v>
      </c>
      <c r="K133" s="153">
        <f>VLOOKUP(C133,'[2]Доходы Аналитики без детализаци'!$A$4:$G$228,7,0)</f>
        <v>3</v>
      </c>
      <c r="L133" s="262" t="s">
        <v>1043</v>
      </c>
      <c r="M133" s="263" t="s">
        <v>1044</v>
      </c>
    </row>
    <row r="134" spans="1:13" ht="191.25">
      <c r="A134" s="150">
        <f>VLOOKUP(C134,'[2]Доходы Аналитики без детализаци'!$A$4:$G$228,3,0)</f>
        <v>4</v>
      </c>
      <c r="B134" s="114" t="str">
        <f>VLOOKUP(C134,'[2]Доходы Аналитики без детализаци'!$A$4:$G$228,4,0)</f>
        <v>2 2 01 1800</v>
      </c>
      <c r="C134" s="132" t="s">
        <v>552</v>
      </c>
      <c r="D134" s="116" t="s">
        <v>136</v>
      </c>
      <c r="E134" s="240">
        <v>5377.76</v>
      </c>
      <c r="F134" s="241"/>
      <c r="G134" s="241"/>
      <c r="H134" s="242">
        <v>5377.76</v>
      </c>
      <c r="I134" s="151" t="str">
        <f>VLOOKUP(C134,'[2]Доходы Аналитики без детализаци'!$A$4:$G$228,5,0)</f>
        <v>1 15 03000 00 0000 140</v>
      </c>
      <c r="J134" s="152" t="str">
        <f>VLOOKUP(C134,'[2]Доходы Аналитики без детализаци'!$A$4:$G$228,6,0)</f>
        <v>Лицензионные сборы</v>
      </c>
      <c r="K134" s="153">
        <f>VLOOKUP(C134,'[2]Доходы Аналитики без детализаци'!$A$4:$G$228,7,0)</f>
        <v>3</v>
      </c>
      <c r="L134" s="262" t="s">
        <v>1045</v>
      </c>
      <c r="M134" s="261" t="s">
        <v>1046</v>
      </c>
    </row>
    <row r="135" spans="1:13" ht="331.5">
      <c r="A135" s="150">
        <f>VLOOKUP(C135,'[2]Доходы Аналитики без детализаци'!$A$4:$G$228,3,0)</f>
        <v>4</v>
      </c>
      <c r="B135" s="114" t="str">
        <f>VLOOKUP(C135,'[2]Доходы Аналитики без детализаци'!$A$4:$G$228,4,0)</f>
        <v>2 2 01 2300</v>
      </c>
      <c r="C135" s="132" t="s">
        <v>554</v>
      </c>
      <c r="D135" s="116" t="s">
        <v>137</v>
      </c>
      <c r="E135" s="240">
        <v>55.1</v>
      </c>
      <c r="F135" s="241"/>
      <c r="G135" s="241"/>
      <c r="H135" s="243">
        <v>55.1</v>
      </c>
      <c r="I135" s="151" t="str">
        <f>VLOOKUP(C135,'[2]Доходы Аналитики без детализаци'!$A$4:$G$228,5,0)</f>
        <v>1 08 07000 01 0000 110</v>
      </c>
      <c r="J135" s="152" t="str">
        <f>VLOOKUP(C135,'[2]Доходы Аналитики без детализаци'!$A$4:$G$228,6,0)</f>
        <v>Государственная пошлина за государственную регистрацию, а также за совершение прочих юридически значимых действий</v>
      </c>
      <c r="K135" s="153">
        <f>VLOOKUP(C135,'[2]Доходы Аналитики без детализаци'!$A$4:$G$228,7,0)</f>
        <v>3</v>
      </c>
      <c r="L135" s="262" t="s">
        <v>1047</v>
      </c>
      <c r="M135" s="261" t="s">
        <v>1048</v>
      </c>
    </row>
    <row r="136" spans="1:13" ht="300.75" customHeight="1">
      <c r="A136" s="150">
        <f>VLOOKUP(C136,'[2]Доходы Аналитики без детализаци'!$A$4:$G$228,3,0)</f>
        <v>4</v>
      </c>
      <c r="B136" s="114" t="str">
        <f>VLOOKUP(C136,'[2]Доходы Аналитики без детализаци'!$A$4:$G$228,4,0)</f>
        <v>2 2 01 2500</v>
      </c>
      <c r="C136" s="132" t="s">
        <v>556</v>
      </c>
      <c r="D136" s="116" t="s">
        <v>138</v>
      </c>
      <c r="E136" s="240">
        <v>109322.77</v>
      </c>
      <c r="F136" s="241"/>
      <c r="G136" s="241"/>
      <c r="H136" s="243">
        <v>109322.77</v>
      </c>
      <c r="I136" s="151" t="str">
        <f>VLOOKUP(C136,'[2]Доходы Аналитики без детализаци'!$A$4:$G$228,5,0)</f>
        <v>1 15 02000 00 0000 140</v>
      </c>
      <c r="J136" s="152" t="str">
        <f>VLOOKUP(C136,'[2]Доходы Аналитики без детализаци'!$A$4:$G$228,6,0)</f>
        <v>Платежи, взимаемые государственными и муниципальными органами (организациями) за выполнение определенных функций</v>
      </c>
      <c r="K136" s="153">
        <f>VLOOKUP(C136,'[2]Доходы Аналитики без детализаци'!$A$4:$G$228,7,0)</f>
        <v>3</v>
      </c>
      <c r="L136" s="262" t="s">
        <v>1049</v>
      </c>
      <c r="M136" s="261" t="s">
        <v>1050</v>
      </c>
    </row>
    <row r="137" spans="1:13" ht="409.5">
      <c r="A137" s="150">
        <v>4</v>
      </c>
      <c r="B137" s="114" t="str">
        <f>VLOOKUP(C137,'[2]Доходы Аналитики без детализаци'!$A$4:$G$228,4,0)</f>
        <v>2 2 03 0001</v>
      </c>
      <c r="C137" s="132" t="s">
        <v>560</v>
      </c>
      <c r="D137" s="116" t="s">
        <v>139</v>
      </c>
      <c r="E137" s="240"/>
      <c r="F137" s="241">
        <v>103826.412</v>
      </c>
      <c r="G137" s="241"/>
      <c r="H137" s="243">
        <v>103826.412</v>
      </c>
      <c r="I137" s="151" t="str">
        <f>VLOOKUP(C137,'[2]Доходы Аналитики без детализаци'!$A$4:$G$228,5,0)</f>
        <v>1 08 00000 00 0000 000</v>
      </c>
      <c r="J137" s="152" t="str">
        <f>VLOOKUP(C137,'[2]Доходы Аналитики без детализаци'!$A$4:$G$228,6,0)</f>
        <v>ГОСУДАРСТВЕННАЯ ПОШЛИНА</v>
      </c>
      <c r="K137" s="153">
        <f>VLOOKUP(C137,'[2]Доходы Аналитики без детализаци'!$A$4:$G$228,7,0)</f>
        <v>2</v>
      </c>
      <c r="L137" s="262" t="s">
        <v>1051</v>
      </c>
      <c r="M137" s="264" t="s">
        <v>1052</v>
      </c>
    </row>
    <row r="138" spans="1:13" ht="395.25">
      <c r="A138" s="160">
        <f>VLOOKUP(C138,'[2]Доходы Аналитики без детализаци'!$A$4:$G$228,3,0)</f>
        <v>3</v>
      </c>
      <c r="B138" s="161" t="str">
        <f>VLOOKUP(C138,'[2]Доходы Аналитики без детализаци'!$A$4:$G$228,4,0)</f>
        <v>2 2 06 ХХХХ</v>
      </c>
      <c r="C138" s="145" t="s">
        <v>564</v>
      </c>
      <c r="D138" s="146" t="s">
        <v>140</v>
      </c>
      <c r="E138" s="240">
        <v>76</v>
      </c>
      <c r="F138" s="241"/>
      <c r="G138" s="241"/>
      <c r="H138" s="243">
        <v>76</v>
      </c>
      <c r="I138" s="151" t="str">
        <f>VLOOKUP(C138,'[2]Доходы Аналитики без детализаци'!$A$4:$G$228,5,0)</f>
        <v>1 13 01000 00 0000 130</v>
      </c>
      <c r="J138" s="152" t="str">
        <f>VLOOKUP(C138,'[2]Доходы Аналитики без детализаци'!$A$4:$G$228,6,0)</f>
        <v xml:space="preserve">Доходы от оказания платных услуг (работ) </v>
      </c>
      <c r="K138" s="153">
        <f>VLOOKUP(C138,'[2]Доходы Аналитики без детализаци'!$A$4:$G$228,7,0)</f>
        <v>3</v>
      </c>
      <c r="L138" s="265" t="s">
        <v>1053</v>
      </c>
      <c r="M138" s="264" t="s">
        <v>1054</v>
      </c>
    </row>
    <row r="139" spans="1:13" ht="409.5">
      <c r="A139" s="160">
        <f>VLOOKUP(C139,'[2]Доходы Аналитики без детализаци'!$A$4:$G$228,3,0)</f>
        <v>3</v>
      </c>
      <c r="B139" s="161" t="str">
        <f>VLOOKUP(C139,'[2]Доходы Аналитики без детализаци'!$A$4:$G$228,4,0)</f>
        <v>2 2 07 ХХХХ</v>
      </c>
      <c r="C139" s="145" t="s">
        <v>566</v>
      </c>
      <c r="D139" s="146" t="s">
        <v>141</v>
      </c>
      <c r="E139" s="240">
        <v>39520</v>
      </c>
      <c r="F139" s="241"/>
      <c r="G139" s="241"/>
      <c r="H139" s="243">
        <v>39520</v>
      </c>
      <c r="I139" s="151" t="str">
        <f>VLOOKUP(C139,'[2]Доходы Аналитики без детализаци'!$A$4:$G$228,5,0)</f>
        <v>1 15 01000 01 0000 140</v>
      </c>
      <c r="J139" s="152" t="str">
        <f>VLOOKUP(C139,'[2]Доходы Аналитики без детализаци'!$A$4:$G$228,6,0)</f>
        <v>Административные сборы</v>
      </c>
      <c r="K139" s="153">
        <f>VLOOKUP(C139,'[2]Доходы Аналитики без детализаци'!$A$4:$G$228,7,0)</f>
        <v>3</v>
      </c>
      <c r="L139" s="262" t="s">
        <v>1055</v>
      </c>
      <c r="M139" s="261" t="s">
        <v>1056</v>
      </c>
    </row>
    <row r="140" spans="1:13" ht="191.25">
      <c r="A140" s="150">
        <f>VLOOKUP(C140,'[2]Доходы Аналитики без детализаци'!$A$4:$G$228,3,0)</f>
        <v>4</v>
      </c>
      <c r="B140" s="114" t="str">
        <f>VLOOKUP(C140,'[2]Доходы Аналитики без детализаци'!$A$4:$G$228,4,0)</f>
        <v>2 2 08 0100</v>
      </c>
      <c r="C140" s="132" t="s">
        <v>570</v>
      </c>
      <c r="D140" s="116" t="s">
        <v>142</v>
      </c>
      <c r="E140" s="240">
        <v>47543.32</v>
      </c>
      <c r="F140" s="241"/>
      <c r="G140" s="241"/>
      <c r="H140" s="243">
        <v>47543.32</v>
      </c>
      <c r="I140" s="151" t="str">
        <f>VLOOKUP(C140,'[2]Доходы Аналитики без детализаци'!$A$4:$G$228,5,0)</f>
        <v>1 11 05000 00 0000 120</v>
      </c>
      <c r="J140" s="152" t="str">
        <f>VLOOKUP(C140,'[2]Доходы Аналитики без детализаци'!$A$4:$G$228,6,0)</f>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
      <c r="K140" s="153">
        <f>VLOOKUP(C140,'[2]Доходы Аналитики без детализаци'!$A$4:$G$228,7,0)</f>
        <v>3</v>
      </c>
      <c r="L140" s="262"/>
      <c r="M140" s="261" t="s">
        <v>1057</v>
      </c>
    </row>
    <row r="141" spans="1:13" ht="178.5">
      <c r="A141" s="150">
        <f>VLOOKUP(C141,'[2]Доходы Аналитики без детализаци'!$A$4:$G$228,3,0)</f>
        <v>4</v>
      </c>
      <c r="B141" s="114" t="str">
        <f>VLOOKUP(C141,'[2]Доходы Аналитики без детализаци'!$A$4:$G$228,4,0)</f>
        <v>2 2 08 0200</v>
      </c>
      <c r="C141" s="132" t="s">
        <v>574</v>
      </c>
      <c r="D141" s="116" t="s">
        <v>143</v>
      </c>
      <c r="E141" s="240">
        <v>13083.02</v>
      </c>
      <c r="F141" s="241"/>
      <c r="G141" s="241"/>
      <c r="H141" s="243">
        <v>13083.02</v>
      </c>
      <c r="I141" s="151" t="str">
        <f>VLOOKUP(C141,'[2]Доходы Аналитики без детализаци'!$A$4:$G$228,5,0)</f>
        <v>1 11 05000 00 0000 120</v>
      </c>
      <c r="J141" s="152" t="str">
        <f>VLOOKUP(C141,'[2]Доходы Аналитики без детализаци'!$A$4:$G$228,6,0)</f>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
      <c r="K141" s="153">
        <f>VLOOKUP(C141,'[2]Доходы Аналитики без детализаци'!$A$4:$G$228,7,0)</f>
        <v>3</v>
      </c>
      <c r="L141" s="224"/>
      <c r="M141" s="264" t="s">
        <v>1058</v>
      </c>
    </row>
    <row r="142" spans="1:13" ht="114.75">
      <c r="A142" s="150">
        <f>VLOOKUP(C142,'[2]Доходы Аналитики без детализаци'!$A$4:$G$228,3,0)</f>
        <v>4</v>
      </c>
      <c r="B142" s="114" t="str">
        <f>VLOOKUP(C142,'[2]Доходы Аналитики без детализаци'!$A$4:$G$228,4,0)</f>
        <v>2 2 08 0300</v>
      </c>
      <c r="C142" s="132" t="s">
        <v>576</v>
      </c>
      <c r="D142" s="116" t="s">
        <v>144</v>
      </c>
      <c r="E142" s="240">
        <v>53866.52</v>
      </c>
      <c r="F142" s="241"/>
      <c r="G142" s="241"/>
      <c r="H142" s="243">
        <v>53866.52</v>
      </c>
      <c r="I142" s="151" t="str">
        <f>VLOOKUP(C142,'[2]Доходы Аналитики без детализаци'!$A$4:$G$228,5,0)</f>
        <v>1 11 05000 00 0000 120</v>
      </c>
      <c r="J142" s="152" t="str">
        <f>VLOOKUP(C142,'[2]Доходы Аналитики без детализаци'!$A$4:$G$228,6,0)</f>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
      <c r="K142" s="153">
        <f>VLOOKUP(C142,'[2]Доходы Аналитики без детализаци'!$A$4:$G$228,7,0)</f>
        <v>3</v>
      </c>
      <c r="L142" s="262"/>
      <c r="M142" s="261"/>
    </row>
    <row r="143" spans="1:13" ht="114.75">
      <c r="A143" s="150">
        <f>VLOOKUP(C143,'[2]Доходы Аналитики без детализаци'!$A$4:$G$228,3,0)</f>
        <v>4</v>
      </c>
      <c r="B143" s="114" t="str">
        <f>VLOOKUP(C143,'[2]Доходы Аналитики без детализаци'!$A$4:$G$228,4,0)</f>
        <v>2 2 08 0400</v>
      </c>
      <c r="C143" s="132" t="s">
        <v>578</v>
      </c>
      <c r="D143" s="116" t="s">
        <v>145</v>
      </c>
      <c r="E143" s="240">
        <v>45600</v>
      </c>
      <c r="F143" s="241"/>
      <c r="G143" s="241"/>
      <c r="H143" s="243">
        <v>45600</v>
      </c>
      <c r="I143" s="151" t="str">
        <f>VLOOKUP(C143,'[2]Доходы Аналитики без детализаци'!$A$4:$G$228,5,0)</f>
        <v>1 11 05000 00 0000 120</v>
      </c>
      <c r="J143" s="152" t="str">
        <f>VLOOKUP(C143,'[2]Доходы Аналитики без детализаци'!$A$4:$G$228,6,0)</f>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
      <c r="K143" s="153">
        <f>VLOOKUP(C143,'[2]Доходы Аналитики без детализаци'!$A$4:$G$228,7,0)</f>
        <v>3</v>
      </c>
      <c r="L143" s="224"/>
      <c r="M143" s="261" t="s">
        <v>1059</v>
      </c>
    </row>
    <row r="144" spans="1:13" ht="409.5">
      <c r="A144" s="150">
        <f>VLOOKUP(C144,'[2]Доходы Аналитики без детализаци'!$A$4:$G$228,3,0)</f>
        <v>4</v>
      </c>
      <c r="B144" s="114" t="str">
        <f>VLOOKUP(C144,'[2]Доходы Аналитики без детализаци'!$A$4:$G$228,4,0)</f>
        <v>2 2 09 0200</v>
      </c>
      <c r="C144" s="132" t="s">
        <v>580</v>
      </c>
      <c r="D144" s="116" t="s">
        <v>146</v>
      </c>
      <c r="E144" s="240">
        <v>26476.5</v>
      </c>
      <c r="F144" s="241"/>
      <c r="G144" s="241"/>
      <c r="H144" s="243">
        <v>26476.5</v>
      </c>
      <c r="I144" s="151" t="str">
        <f>VLOOKUP(C144,'[2]Доходы Аналитики без детализаци'!$A$4:$G$228,5,0)</f>
        <v>1 08 00000 00 0000 000</v>
      </c>
      <c r="J144" s="152" t="str">
        <f>VLOOKUP(C144,'[2]Доходы Аналитики без детализаци'!$A$4:$G$228,6,0)</f>
        <v>ГОСУДАРСТВЕННАЯ ПОШЛИНА</v>
      </c>
      <c r="K144" s="153">
        <f>VLOOKUP(C144,'[2]Доходы Аналитики без детализаци'!$A$4:$G$228,7,0)</f>
        <v>2</v>
      </c>
      <c r="L144" s="224" t="s">
        <v>1060</v>
      </c>
      <c r="M144" s="261" t="s">
        <v>1061</v>
      </c>
    </row>
    <row r="145" spans="1:13" ht="153">
      <c r="A145" s="150">
        <f>VLOOKUP(C145,'[2]Доходы Аналитики без детализаци'!$A$4:$G$228,3,0)</f>
        <v>4</v>
      </c>
      <c r="B145" s="114" t="str">
        <f>VLOOKUP(C145,'[2]Доходы Аналитики без детализаци'!$A$4:$G$228,4,0)</f>
        <v>2 2 09 0300</v>
      </c>
      <c r="C145" s="132" t="s">
        <v>582</v>
      </c>
      <c r="D145" s="116" t="s">
        <v>147</v>
      </c>
      <c r="E145" s="240">
        <v>287.66000000000003</v>
      </c>
      <c r="F145" s="241"/>
      <c r="G145" s="241"/>
      <c r="H145" s="243">
        <v>287.66000000000003</v>
      </c>
      <c r="I145" s="151" t="str">
        <f>VLOOKUP(C145,'[2]Доходы Аналитики без детализаци'!$A$4:$G$228,5,0)</f>
        <v>1 15 05000 01 0000 140</v>
      </c>
      <c r="J145" s="152" t="str">
        <f>VLOOKUP(C145,'[2]Доходы Аналитики без детализаци'!$A$4:$G$228,6,0)</f>
        <v>Патентные  и иные пошлины</v>
      </c>
      <c r="K145" s="153">
        <f>VLOOKUP(C145,'[2]Доходы Аналитики без детализаци'!$A$4:$G$228,7,0)</f>
        <v>3</v>
      </c>
      <c r="L145" s="112" t="s">
        <v>1062</v>
      </c>
      <c r="M145" s="266" t="s">
        <v>1060</v>
      </c>
    </row>
    <row r="146" spans="1:13" ht="153">
      <c r="A146" s="150">
        <f>VLOOKUP(C146,'[2]Доходы Аналитики без детализаци'!$A$4:$G$228,3,0)</f>
        <v>4</v>
      </c>
      <c r="B146" s="114" t="str">
        <f>VLOOKUP(C146,'[2]Доходы Аналитики без детализаци'!$A$4:$G$228,4,0)</f>
        <v>2 2 09 0400</v>
      </c>
      <c r="C146" s="132" t="s">
        <v>586</v>
      </c>
      <c r="D146" s="116" t="s">
        <v>148</v>
      </c>
      <c r="E146" s="240">
        <v>25795.16</v>
      </c>
      <c r="F146" s="241"/>
      <c r="G146" s="241"/>
      <c r="H146" s="243">
        <v>25795.16</v>
      </c>
      <c r="I146" s="151" t="str">
        <f>VLOOKUP(C146,'[2]Доходы Аналитики без детализаци'!$A$4:$G$228,5,0)</f>
        <v>1 08 07000 01 0000 110</v>
      </c>
      <c r="J146" s="152" t="str">
        <f>VLOOKUP(C146,'[2]Доходы Аналитики без детализаци'!$A$4:$G$228,6,0)</f>
        <v>Государственная пошлина за государственную регистрацию, а также за совершение прочих юридически значимых действий</v>
      </c>
      <c r="K146" s="153">
        <f>VLOOKUP(C146,'[2]Доходы Аналитики без детализаци'!$A$4:$G$228,7,0)</f>
        <v>3</v>
      </c>
      <c r="L146" s="112" t="s">
        <v>1063</v>
      </c>
      <c r="M146" s="232" t="s">
        <v>1064</v>
      </c>
    </row>
    <row r="147" spans="1:13" ht="76.5">
      <c r="A147" s="150">
        <f>VLOOKUP(C147,'[2]Доходы Аналитики без детализаци'!$A$4:$G$228,3,0)</f>
        <v>4</v>
      </c>
      <c r="B147" s="114" t="str">
        <f>VLOOKUP(C147,'[2]Доходы Аналитики без детализаци'!$A$4:$G$228,4,0)</f>
        <v>2 2 09 0600</v>
      </c>
      <c r="C147" s="132" t="s">
        <v>588</v>
      </c>
      <c r="D147" s="116" t="s">
        <v>149</v>
      </c>
      <c r="E147" s="240">
        <v>15859.68</v>
      </c>
      <c r="F147" s="241"/>
      <c r="G147" s="241"/>
      <c r="H147" s="243">
        <v>15859.68</v>
      </c>
      <c r="I147" s="151" t="str">
        <f>VLOOKUP(C147,'[2]Доходы Аналитики без детализаци'!$A$4:$G$228,5,0)</f>
        <v>1 08 07000 01 0000 110</v>
      </c>
      <c r="J147" s="152" t="str">
        <f>VLOOKUP(C147,'[2]Доходы Аналитики без детализаци'!$A$4:$G$228,6,0)</f>
        <v>Государственная пошлина за государственную регистрацию, а также за совершение прочих юридически значимых действий</v>
      </c>
      <c r="K147" s="153">
        <f>VLOOKUP(C147,'[2]Доходы Аналитики без детализаци'!$A$4:$G$228,7,0)</f>
        <v>3</v>
      </c>
      <c r="L147" s="112" t="s">
        <v>1065</v>
      </c>
      <c r="M147" s="232" t="s">
        <v>1066</v>
      </c>
    </row>
    <row r="148" spans="1:13" ht="229.5">
      <c r="A148" s="160">
        <f>VLOOKUP(C148,'[2]Доходы Аналитики без детализаци'!$A$4:$G$228,3,0)</f>
        <v>3</v>
      </c>
      <c r="B148" s="161" t="str">
        <f>VLOOKUP(C148,'[2]Доходы Аналитики без детализаци'!$A$4:$G$228,4,0)</f>
        <v>2 2 11 ХХХХ</v>
      </c>
      <c r="C148" s="145" t="s">
        <v>590</v>
      </c>
      <c r="D148" s="146" t="s">
        <v>1067</v>
      </c>
      <c r="E148" s="240">
        <v>7737.56</v>
      </c>
      <c r="F148" s="241"/>
      <c r="G148" s="241"/>
      <c r="H148" s="243">
        <v>7737.56</v>
      </c>
      <c r="I148" s="151" t="str">
        <f>VLOOKUP(C148,'[2]Доходы Аналитики без детализаци'!$A$4:$G$228,5,0)</f>
        <v>1 10 01000 01 0000 180</v>
      </c>
      <c r="J148" s="152" t="str">
        <f>VLOOKUP(C148,'[2]Доходы Аналитики без детализаци'!$A$4:$G$228,6,0)</f>
        <v>Таможенные пошлины</v>
      </c>
      <c r="K148" s="153">
        <f>VLOOKUP(C148,'[2]Доходы Аналитики без детализаци'!$A$4:$G$228,7,0)</f>
        <v>3</v>
      </c>
      <c r="M148" s="232" t="s">
        <v>1068</v>
      </c>
    </row>
    <row r="149" spans="1:13" ht="114.75">
      <c r="A149" s="150">
        <f>VLOOKUP(C149,'[2]Доходы Аналитики без детализаци'!$A$4:$G$228,3,0)</f>
        <v>4</v>
      </c>
      <c r="B149" s="114" t="str">
        <f>VLOOKUP(C149,'[2]Доходы Аналитики без детализаци'!$A$4:$G$228,4,0)</f>
        <v>2 2 15 0100</v>
      </c>
      <c r="C149" s="132" t="s">
        <v>592</v>
      </c>
      <c r="D149" s="116" t="s">
        <v>151</v>
      </c>
      <c r="E149" s="240">
        <v>18661.04</v>
      </c>
      <c r="F149" s="241"/>
      <c r="G149" s="241"/>
      <c r="H149" s="243">
        <v>18661.04</v>
      </c>
      <c r="I149" s="151">
        <f>VLOOKUP(C149,'[2]Доходы Аналитики без детализаци'!$A$4:$G$228,5,0)</f>
        <v>0</v>
      </c>
      <c r="J149" s="152" t="str">
        <f>VLOOKUP(C149,'[2]Доходы Аналитики без детализаци'!$A$4:$G$228,6,0)</f>
        <v>?</v>
      </c>
      <c r="K149" s="153">
        <f>VLOOKUP(C149,'[2]Доходы Аналитики без детализаци'!$A$4:$G$228,7,0)</f>
        <v>0</v>
      </c>
      <c r="L149" s="112" t="s">
        <v>1069</v>
      </c>
      <c r="M149" s="232" t="s">
        <v>1070</v>
      </c>
    </row>
    <row r="150" spans="1:13" ht="38.25">
      <c r="A150" s="267">
        <f>VLOOKUP(C150,'[2]Доходы Аналитики без детализаци'!$A$4:$G$228,3,0)</f>
        <v>4</v>
      </c>
      <c r="B150" s="268" t="str">
        <f>VLOOKUP(C150,'[2]Доходы Аналитики без детализаци'!$A$4:$G$228,4,0)</f>
        <v>2 2 15 0200</v>
      </c>
      <c r="C150" s="269" t="s">
        <v>595</v>
      </c>
      <c r="D150" s="270" t="s">
        <v>152</v>
      </c>
      <c r="E150" s="240">
        <v>1676.18</v>
      </c>
      <c r="F150" s="241"/>
      <c r="G150" s="241"/>
      <c r="H150" s="243">
        <v>1676.18</v>
      </c>
      <c r="I150" s="151">
        <f>VLOOKUP(C150,'[2]Доходы Аналитики без детализаци'!$A$4:$G$228,5,0)</f>
        <v>0</v>
      </c>
      <c r="J150" s="152" t="str">
        <f>VLOOKUP(C150,'[2]Доходы Аналитики без детализаци'!$A$4:$G$228,6,0)</f>
        <v>?</v>
      </c>
      <c r="K150" s="153">
        <f>VLOOKUP(C150,'[2]Доходы Аналитики без детализаци'!$A$4:$G$228,7,0)</f>
        <v>0</v>
      </c>
    </row>
    <row r="151" spans="1:13" ht="204">
      <c r="A151" s="150">
        <f>VLOOKUP(C151,'[2]Доходы Аналитики без детализаци'!$A$4:$G$228,3,0)</f>
        <v>4</v>
      </c>
      <c r="B151" s="114" t="str">
        <f>VLOOKUP(C151,'[2]Доходы Аналитики без детализаци'!$A$4:$G$228,4,0)</f>
        <v>2 2 16 0100</v>
      </c>
      <c r="C151" s="132" t="s">
        <v>597</v>
      </c>
      <c r="D151" s="116" t="s">
        <v>153</v>
      </c>
      <c r="E151" s="240"/>
      <c r="F151" s="271">
        <v>103.43600000000001</v>
      </c>
      <c r="G151" s="241"/>
      <c r="H151" s="243">
        <v>103.43600000000001</v>
      </c>
      <c r="I151" s="151" t="str">
        <f>VLOOKUP(C151,'[2]Доходы Аналитики без детализаци'!$A$4:$G$228,5,0)</f>
        <v>1 16 47000 01 0000 140</v>
      </c>
      <c r="J151" s="152" t="str">
        <f>VLOOKUP(C151,'[2]Доходы Аналитики без детализаци'!$A$4:$G$228,6,0)</f>
        <v>Поступления сумм в возмещение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v>
      </c>
      <c r="K151" s="153">
        <f>VLOOKUP(C151,'[2]Доходы Аналитики без детализаци'!$A$4:$G$228,7,0)</f>
        <v>3</v>
      </c>
      <c r="M151" s="232" t="s">
        <v>1071</v>
      </c>
    </row>
    <row r="152" spans="1:13" ht="255">
      <c r="A152" s="160">
        <v>3</v>
      </c>
      <c r="B152" s="161" t="s">
        <v>889</v>
      </c>
      <c r="C152" s="145" t="s">
        <v>600</v>
      </c>
      <c r="D152" s="146" t="s">
        <v>154</v>
      </c>
      <c r="E152" s="240">
        <v>7317.28</v>
      </c>
      <c r="F152" s="241"/>
      <c r="G152" s="241"/>
      <c r="H152" s="243">
        <v>7317.28</v>
      </c>
      <c r="I152" s="151" t="str">
        <f>VLOOKUP(C152,'[2]Доходы Аналитики без детализаци'!$A$4:$G$228,5,0)</f>
        <v>1 10 07000 01 0000 180</v>
      </c>
      <c r="J152" s="152" t="str">
        <f>VLOOKUP(C152,'[2]Доходы Аналитики без детализаци'!$A$4:$G$228,6,0)</f>
        <v>Прочие поступления от внешнеэкономической деятельности</v>
      </c>
      <c r="K152" s="153">
        <f>VLOOKUP(C152,'[2]Доходы Аналитики без детализаци'!$A$4:$G$228,7,0)</f>
        <v>3</v>
      </c>
      <c r="M152" s="232" t="s">
        <v>1072</v>
      </c>
    </row>
    <row r="153" spans="1:13" ht="76.5">
      <c r="A153" s="150">
        <f>VLOOKUP(C153,'[2]Доходы Аналитики без детализаци'!$A$4:$G$228,3,0)</f>
        <v>2</v>
      </c>
      <c r="B153" s="114" t="str">
        <f>VLOOKUP(C153,'[2]Доходы Аналитики без детализаци'!$A$4:$G$228,4,0)</f>
        <v>2 4 ХХХХХХ</v>
      </c>
      <c r="C153" s="131" t="s">
        <v>602</v>
      </c>
      <c r="D153" s="115" t="s">
        <v>155</v>
      </c>
      <c r="E153" s="272">
        <v>293037.83600000001</v>
      </c>
      <c r="F153" s="260">
        <v>5672.1840000000002</v>
      </c>
      <c r="G153" s="237"/>
      <c r="H153" s="238">
        <v>298710.02</v>
      </c>
      <c r="I153" s="151" t="str">
        <f>VLOOKUP(C153,'[2]Доходы Аналитики без детализаци'!$A$4:$G$228,5,0)</f>
        <v>1 17 00000 00 0000 000</v>
      </c>
      <c r="J153" s="152" t="str">
        <f>VLOOKUP(C153,'[2]Доходы Аналитики без детализаци'!$A$4:$G$228,6,0)</f>
        <v>ПРОЧИЕ НЕНАЛОГОВЫЕ ДОХОДЫ</v>
      </c>
      <c r="K153" s="153">
        <f>VLOOKUP(C153,'[2]Доходы Аналитики без детализаци'!$A$4:$G$228,7,0)</f>
        <v>2</v>
      </c>
      <c r="M153" s="232" t="s">
        <v>1073</v>
      </c>
    </row>
    <row r="154" spans="1:13" ht="153">
      <c r="A154" s="180">
        <f>VLOOKUP(C154,'[2]Доходы Аналитики без детализаци'!$A$4:$G$228,3,0)</f>
        <v>3</v>
      </c>
      <c r="B154" s="181" t="str">
        <f>VLOOKUP(C154,'[2]Доходы Аналитики без детализаци'!$A$4:$G$228,4,0)</f>
        <v>2 4 01 ХХХХ</v>
      </c>
      <c r="C154" s="218" t="s">
        <v>606</v>
      </c>
      <c r="D154" s="219" t="s">
        <v>156</v>
      </c>
      <c r="E154" s="236">
        <v>4882.24</v>
      </c>
      <c r="F154" s="237"/>
      <c r="G154" s="237"/>
      <c r="H154" s="238">
        <v>4882.24</v>
      </c>
      <c r="I154" s="151" t="str">
        <f>VLOOKUP(C154,'[2]Доходы Аналитики без детализаци'!$A$4:$G$228,5,0)</f>
        <v>1 14 00000 00 0000 000</v>
      </c>
      <c r="J154" s="152" t="str">
        <f>VLOOKUP(C154,'[2]Доходы Аналитики без детализаци'!$A$4:$G$228,6,0)</f>
        <v>ДОХОДЫ ОТ ПРОДАЖИ МАТЕРИАЛЬНЫХ И НЕМАТЕРИАЛЬНЫХ АКТИВОВ</v>
      </c>
      <c r="K154" s="153">
        <f>VLOOKUP(C154,'[2]Доходы Аналитики без детализаци'!$A$4:$G$228,7,0)</f>
        <v>2</v>
      </c>
      <c r="M154" s="232" t="s">
        <v>1074</v>
      </c>
    </row>
    <row r="155" spans="1:13" ht="63.75">
      <c r="A155" s="267">
        <f>VLOOKUP(C155,'[2]Доходы Аналитики без детализаци'!$A$4:$G$228,3,0)</f>
        <v>4</v>
      </c>
      <c r="B155" s="268" t="str">
        <f>VLOOKUP(C155,'[2]Доходы Аналитики без детализаци'!$A$4:$G$228,4,0)</f>
        <v>2 4 01 0100</v>
      </c>
      <c r="C155" s="269" t="s">
        <v>610</v>
      </c>
      <c r="D155" s="270" t="s">
        <v>157</v>
      </c>
      <c r="E155" s="240">
        <v>3974.23</v>
      </c>
      <c r="F155" s="241"/>
      <c r="G155" s="241"/>
      <c r="H155" s="243">
        <v>3974.23</v>
      </c>
      <c r="I155" s="151" t="str">
        <f>VLOOKUP(C155,'[2]Доходы Аналитики без детализаци'!$A$4:$G$228,5,0)</f>
        <v>1 14 03000 00 0000 440</v>
      </c>
      <c r="J155" s="152" t="str">
        <f>VLOOKUP(C155,'[2]Доходы Аналитики без детализаци'!$A$4:$G$228,6,0)</f>
        <v>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v>
      </c>
      <c r="K155" s="153">
        <f>VLOOKUP(C155,'[2]Доходы Аналитики без детализаци'!$A$4:$G$228,7,0)</f>
        <v>3</v>
      </c>
    </row>
    <row r="156" spans="1:13" ht="63.75">
      <c r="A156" s="267">
        <f>VLOOKUP(C156,'[2]Доходы Аналитики без детализаци'!$A$4:$G$228,3,0)</f>
        <v>4</v>
      </c>
      <c r="B156" s="268" t="str">
        <f>VLOOKUP(C156,'[2]Доходы Аналитики без детализаци'!$A$4:$G$228,4,0)</f>
        <v>2 4 01 0200</v>
      </c>
      <c r="C156" s="269" t="s">
        <v>614</v>
      </c>
      <c r="D156" s="270" t="s">
        <v>158</v>
      </c>
      <c r="E156" s="240">
        <v>771.78</v>
      </c>
      <c r="F156" s="241"/>
      <c r="G156" s="241"/>
      <c r="H156" s="243">
        <v>771.78</v>
      </c>
      <c r="I156" s="151" t="str">
        <f>VLOOKUP(C156,'[2]Доходы Аналитики без детализаци'!$A$4:$G$228,5,0)</f>
        <v>1 14 03000 00 0000 440</v>
      </c>
      <c r="J156" s="152" t="str">
        <f>VLOOKUP(C156,'[2]Доходы Аналитики без детализаци'!$A$4:$G$228,6,0)</f>
        <v>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v>
      </c>
      <c r="K156" s="153">
        <f>VLOOKUP(C156,'[2]Доходы Аналитики без детализаци'!$A$4:$G$228,7,0)</f>
        <v>3</v>
      </c>
    </row>
    <row r="157" spans="1:13" ht="216.75">
      <c r="A157" s="150">
        <f>VLOOKUP(C157,'[2]Доходы Аналитики без детализаци'!$A$4:$G$228,3,0)</f>
        <v>4</v>
      </c>
      <c r="B157" s="114" t="str">
        <f>VLOOKUP(C157,'[2]Доходы Аналитики без детализаци'!$A$4:$G$228,4,0)</f>
        <v>2 4 01 0400</v>
      </c>
      <c r="C157" s="132" t="s">
        <v>616</v>
      </c>
      <c r="D157" s="116" t="s">
        <v>159</v>
      </c>
      <c r="E157" s="244">
        <v>136.22999999999999</v>
      </c>
      <c r="F157" s="241"/>
      <c r="G157" s="241"/>
      <c r="H157" s="243">
        <v>136.22999999999999</v>
      </c>
      <c r="I157" s="151" t="str">
        <f>VLOOKUP(C157,'[2]Доходы Аналитики без детализаци'!$A$4:$G$228,5,0)</f>
        <v>1 14 03000 00 0000 440</v>
      </c>
      <c r="J157" s="152" t="str">
        <f>VLOOKUP(C157,'[2]Доходы Аналитики без детализаци'!$A$4:$G$228,6,0)</f>
        <v>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v>
      </c>
      <c r="K157" s="153">
        <f>VLOOKUP(C157,'[2]Доходы Аналитики без детализаци'!$A$4:$G$228,7,0)</f>
        <v>3</v>
      </c>
      <c r="M157" s="232" t="s">
        <v>1075</v>
      </c>
    </row>
    <row r="158" spans="1:13" ht="61.5" customHeight="1">
      <c r="A158" s="267">
        <v>3</v>
      </c>
      <c r="B158" s="268" t="str">
        <f>VLOOKUP(C158,'[2]Доходы Аналитики без детализаци'!$A$4:$G$228,4,0)</f>
        <v>2 4 03 ХХХХ</v>
      </c>
      <c r="C158" s="273" t="s">
        <v>618</v>
      </c>
      <c r="D158" s="274" t="s">
        <v>160</v>
      </c>
      <c r="E158" s="236">
        <v>362.14</v>
      </c>
      <c r="F158" s="237"/>
      <c r="G158" s="237"/>
      <c r="H158" s="238">
        <v>362.14</v>
      </c>
      <c r="I158" s="151">
        <f>VLOOKUP(C158,'[2]Доходы Аналитики без детализаци'!$A$4:$G$228,5,0)</f>
        <v>0</v>
      </c>
      <c r="J158" s="152">
        <f>VLOOKUP(C158,'[2]Доходы Аналитики без детализаци'!$A$4:$G$228,6,0)</f>
        <v>0</v>
      </c>
      <c r="K158" s="153">
        <f>VLOOKUP(C158,'[2]Доходы Аналитики без детализаци'!$A$4:$G$228,7,0)</f>
        <v>0</v>
      </c>
    </row>
    <row r="159" spans="1:13">
      <c r="A159" s="150">
        <v>3</v>
      </c>
      <c r="B159" s="114" t="str">
        <f>VLOOKUP(C159,'[2]Доходы Аналитики без детализаци'!$A$4:$G$228,4,0)</f>
        <v>2 4 06 ХХХХ</v>
      </c>
      <c r="C159" s="131" t="s">
        <v>620</v>
      </c>
      <c r="D159" s="115" t="s">
        <v>112</v>
      </c>
      <c r="E159" s="236">
        <v>15148.32</v>
      </c>
      <c r="F159" s="237">
        <v>5659.6440000000002</v>
      </c>
      <c r="G159" s="237"/>
      <c r="H159" s="238">
        <v>20807.964</v>
      </c>
      <c r="I159" s="151">
        <f>VLOOKUP(C159,'[2]Доходы Аналитики без детализаци'!$A$4:$G$228,5,0)</f>
        <v>0</v>
      </c>
      <c r="J159" s="152">
        <f>VLOOKUP(C159,'[2]Доходы Аналитики без детализаци'!$A$4:$G$228,6,0)</f>
        <v>0</v>
      </c>
      <c r="K159" s="153">
        <f>VLOOKUP(C159,'[2]Доходы Аналитики без детализаци'!$A$4:$G$228,7,0)</f>
        <v>0</v>
      </c>
    </row>
    <row r="160" spans="1:13">
      <c r="A160" s="150">
        <f>VLOOKUP(C160,'[2]Доходы Аналитики без детализаци'!$A$4:$G$228,3,0)</f>
        <v>4</v>
      </c>
      <c r="B160" s="114" t="str">
        <f>VLOOKUP(C160,'[2]Доходы Аналитики без детализаци'!$A$4:$G$228,4,0)</f>
        <v>2 4 06 0300</v>
      </c>
      <c r="C160" s="132" t="s">
        <v>622</v>
      </c>
      <c r="D160" s="116" t="s">
        <v>161</v>
      </c>
      <c r="E160" s="240">
        <v>7730.34</v>
      </c>
      <c r="F160" s="241"/>
      <c r="G160" s="241"/>
      <c r="H160" s="243">
        <v>7730.34</v>
      </c>
      <c r="I160" s="151">
        <f>VLOOKUP(C160,'[2]Доходы Аналитики без детализаци'!$A$4:$G$228,5,0)</f>
        <v>0</v>
      </c>
      <c r="J160" s="152">
        <f>VLOOKUP(C160,'[2]Доходы Аналитики без детализаци'!$A$4:$G$228,6,0)</f>
        <v>0</v>
      </c>
      <c r="K160" s="153">
        <f>VLOOKUP(C160,'[2]Доходы Аналитики без детализаци'!$A$4:$G$228,7,0)</f>
        <v>0</v>
      </c>
    </row>
    <row r="161" spans="1:13">
      <c r="A161" s="150">
        <f>VLOOKUP(C161,'[2]Доходы Аналитики без детализаци'!$A$4:$G$228,3,0)</f>
        <v>4</v>
      </c>
      <c r="B161" s="114" t="str">
        <f>VLOOKUP(C161,'[2]Доходы Аналитики без детализаци'!$A$4:$G$228,4,0)</f>
        <v>2 4 06 0300</v>
      </c>
      <c r="C161" s="132" t="s">
        <v>622</v>
      </c>
      <c r="D161" s="116" t="s">
        <v>112</v>
      </c>
      <c r="E161" s="240">
        <v>6708.52</v>
      </c>
      <c r="F161" s="241"/>
      <c r="G161" s="241"/>
      <c r="H161" s="242">
        <v>6708.52</v>
      </c>
      <c r="I161" s="151">
        <f>VLOOKUP(C161,'[2]Доходы Аналитики без детализаци'!$A$4:$G$228,5,0)</f>
        <v>0</v>
      </c>
      <c r="J161" s="152">
        <f>VLOOKUP(C161,'[2]Доходы Аналитики без детализаци'!$A$4:$G$228,6,0)</f>
        <v>0</v>
      </c>
      <c r="K161" s="153">
        <f>VLOOKUP(C161,'[2]Доходы Аналитики без детализаци'!$A$4:$G$228,7,0)</f>
        <v>0</v>
      </c>
    </row>
    <row r="162" spans="1:13" ht="51">
      <c r="A162" s="150">
        <f>VLOOKUP(C162,'[2]Доходы Аналитики без детализаци'!$A$4:$G$228,3,0)</f>
        <v>4</v>
      </c>
      <c r="B162" s="114" t="str">
        <f>VLOOKUP(C162,'[2]Доходы Аналитики без детализаци'!$A$4:$G$228,4,0)</f>
        <v>2 4 06 0500</v>
      </c>
      <c r="C162" s="132" t="s">
        <v>627</v>
      </c>
      <c r="D162" s="116" t="s">
        <v>162</v>
      </c>
      <c r="E162" s="240">
        <v>594.70000000000005</v>
      </c>
      <c r="F162" s="241"/>
      <c r="G162" s="241"/>
      <c r="H162" s="243">
        <v>594.70000000000005</v>
      </c>
      <c r="I162" s="151" t="str">
        <f>VLOOKUP(C162,'[2]Доходы Аналитики без детализаци'!$A$4:$G$228,5,0)</f>
        <v>1 09 07000 00 0000 110</v>
      </c>
      <c r="J162" s="152" t="str">
        <f>VLOOKUP(C162,'[2]Доходы Аналитики без детализаци'!$A$4:$G$228,6,0)</f>
        <v>Прочие налоги и сборы (по отмененным местным налогам и сборам)</v>
      </c>
      <c r="K162" s="153">
        <f>VLOOKUP(C162,'[2]Доходы Аналитики без детализаци'!$A$4:$G$228,7,0)</f>
        <v>3</v>
      </c>
      <c r="M162" s="232" t="s">
        <v>1076</v>
      </c>
    </row>
    <row r="163" spans="1:13" ht="102">
      <c r="A163" s="150">
        <f>VLOOKUP(C163,'[2]Доходы Аналитики без детализаци'!$A$4:$G$228,3,0)</f>
        <v>4</v>
      </c>
      <c r="B163" s="114" t="str">
        <f>VLOOKUP(C163,'[2]Доходы Аналитики без детализаци'!$A$4:$G$228,4,0)</f>
        <v>2 4 06 0600</v>
      </c>
      <c r="C163" s="132" t="s">
        <v>631</v>
      </c>
      <c r="D163" s="116" t="s">
        <v>163</v>
      </c>
      <c r="E163" s="240">
        <v>0.76</v>
      </c>
      <c r="F163" s="241"/>
      <c r="G163" s="241"/>
      <c r="H163" s="243">
        <v>0.76</v>
      </c>
      <c r="I163" s="151">
        <f>VLOOKUP(C163,'[2]Доходы Аналитики без детализаци'!$A$4:$G$228,5,0)</f>
        <v>0</v>
      </c>
      <c r="J163" s="152">
        <f>VLOOKUP(C163,'[2]Доходы Аналитики без детализаци'!$A$4:$G$228,6,0)</f>
        <v>0</v>
      </c>
      <c r="K163" s="153">
        <f>VLOOKUP(C163,'[2]Доходы Аналитики без детализаци'!$A$4:$G$228,7,0)</f>
        <v>0</v>
      </c>
      <c r="M163" s="232" t="s">
        <v>1077</v>
      </c>
    </row>
    <row r="164" spans="1:13" ht="63.75">
      <c r="A164" s="150">
        <f>VLOOKUP(C164,'[2]Доходы Аналитики без детализаци'!$A$4:$G$228,3,0)</f>
        <v>4</v>
      </c>
      <c r="B164" s="114" t="str">
        <f>VLOOKUP(C164,'[2]Доходы Аналитики без детализаци'!$A$4:$G$228,4,0)</f>
        <v>2 4 06 0800</v>
      </c>
      <c r="C164" s="132" t="s">
        <v>633</v>
      </c>
      <c r="D164" s="116" t="s">
        <v>164</v>
      </c>
      <c r="E164" s="240">
        <v>114</v>
      </c>
      <c r="F164" s="241"/>
      <c r="G164" s="241"/>
      <c r="H164" s="243">
        <v>114</v>
      </c>
      <c r="I164" s="151" t="str">
        <f>VLOOKUP(C164,'[2]Доходы Аналитики без детализаци'!$A$4:$G$228,5,0)</f>
        <v>1 08 00000 00 0000 000</v>
      </c>
      <c r="J164" s="152" t="str">
        <f>VLOOKUP(C164,'[2]Доходы Аналитики без детализаци'!$A$4:$G$228,6,0)</f>
        <v>ГОСУДАРСТВЕННАЯ ПОШЛИНА</v>
      </c>
      <c r="K164" s="153">
        <f>VLOOKUP(C164,'[2]Доходы Аналитики без детализаци'!$A$4:$G$228,7,0)</f>
        <v>2</v>
      </c>
      <c r="M164" s="232" t="s">
        <v>1078</v>
      </c>
    </row>
    <row r="165" spans="1:13" ht="165.75">
      <c r="A165" s="150">
        <f>VLOOKUP(C165,'[2]Доходы Аналитики без детализаци'!$A$4:$G$228,3,0)</f>
        <v>4</v>
      </c>
      <c r="B165" s="114" t="str">
        <f>VLOOKUP(C165,'[2]Доходы Аналитики без детализаци'!$A$4:$G$228,4,0)</f>
        <v>2 4 06 2100</v>
      </c>
      <c r="C165" s="132" t="s">
        <v>636</v>
      </c>
      <c r="D165" s="116" t="s">
        <v>165</v>
      </c>
      <c r="E165" s="240"/>
      <c r="F165" s="241">
        <v>3101.864</v>
      </c>
      <c r="G165" s="241"/>
      <c r="H165" s="243">
        <v>3101.864</v>
      </c>
      <c r="I165" s="151" t="str">
        <f>VLOOKUP(C165,'[2]Доходы Аналитики без детализаци'!$A$4:$G$228,5,0)</f>
        <v>1 16 35000 00 0000 140</v>
      </c>
      <c r="J165" s="152" t="str">
        <f>VLOOKUP(C165,'[2]Доходы Аналитики без детализаци'!$A$4:$G$228,6,0)</f>
        <v>Суммы по искам о возмещении вреда, причиненного окружающей среде</v>
      </c>
      <c r="K165" s="153">
        <f>VLOOKUP(C165,'[2]Доходы Аналитики без детализаци'!$A$4:$G$228,7,0)</f>
        <v>3</v>
      </c>
      <c r="M165" s="232" t="s">
        <v>1079</v>
      </c>
    </row>
    <row r="166" spans="1:13" ht="165.75">
      <c r="A166" s="150">
        <f>VLOOKUP(C166,'[2]Доходы Аналитики без детализаци'!$A$4:$G$228,3,0)</f>
        <v>4</v>
      </c>
      <c r="B166" s="114" t="str">
        <f>VLOOKUP(C166,'[2]Доходы Аналитики без детализаци'!$A$4:$G$228,4,0)</f>
        <v>2 4 06 2100</v>
      </c>
      <c r="C166" s="132" t="s">
        <v>636</v>
      </c>
      <c r="D166" s="116" t="s">
        <v>166</v>
      </c>
      <c r="E166" s="240"/>
      <c r="F166" s="241">
        <v>2557.7800000000002</v>
      </c>
      <c r="G166" s="241"/>
      <c r="H166" s="243">
        <v>2557.7800000000002</v>
      </c>
      <c r="I166" s="151" t="str">
        <f>VLOOKUP(C166,'[2]Доходы Аналитики без детализаци'!$A$4:$G$228,5,0)</f>
        <v>1 16 35000 00 0000 140</v>
      </c>
      <c r="J166" s="152" t="str">
        <f>VLOOKUP(C166,'[2]Доходы Аналитики без детализаци'!$A$4:$G$228,6,0)</f>
        <v>Суммы по искам о возмещении вреда, причиненного окружающей среде</v>
      </c>
      <c r="K166" s="153">
        <f>VLOOKUP(C166,'[2]Доходы Аналитики без детализаци'!$A$4:$G$228,7,0)</f>
        <v>3</v>
      </c>
      <c r="M166" s="232" t="s">
        <v>1079</v>
      </c>
    </row>
    <row r="167" spans="1:13" s="285" customFormat="1" ht="25.5">
      <c r="A167" s="275">
        <f>VLOOKUP(C167,'[2]Доходы Аналитики без детализаци'!$A$4:$G$228,3,0)</f>
        <v>3</v>
      </c>
      <c r="B167" s="276" t="str">
        <f>VLOOKUP(C167,'[2]Доходы Аналитики без детализаци'!$A$4:$G$228,4,0)</f>
        <v>2 4 11ХХХХ</v>
      </c>
      <c r="C167" s="277">
        <v>24110000</v>
      </c>
      <c r="D167" s="278" t="s">
        <v>167</v>
      </c>
      <c r="E167" s="279">
        <v>144.476</v>
      </c>
      <c r="F167" s="280">
        <v>12.54</v>
      </c>
      <c r="G167" s="280"/>
      <c r="H167" s="281">
        <v>157.01599999999999</v>
      </c>
      <c r="I167" s="282" t="str">
        <f>VLOOKUP(C167,'[2]Доходы Аналитики без детализаци'!$A$4:$G$228,5,0)</f>
        <v>1 11 03000 00 0000 120</v>
      </c>
      <c r="J167" s="283" t="str">
        <f>VLOOKUP(C167,'[2]Доходы Аналитики без детализаци'!$A$4:$G$228,6,0)</f>
        <v>Проценты, полученные от предоставления бюджетных кредитов внутри страны</v>
      </c>
      <c r="K167" s="284">
        <f>VLOOKUP(C167,'[2]Доходы Аналитики без детализаци'!$A$4:$G$228,7,0)</f>
        <v>3</v>
      </c>
      <c r="M167" s="286" t="s">
        <v>1080</v>
      </c>
    </row>
    <row r="168" spans="1:13" ht="76.5">
      <c r="A168" s="150">
        <f>VLOOKUP(C168,'[2]Доходы Аналитики без детализаци'!$A$4:$G$228,3,0)</f>
        <v>4</v>
      </c>
      <c r="B168" s="114" t="str">
        <f>VLOOKUP(C168,'[2]Доходы Аналитики без детализаци'!$A$4:$G$228,4,0)</f>
        <v>2 4 11 0400</v>
      </c>
      <c r="C168" s="132" t="s">
        <v>645</v>
      </c>
      <c r="D168" s="116" t="s">
        <v>168</v>
      </c>
      <c r="E168" s="240">
        <v>134.976</v>
      </c>
      <c r="F168" s="241"/>
      <c r="G168" s="241"/>
      <c r="H168" s="243">
        <v>134.976</v>
      </c>
      <c r="I168" s="151" t="str">
        <f>VLOOKUP(C168,'[2]Доходы Аналитики без детализаци'!$A$4:$G$228,5,0)</f>
        <v>1 11 03000 00 0000 120</v>
      </c>
      <c r="J168" s="152" t="str">
        <f>VLOOKUP(C168,'[2]Доходы Аналитики без детализаци'!$A$4:$G$228,6,0)</f>
        <v>Проценты, полученные от предоставления бюджетных кредитов внутри страны</v>
      </c>
      <c r="K168" s="153">
        <f>VLOOKUP(C168,'[2]Доходы Аналитики без детализаци'!$A$4:$G$228,7,0)</f>
        <v>3</v>
      </c>
      <c r="M168" s="286" t="s">
        <v>1081</v>
      </c>
    </row>
    <row r="169" spans="1:13" ht="89.25">
      <c r="A169" s="150">
        <f>VLOOKUP(C169,'[2]Доходы Аналитики без детализаци'!$A$4:$G$228,3,0)</f>
        <v>4</v>
      </c>
      <c r="B169" s="114" t="str">
        <f>VLOOKUP(C169,'[2]Доходы Аналитики без детализаци'!$A$4:$G$228,4,0)</f>
        <v>2 4 11 0400</v>
      </c>
      <c r="C169" s="132" t="s">
        <v>646</v>
      </c>
      <c r="D169" s="116" t="s">
        <v>169</v>
      </c>
      <c r="E169" s="240">
        <v>9.5</v>
      </c>
      <c r="F169" s="241"/>
      <c r="G169" s="241"/>
      <c r="H169" s="243">
        <v>9.5</v>
      </c>
      <c r="I169" s="151" t="str">
        <f>VLOOKUP(C169,'[2]Доходы Аналитики без детализаци'!$A$4:$G$228,5,0)</f>
        <v>1 11 03000 00 0000 120</v>
      </c>
      <c r="J169" s="152" t="str">
        <f>VLOOKUP(C169,'[2]Доходы Аналитики без детализаци'!$A$4:$G$228,6,0)</f>
        <v>Проценты, полученные от предоставления бюджетных кредитов внутри страны</v>
      </c>
      <c r="K169" s="153">
        <f>VLOOKUP(C169,'[2]Доходы Аналитики без детализаци'!$A$4:$G$228,7,0)</f>
        <v>3</v>
      </c>
      <c r="M169" s="287" t="s">
        <v>1082</v>
      </c>
    </row>
    <row r="170" spans="1:13" ht="89.25">
      <c r="A170" s="150">
        <f>VLOOKUP(C170,'[2]Доходы Аналитики без детализаци'!$A$4:$G$228,3,0)</f>
        <v>4</v>
      </c>
      <c r="B170" s="114" t="str">
        <f>VLOOKUP(C170,'[2]Доходы Аналитики без детализаци'!$A$4:$G$228,4,0)</f>
        <v>2 4 11 0900</v>
      </c>
      <c r="C170" s="132">
        <v>24110900</v>
      </c>
      <c r="D170" s="116" t="s">
        <v>170</v>
      </c>
      <c r="E170" s="240"/>
      <c r="F170" s="241">
        <v>12.54</v>
      </c>
      <c r="G170" s="241"/>
      <c r="H170" s="243">
        <v>12.54</v>
      </c>
      <c r="I170" s="151" t="str">
        <f>VLOOKUP(C170,'[2]Доходы Аналитики без детализаци'!$A$4:$G$228,5,0)</f>
        <v>1 11 03000 00 0000 120</v>
      </c>
      <c r="J170" s="152" t="str">
        <f>VLOOKUP(C170,'[2]Доходы Аналитики без детализаци'!$A$4:$G$228,6,0)</f>
        <v>Проценты, полученные от предоставления бюджетных кредитов внутри страны</v>
      </c>
      <c r="K170" s="153">
        <f>VLOOKUP(C170,'[2]Доходы Аналитики без детализаци'!$A$4:$G$228,7,0)</f>
        <v>3</v>
      </c>
      <c r="M170" s="286" t="s">
        <v>1083</v>
      </c>
    </row>
    <row r="171" spans="1:13" ht="51">
      <c r="A171" s="150">
        <f>VLOOKUP(C171,'[2]Доходы Аналитики без детализаци'!$A$4:$G$228,3,0)</f>
        <v>3</v>
      </c>
      <c r="B171" s="114" t="str">
        <f>VLOOKUP(C171,'[2]Доходы Аналитики без детализаци'!$A$4:$G$228,4,0)</f>
        <v>2 4 14ХХХХ</v>
      </c>
      <c r="C171" s="131" t="s">
        <v>649</v>
      </c>
      <c r="D171" s="115" t="s">
        <v>171</v>
      </c>
      <c r="E171" s="236">
        <v>272500.65999999997</v>
      </c>
      <c r="F171" s="237"/>
      <c r="G171" s="237"/>
      <c r="H171" s="238">
        <v>272500.65999999997</v>
      </c>
      <c r="I171" s="151" t="str">
        <f>VLOOKUP(C171,'[2]Доходы Аналитики без детализаци'!$A$4:$G$228,5,0)</f>
        <v>1 02 02000 00 0000 160</v>
      </c>
      <c r="J171" s="152" t="str">
        <f>VLOOKUP(C171,'[2]Доходы Аналитики без детализаци'!$A$4:$G$228,6,0)</f>
        <v>Страховые взносы</v>
      </c>
      <c r="K171" s="153">
        <f>VLOOKUP(C171,'[2]Доходы Аналитики без детализаци'!$A$4:$G$228,7,0)</f>
        <v>3</v>
      </c>
      <c r="M171" s="232" t="s">
        <v>1084</v>
      </c>
    </row>
    <row r="172" spans="1:13" ht="191.25">
      <c r="A172" s="150">
        <f>VLOOKUP(C172,'[2]Доходы Аналитики без детализаци'!$A$4:$G$228,3,0)</f>
        <v>4</v>
      </c>
      <c r="B172" s="114" t="str">
        <f>VLOOKUP(C172,'[2]Доходы Аналитики без детализаци'!$A$4:$G$228,4,0)</f>
        <v>2 4 14 0200</v>
      </c>
      <c r="C172" s="132" t="s">
        <v>654</v>
      </c>
      <c r="D172" s="116" t="s">
        <v>172</v>
      </c>
      <c r="E172" s="240">
        <v>2038.89</v>
      </c>
      <c r="F172" s="241"/>
      <c r="G172" s="241"/>
      <c r="H172" s="243">
        <v>2038.89</v>
      </c>
      <c r="I172" s="151" t="str">
        <f>VLOOKUP(C172,'[2]Доходы Аналитики без детализаци'!$A$4:$G$228,5,0)</f>
        <v>1 09 06000 02 0000 110</v>
      </c>
      <c r="J172" s="152" t="str">
        <f>VLOOKUP(C172,'[2]Доходы Аналитики без детализаци'!$A$4:$G$228,6,0)</f>
        <v>Прочие налоги и сборы (по отмененным налогам и сборам субъектов Российской Федерации)</v>
      </c>
      <c r="K172" s="153">
        <f>VLOOKUP(C172,'[2]Доходы Аналитики без детализаци'!$A$4:$G$228,7,0)</f>
        <v>3</v>
      </c>
      <c r="M172" s="232" t="s">
        <v>1085</v>
      </c>
    </row>
    <row r="173" spans="1:13" ht="229.5">
      <c r="A173" s="150">
        <f>VLOOKUP(C173,'[2]Доходы Аналитики без детализаци'!$A$4:$G$228,3,0)</f>
        <v>4</v>
      </c>
      <c r="B173" s="114" t="str">
        <f>VLOOKUP(C173,'[2]Доходы Аналитики без детализаци'!$A$4:$G$228,4,0)</f>
        <v>2 4 14 0300</v>
      </c>
      <c r="C173" s="132" t="s">
        <v>658</v>
      </c>
      <c r="D173" s="116" t="s">
        <v>173</v>
      </c>
      <c r="E173" s="244">
        <v>142285.49</v>
      </c>
      <c r="F173" s="241"/>
      <c r="G173" s="241"/>
      <c r="H173" s="243">
        <v>142285.49</v>
      </c>
      <c r="I173" s="151" t="str">
        <f>VLOOKUP(C173,'[2]Доходы Аналитики без детализаци'!$A$4:$G$228,5,0)</f>
        <v>1 08 07000 01 0000 110</v>
      </c>
      <c r="J173" s="152" t="str">
        <f>VLOOKUP(C173,'[2]Доходы Аналитики без детализаци'!$A$4:$G$228,6,0)</f>
        <v>Государственная пошлина за государственную регистрацию, а также за совершение прочих юридически значимых действий</v>
      </c>
      <c r="K173" s="153">
        <f>VLOOKUP(C173,'[2]Доходы Аналитики без детализаци'!$A$4:$G$228,7,0)</f>
        <v>3</v>
      </c>
      <c r="M173" s="232" t="s">
        <v>1086</v>
      </c>
    </row>
    <row r="174" spans="1:13" ht="306">
      <c r="A174" s="150">
        <f>VLOOKUP(C174,'[2]Доходы Аналитики без детализаци'!$A$4:$G$228,3,0)</f>
        <v>4</v>
      </c>
      <c r="B174" s="114" t="str">
        <f>VLOOKUP(C174,'[2]Доходы Аналитики без детализаци'!$A$4:$G$228,4,0)</f>
        <v>2 4 14 0500</v>
      </c>
      <c r="C174" s="132" t="s">
        <v>661</v>
      </c>
      <c r="D174" s="116" t="s">
        <v>174</v>
      </c>
      <c r="E174" s="240">
        <v>99060.3</v>
      </c>
      <c r="F174" s="241"/>
      <c r="G174" s="241"/>
      <c r="H174" s="243">
        <v>99060.3</v>
      </c>
      <c r="I174" s="151" t="str">
        <f>VLOOKUP(C174,'[2]Доходы Аналитики без детализаци'!$A$4:$G$228,5,0)</f>
        <v>1 08 07000 01 0000 110</v>
      </c>
      <c r="J174" s="152" t="str">
        <f>VLOOKUP(C174,'[2]Доходы Аналитики без детализаци'!$A$4:$G$228,6,0)</f>
        <v>Государственная пошлина за государственную регистрацию, а также за совершение прочих юридически значимых действий</v>
      </c>
      <c r="K174" s="153">
        <f>VLOOKUP(C174,'[2]Доходы Аналитики без детализаци'!$A$4:$G$228,7,0)</f>
        <v>3</v>
      </c>
      <c r="M174" s="232" t="s">
        <v>1087</v>
      </c>
    </row>
    <row r="175" spans="1:13" ht="409.5">
      <c r="A175" s="150">
        <f>VLOOKUP(C175,'[2]Доходы Аналитики без детализаци'!$A$4:$G$228,3,0)</f>
        <v>4</v>
      </c>
      <c r="B175" s="114" t="str">
        <f>VLOOKUP(C175,'[2]Доходы Аналитики без детализаци'!$A$4:$G$228,4,0)</f>
        <v>2 4 14 0600</v>
      </c>
      <c r="C175" s="132" t="s">
        <v>663</v>
      </c>
      <c r="D175" s="116" t="s">
        <v>175</v>
      </c>
      <c r="E175" s="240">
        <v>29115.98</v>
      </c>
      <c r="F175" s="241"/>
      <c r="G175" s="241"/>
      <c r="H175" s="243">
        <v>29115.98</v>
      </c>
      <c r="I175" s="151" t="str">
        <f>VLOOKUP(C175,'[2]Доходы Аналитики без детализаци'!$A$4:$G$228,5,0)</f>
        <v>1 17 09000 01 0000 180</v>
      </c>
      <c r="J175" s="152" t="str">
        <f>VLOOKUP(C175,'[2]Доходы Аналитики без детализаци'!$A$4:$G$228,6,0)</f>
        <v xml:space="preserve">Средства отчислений операторов сети связи общего пользования в резерв универсального обслуживания </v>
      </c>
      <c r="K175" s="153">
        <f>VLOOKUP(C175,'[2]Доходы Аналитики без детализаци'!$A$4:$G$228,7,0)</f>
        <v>3</v>
      </c>
      <c r="M175" s="232" t="s">
        <v>1088</v>
      </c>
    </row>
    <row r="176" spans="1:13" ht="76.5">
      <c r="A176" s="150">
        <f>VLOOKUP(C176,'[2]Доходы Аналитики без детализаци'!$A$4:$G$228,3,0)</f>
        <v>2</v>
      </c>
      <c r="B176" s="114" t="str">
        <f>VLOOKUP(C176,'[2]Доходы Аналитики без детализаци'!$A$4:$G$228,4,0)</f>
        <v>2 5 ХХХХХХ</v>
      </c>
      <c r="C176" s="131" t="s">
        <v>667</v>
      </c>
      <c r="D176" s="115" t="s">
        <v>176</v>
      </c>
      <c r="E176" s="236"/>
      <c r="F176" s="237">
        <v>864507.6</v>
      </c>
      <c r="G176" s="237"/>
      <c r="H176" s="238">
        <v>864507.6</v>
      </c>
      <c r="I176" s="151" t="str">
        <f>VLOOKUP(C176,'[2]Доходы Аналитики без детализаци'!$A$4:$G$228,5,0)</f>
        <v>1 13 00000 00 0000 000</v>
      </c>
      <c r="J176" s="152" t="str">
        <f>VLOOKUP(C176,'[2]Доходы Аналитики без детализаци'!$A$4:$G$228,6,0)</f>
        <v>ДОХОДЫ ОТ ОКАЗАНИЯ ПЛАТНЫХ УСЛУГ (РАБОТ) И КОМПЕНСАЦИИ ЗАТРАТ ГОСУДАРСТВА</v>
      </c>
      <c r="K176" s="153">
        <f>VLOOKUP(C176,'[2]Доходы Аналитики без детализаци'!$A$4:$G$228,7,0)</f>
        <v>2</v>
      </c>
      <c r="M176" s="232" t="s">
        <v>1089</v>
      </c>
    </row>
    <row r="177" spans="1:13" ht="408">
      <c r="A177" s="150">
        <f>VLOOKUP(C177,'[2]Доходы Аналитики без детализаци'!$A$4:$G$228,3,0)</f>
        <v>3</v>
      </c>
      <c r="B177" s="114" t="str">
        <f>VLOOKUP(C177,'[2]Доходы Аналитики без детализаци'!$A$4:$G$228,4,0)</f>
        <v>2 5 01 ХХХХ</v>
      </c>
      <c r="C177" s="131" t="s">
        <v>671</v>
      </c>
      <c r="D177" s="115" t="s">
        <v>177</v>
      </c>
      <c r="E177" s="236"/>
      <c r="F177" s="237">
        <v>791441.96</v>
      </c>
      <c r="G177" s="237"/>
      <c r="H177" s="238">
        <v>791441.96</v>
      </c>
      <c r="I177" s="151" t="str">
        <f>VLOOKUP(C177,'[2]Доходы Аналитики без детализаци'!$A$4:$G$228,5,0)</f>
        <v>1 13 01000 00 0000 130</v>
      </c>
      <c r="J177" s="152" t="str">
        <f>VLOOKUP(C177,'[2]Доходы Аналитики без детализаци'!$A$4:$G$228,6,0)</f>
        <v xml:space="preserve">Доходы от оказания платных услуг </v>
      </c>
      <c r="K177" s="153">
        <f>VLOOKUP(C177,'[2]Доходы Аналитики без детализаци'!$A$4:$G$228,7,0)</f>
        <v>3</v>
      </c>
      <c r="M177" s="232" t="s">
        <v>1090</v>
      </c>
    </row>
    <row r="178" spans="1:13" ht="38.25">
      <c r="A178" s="150"/>
      <c r="B178" s="114"/>
      <c r="C178" s="132" t="s">
        <v>1091</v>
      </c>
      <c r="D178" s="116" t="s">
        <v>177</v>
      </c>
      <c r="E178" s="240"/>
      <c r="F178" s="241">
        <v>791441.96</v>
      </c>
      <c r="G178" s="241"/>
      <c r="H178" s="243">
        <v>791441.96</v>
      </c>
      <c r="I178" s="151" t="e">
        <f>VLOOKUP(C178,'[2]Доходы Аналитики без детализаци'!$A$4:$G$228,5,0)</f>
        <v>#N/A</v>
      </c>
      <c r="J178" s="152" t="e">
        <f>VLOOKUP(C178,'[2]Доходы Аналитики без детализаци'!$A$4:$G$228,6,0)</f>
        <v>#N/A</v>
      </c>
      <c r="K178" s="153" t="e">
        <f>VLOOKUP(C178,'[2]Доходы Аналитики без детализаци'!$A$4:$G$228,7,0)</f>
        <v>#N/A</v>
      </c>
    </row>
    <row r="179" spans="1:13" ht="409.5">
      <c r="A179" s="150">
        <f>VLOOKUP(C179,'[2]Доходы Аналитики без детализаци'!$A$4:$G$228,3,0)</f>
        <v>3</v>
      </c>
      <c r="B179" s="114" t="s">
        <v>890</v>
      </c>
      <c r="C179" s="131" t="s">
        <v>688</v>
      </c>
      <c r="D179" s="115" t="s">
        <v>178</v>
      </c>
      <c r="E179" s="236"/>
      <c r="F179" s="237">
        <v>73065.64</v>
      </c>
      <c r="G179" s="237"/>
      <c r="H179" s="238">
        <v>73065.64</v>
      </c>
      <c r="I179" s="151" t="str">
        <f>VLOOKUP(C179,'[2]Доходы Аналитики без детализаци'!$A$4:$G$228,5,0)</f>
        <v>1 13 01000 00 0000 130</v>
      </c>
      <c r="J179" s="152" t="str">
        <f>VLOOKUP(C179,'[2]Доходы Аналитики без детализаци'!$A$4:$G$228,6,0)</f>
        <v xml:space="preserve">Доходы от оказания платных услуг (работ) </v>
      </c>
      <c r="K179" s="153">
        <f>VLOOKUP(C179,'[2]Доходы Аналитики без детализаци'!$A$4:$G$228,7,0)</f>
        <v>3</v>
      </c>
      <c r="M179" s="232" t="s">
        <v>1092</v>
      </c>
    </row>
    <row r="180" spans="1:13" ht="25.5">
      <c r="A180" s="150"/>
      <c r="B180" s="114"/>
      <c r="C180" s="132" t="s">
        <v>179</v>
      </c>
      <c r="D180" s="116" t="s">
        <v>178</v>
      </c>
      <c r="E180" s="240"/>
      <c r="F180" s="241">
        <v>73065.64</v>
      </c>
      <c r="G180" s="241"/>
      <c r="H180" s="243">
        <v>73065.64</v>
      </c>
      <c r="I180" s="151" t="e">
        <f>VLOOKUP(C180,'[2]Доходы Аналитики без детализаци'!$A$4:$G$228,5,0)</f>
        <v>#N/A</v>
      </c>
      <c r="J180" s="152" t="e">
        <f>VLOOKUP(C180,'[2]Доходы Аналитики без детализаци'!$A$4:$G$228,6,0)</f>
        <v>#N/A</v>
      </c>
      <c r="K180" s="153" t="e">
        <f>VLOOKUP(C180,'[2]Доходы Аналитики без детализаци'!$A$4:$G$228,7,0)</f>
        <v>#N/A</v>
      </c>
    </row>
    <row r="181" spans="1:13" s="198" customFormat="1">
      <c r="A181" s="189">
        <v>1</v>
      </c>
      <c r="B181" s="190" t="s">
        <v>882</v>
      </c>
      <c r="C181" s="196" t="s">
        <v>700</v>
      </c>
      <c r="D181" s="200" t="s">
        <v>180</v>
      </c>
      <c r="E181" s="250">
        <v>7698.116</v>
      </c>
      <c r="F181" s="251">
        <v>247000</v>
      </c>
      <c r="G181" s="251">
        <v>247000</v>
      </c>
      <c r="H181" s="252">
        <v>254698.11600000001</v>
      </c>
      <c r="I181" s="193">
        <f>VLOOKUP(C181,'[2]Доходы Аналитики без детализаци'!$A$4:$G$228,5,0)</f>
        <v>0</v>
      </c>
      <c r="J181" s="194">
        <f>VLOOKUP(C181,'[2]Доходы Аналитики без детализаци'!$A$4:$G$228,6,0)</f>
        <v>0</v>
      </c>
      <c r="K181" s="195">
        <f>VLOOKUP(C181,'[2]Доходы Аналитики без детализаци'!$A$4:$G$228,7,0)</f>
        <v>0</v>
      </c>
      <c r="M181" s="253"/>
    </row>
    <row r="182" spans="1:13">
      <c r="A182" s="150">
        <v>2</v>
      </c>
      <c r="B182" s="114" t="s">
        <v>885</v>
      </c>
      <c r="C182" s="131" t="s">
        <v>701</v>
      </c>
      <c r="D182" s="115" t="s">
        <v>181</v>
      </c>
      <c r="E182" s="236">
        <v>2745.576</v>
      </c>
      <c r="F182" s="237">
        <v>247000</v>
      </c>
      <c r="G182" s="237">
        <v>247000</v>
      </c>
      <c r="H182" s="238">
        <v>249745.576</v>
      </c>
      <c r="I182" s="151">
        <f>VLOOKUP(C182,'[2]Доходы Аналитики без детализаци'!$A$4:$G$228,5,0)</f>
        <v>0</v>
      </c>
      <c r="J182" s="152">
        <f>VLOOKUP(C182,'[2]Доходы Аналитики без детализаци'!$A$4:$G$228,6,0)</f>
        <v>0</v>
      </c>
      <c r="K182" s="153">
        <f>VLOOKUP(C182,'[2]Доходы Аналитики без детализаци'!$A$4:$G$228,7,0)</f>
        <v>0</v>
      </c>
    </row>
    <row r="183" spans="1:13" ht="63.75">
      <c r="A183" s="150">
        <f>VLOOKUP(C183,'[2]Доходы Аналитики без детализаци'!$A$4:$G$228,3,0)</f>
        <v>0</v>
      </c>
      <c r="B183" s="114">
        <f>VLOOKUP(C183,'[2]Доходы Аналитики без детализаци'!$A$4:$G$228,4,0)</f>
        <v>0</v>
      </c>
      <c r="C183" s="132" t="s">
        <v>702</v>
      </c>
      <c r="D183" s="116" t="s">
        <v>182</v>
      </c>
      <c r="E183" s="240">
        <v>2117.4360000000001</v>
      </c>
      <c r="F183" s="237"/>
      <c r="G183" s="237"/>
      <c r="H183" s="243">
        <v>2117.4360000000001</v>
      </c>
      <c r="I183" s="151">
        <f>VLOOKUP(C183,'[2]Доходы Аналитики без детализаци'!$A$4:$G$228,5,0)</f>
        <v>0</v>
      </c>
      <c r="J183" s="152">
        <f>VLOOKUP(C183,'[2]Доходы Аналитики без детализаци'!$A$4:$G$228,6,0)</f>
        <v>0</v>
      </c>
      <c r="K183" s="153">
        <f>VLOOKUP(C183,'[2]Доходы Аналитики без детализаци'!$A$4:$G$228,7,0)</f>
        <v>0</v>
      </c>
    </row>
    <row r="184" spans="1:13" ht="25.5">
      <c r="A184" s="160">
        <v>3</v>
      </c>
      <c r="B184" s="161" t="s">
        <v>891</v>
      </c>
      <c r="C184" s="145" t="s">
        <v>703</v>
      </c>
      <c r="D184" s="146" t="s">
        <v>183</v>
      </c>
      <c r="E184" s="240"/>
      <c r="F184" s="241">
        <v>247000</v>
      </c>
      <c r="G184" s="241">
        <v>247000</v>
      </c>
      <c r="H184" s="243">
        <v>247000</v>
      </c>
      <c r="I184" s="151">
        <f>VLOOKUP(C184,'[2]Доходы Аналитики без детализаци'!$A$4:$G$228,5,0)</f>
        <v>0</v>
      </c>
      <c r="J184" s="152">
        <f>VLOOKUP(C184,'[2]Доходы Аналитики без детализаци'!$A$4:$G$228,6,0)</f>
        <v>0</v>
      </c>
      <c r="K184" s="153">
        <f>VLOOKUP(C184,'[2]Доходы Аналитики без детализаци'!$A$4:$G$228,7,0)</f>
        <v>0</v>
      </c>
    </row>
    <row r="185" spans="1:13" ht="38.25">
      <c r="A185" s="160">
        <v>3</v>
      </c>
      <c r="B185" s="161" t="s">
        <v>892</v>
      </c>
      <c r="C185" s="145" t="s">
        <v>704</v>
      </c>
      <c r="D185" s="146" t="s">
        <v>184</v>
      </c>
      <c r="E185" s="240">
        <v>628.14</v>
      </c>
      <c r="F185" s="241"/>
      <c r="G185" s="241"/>
      <c r="H185" s="243">
        <v>628.14</v>
      </c>
      <c r="I185" s="151">
        <f>VLOOKUP(C185,'[2]Доходы Аналитики без детализаци'!$A$4:$G$228,5,0)</f>
        <v>0</v>
      </c>
      <c r="J185" s="152">
        <f>VLOOKUP(C185,'[2]Доходы Аналитики без детализаци'!$A$4:$G$228,6,0)</f>
        <v>0</v>
      </c>
      <c r="K185" s="153">
        <f>VLOOKUP(C185,'[2]Доходы Аналитики без детализаци'!$A$4:$G$228,7,0)</f>
        <v>0</v>
      </c>
    </row>
    <row r="186" spans="1:13" ht="25.5">
      <c r="A186" s="150">
        <v>2</v>
      </c>
      <c r="B186" s="114" t="s">
        <v>886</v>
      </c>
      <c r="C186" s="131" t="s">
        <v>705</v>
      </c>
      <c r="D186" s="115" t="s">
        <v>185</v>
      </c>
      <c r="E186" s="236">
        <v>4952.54</v>
      </c>
      <c r="F186" s="237"/>
      <c r="G186" s="237"/>
      <c r="H186" s="238">
        <v>4952.54</v>
      </c>
      <c r="I186" s="151">
        <f>VLOOKUP(C186,'[2]Доходы Аналитики без детализаци'!$A$4:$G$228,5,0)</f>
        <v>0</v>
      </c>
      <c r="J186" s="152">
        <f>VLOOKUP(C186,'[2]Доходы Аналитики без детализаци'!$A$4:$G$228,6,0)</f>
        <v>0</v>
      </c>
      <c r="K186" s="153">
        <f>VLOOKUP(C186,'[2]Доходы Аналитики без детализаци'!$A$4:$G$228,7,0)</f>
        <v>0</v>
      </c>
    </row>
    <row r="187" spans="1:13" ht="76.5">
      <c r="A187" s="150">
        <f>VLOOKUP(C187,'[2]Доходы Аналитики без детализаци'!$A$4:$G$228,3,0)</f>
        <v>0</v>
      </c>
      <c r="B187" s="114">
        <f>VLOOKUP(C187,'[2]Доходы Аналитики без детализаци'!$A$4:$G$228,4,0)</f>
        <v>0</v>
      </c>
      <c r="C187" s="132" t="s">
        <v>706</v>
      </c>
      <c r="D187" s="116" t="s">
        <v>186</v>
      </c>
      <c r="E187" s="240">
        <v>3278.26</v>
      </c>
      <c r="F187" s="241"/>
      <c r="G187" s="241"/>
      <c r="H187" s="243">
        <v>3278.26</v>
      </c>
      <c r="I187" s="151">
        <f>VLOOKUP(C187,'[2]Доходы Аналитики без детализаци'!$A$4:$G$228,5,0)</f>
        <v>0</v>
      </c>
      <c r="J187" s="152">
        <f>VLOOKUP(C187,'[2]Доходы Аналитики без детализаци'!$A$4:$G$228,6,0)</f>
        <v>0</v>
      </c>
      <c r="K187" s="153">
        <f>VLOOKUP(C187,'[2]Доходы Аналитики без детализаци'!$A$4:$G$228,7,0)</f>
        <v>0</v>
      </c>
    </row>
    <row r="188" spans="1:13" ht="63.75">
      <c r="A188" s="150">
        <f>VLOOKUP(C188,'[2]Доходы Аналитики без детализаци'!$A$4:$G$228,3,0)</f>
        <v>0</v>
      </c>
      <c r="B188" s="114">
        <f>VLOOKUP(C188,'[2]Доходы Аналитики без детализаци'!$A$4:$G$228,4,0)</f>
        <v>0</v>
      </c>
      <c r="C188" s="132" t="s">
        <v>708</v>
      </c>
      <c r="D188" s="116" t="s">
        <v>187</v>
      </c>
      <c r="E188" s="240">
        <v>1674.28</v>
      </c>
      <c r="F188" s="241"/>
      <c r="G188" s="241"/>
      <c r="H188" s="242">
        <v>1674.28</v>
      </c>
      <c r="I188" s="151">
        <f>VLOOKUP(C188,'[2]Доходы Аналитики без детализаци'!$A$4:$G$228,5,0)</f>
        <v>0</v>
      </c>
      <c r="J188" s="152">
        <f>VLOOKUP(C188,'[2]Доходы Аналитики без детализаци'!$A$4:$G$228,6,0)</f>
        <v>0</v>
      </c>
      <c r="K188" s="153">
        <f>VLOOKUP(C188,'[2]Доходы Аналитики без детализаци'!$A$4:$G$228,7,0)</f>
        <v>0</v>
      </c>
    </row>
    <row r="189" spans="1:13" ht="63.75">
      <c r="A189" s="150">
        <f>VLOOKUP(C189,'[2]Доходы Аналитики без детализаци'!$A$4:$G$228,3,0)</f>
        <v>0</v>
      </c>
      <c r="B189" s="114">
        <f>VLOOKUP(C189,'[2]Доходы Аналитики без детализаци'!$A$4:$G$228,4,0)</f>
        <v>0</v>
      </c>
      <c r="C189" s="132" t="s">
        <v>708</v>
      </c>
      <c r="D189" s="116" t="s">
        <v>188</v>
      </c>
      <c r="E189" s="240"/>
      <c r="F189" s="241"/>
      <c r="G189" s="241"/>
      <c r="H189" s="243"/>
      <c r="I189" s="151">
        <f>VLOOKUP(C189,'[2]Доходы Аналитики без детализаци'!$A$4:$G$228,5,0)</f>
        <v>0</v>
      </c>
      <c r="J189" s="152">
        <f>VLOOKUP(C189,'[2]Доходы Аналитики без детализаци'!$A$4:$G$228,6,0)</f>
        <v>0</v>
      </c>
      <c r="K189" s="153">
        <f>VLOOKUP(C189,'[2]Доходы Аналитики без детализаци'!$A$4:$G$228,7,0)</f>
        <v>0</v>
      </c>
    </row>
    <row r="190" spans="1:13">
      <c r="A190" s="150">
        <v>1</v>
      </c>
      <c r="B190" s="114" t="s">
        <v>883</v>
      </c>
      <c r="C190" s="131" t="s">
        <v>709</v>
      </c>
      <c r="D190" s="115" t="s">
        <v>189</v>
      </c>
      <c r="E190" s="236"/>
      <c r="F190" s="237">
        <v>11400</v>
      </c>
      <c r="G190" s="237"/>
      <c r="H190" s="238">
        <v>11400</v>
      </c>
      <c r="I190" s="151"/>
      <c r="J190" s="152"/>
      <c r="K190" s="153"/>
      <c r="L190" s="112" t="s">
        <v>925</v>
      </c>
    </row>
    <row r="191" spans="1:13" ht="25.5">
      <c r="A191" s="150">
        <v>3</v>
      </c>
      <c r="B191" s="181" t="s">
        <v>893</v>
      </c>
      <c r="C191" s="131" t="s">
        <v>712</v>
      </c>
      <c r="D191" s="115" t="s">
        <v>190</v>
      </c>
      <c r="E191" s="240"/>
      <c r="F191" s="237">
        <v>11400</v>
      </c>
      <c r="G191" s="241"/>
      <c r="H191" s="238">
        <v>11400</v>
      </c>
      <c r="I191" s="151"/>
      <c r="J191" s="152"/>
      <c r="K191" s="153"/>
      <c r="L191" s="112" t="s">
        <v>925</v>
      </c>
    </row>
    <row r="192" spans="1:13" ht="38.25">
      <c r="A192" s="150">
        <v>1</v>
      </c>
      <c r="B192" s="114" t="s">
        <v>884</v>
      </c>
      <c r="C192" s="131" t="s">
        <v>715</v>
      </c>
      <c r="D192" s="115" t="s">
        <v>192</v>
      </c>
      <c r="E192" s="236">
        <v>34631299.240000002</v>
      </c>
      <c r="F192" s="237">
        <v>13838.84</v>
      </c>
      <c r="G192" s="237"/>
      <c r="H192" s="238">
        <v>34645138.079999998</v>
      </c>
      <c r="I192" s="151" t="str">
        <f>VLOOKUP(C192,'[2]Доходы Аналитики без детализаци'!$A$4:$G$228,5,0)</f>
        <v>2 02 00000 00 0000 000</v>
      </c>
      <c r="J192" s="152" t="str">
        <f>VLOOKUP(C192,'[2]Доходы Аналитики без детализаци'!$A$4:$G$228,6,0)</f>
        <v>БЕЗВОЗМЕЗДНЫЕ ПОСТУПЛЕНИЯ ОТ ДРУГИХ БЮДЖЕТОВ БЮДЖЕТНОЙ СИСТЕМЫ РОССИЙСКОЙ ФЕДЕРАЦИИ</v>
      </c>
      <c r="K192" s="153">
        <f>VLOOKUP(C192,'[2]Доходы Аналитики без детализаци'!$A$4:$G$228,7,0)</f>
        <v>2</v>
      </c>
      <c r="L192" s="112" t="s">
        <v>896</v>
      </c>
    </row>
    <row r="193" spans="1:12" ht="38.25">
      <c r="A193" s="150">
        <v>2</v>
      </c>
      <c r="B193" s="114" t="s">
        <v>887</v>
      </c>
      <c r="C193" s="131" t="s">
        <v>719</v>
      </c>
      <c r="D193" s="115" t="s">
        <v>193</v>
      </c>
      <c r="E193" s="236">
        <v>34631299.240000002</v>
      </c>
      <c r="F193" s="237">
        <v>13838.84</v>
      </c>
      <c r="G193" s="237"/>
      <c r="H193" s="238">
        <v>34645138.079999998</v>
      </c>
      <c r="I193" s="151" t="s">
        <v>717</v>
      </c>
      <c r="J193" s="152" t="s">
        <v>718</v>
      </c>
      <c r="K193" s="153">
        <v>2</v>
      </c>
      <c r="L193" s="112" t="s">
        <v>896</v>
      </c>
    </row>
    <row r="194" spans="1:12" ht="25.5">
      <c r="A194" s="150">
        <f>VLOOKUP(C194,'[2]Доходы Аналитики без детализаци'!$A$4:$G$228,3,0)</f>
        <v>3</v>
      </c>
      <c r="B194" s="114" t="str">
        <f>VLOOKUP(C194,'[2]Доходы Аналитики без детализаци'!$A$4:$G$228,4,0)</f>
        <v>4 1 02 XXXX</v>
      </c>
      <c r="C194" s="131" t="s">
        <v>721</v>
      </c>
      <c r="D194" s="115" t="s">
        <v>194</v>
      </c>
      <c r="E194" s="236">
        <v>32535123.100000001</v>
      </c>
      <c r="F194" s="237"/>
      <c r="G194" s="237"/>
      <c r="H194" s="238">
        <v>32535123.100000001</v>
      </c>
      <c r="I194" s="151" t="str">
        <f>VLOOKUP(C194,'[2]Доходы Аналитики без детализаци'!$A$4:$G$228,5,0)</f>
        <v>2 02 01000 00 0000 151</v>
      </c>
      <c r="J194" s="152" t="str">
        <f>VLOOKUP(C194,'[2]Доходы Аналитики без детализаци'!$A$4:$G$228,6,0)</f>
        <v>Дотации бюджетам субъектов Российской Федерации и муниципальных образований</v>
      </c>
      <c r="K194" s="153">
        <f>VLOOKUP(C194,'[2]Доходы Аналитики без детализаци'!$A$4:$G$228,7,0)</f>
        <v>3</v>
      </c>
      <c r="L194" s="112" t="s">
        <v>896</v>
      </c>
    </row>
    <row r="195" spans="1:12" ht="63.75">
      <c r="A195" s="150">
        <v>4</v>
      </c>
      <c r="B195" s="114" t="s">
        <v>921</v>
      </c>
      <c r="C195" s="133" t="s">
        <v>877</v>
      </c>
      <c r="D195" s="117" t="s">
        <v>195</v>
      </c>
      <c r="E195" s="288">
        <v>32378660</v>
      </c>
      <c r="F195" s="289"/>
      <c r="G195" s="289"/>
      <c r="H195" s="290">
        <v>32378660</v>
      </c>
      <c r="I195" s="151" t="s">
        <v>922</v>
      </c>
      <c r="J195" s="152" t="s">
        <v>923</v>
      </c>
      <c r="K195" s="153">
        <v>4</v>
      </c>
      <c r="L195" s="112" t="s">
        <v>896</v>
      </c>
    </row>
    <row r="196" spans="1:12" ht="25.5">
      <c r="A196" s="150">
        <f>VLOOKUP(C196,'[2]Доходы Аналитики без детализаци'!$A$4:$G$228,3,0)</f>
        <v>3</v>
      </c>
      <c r="B196" s="114" t="s">
        <v>924</v>
      </c>
      <c r="C196" s="132" t="s">
        <v>722</v>
      </c>
      <c r="D196" s="116" t="s">
        <v>196</v>
      </c>
      <c r="E196" s="240">
        <v>87994.32</v>
      </c>
      <c r="F196" s="241"/>
      <c r="G196" s="241"/>
      <c r="H196" s="243">
        <v>87994.32</v>
      </c>
      <c r="I196" s="151" t="str">
        <f>VLOOKUP(C196,'[2]Доходы Аналитики без детализаци'!$A$4:$G$228,5,0)</f>
        <v>2 02 01000 00 0000 151</v>
      </c>
      <c r="J196" s="152" t="str">
        <f>VLOOKUP(C196,'[2]Доходы Аналитики без детализаци'!$A$4:$G$228,6,0)</f>
        <v>Дотации бюджетам субъектов Российской Федерации и муниципальных образований</v>
      </c>
      <c r="K196" s="153">
        <f>VLOOKUP(C196,'[2]Доходы Аналитики без детализаци'!$A$4:$G$228,7,0)</f>
        <v>3</v>
      </c>
      <c r="L196" s="112" t="s">
        <v>896</v>
      </c>
    </row>
    <row r="197" spans="1:12" ht="51">
      <c r="A197" s="150">
        <f>VLOOKUP(C197,'[2]Доходы Аналитики без детализаци'!$A$4:$G$228,3,0)</f>
        <v>4</v>
      </c>
      <c r="B197" s="114" t="str">
        <f>VLOOKUP(C197,'[2]Доходы Аналитики без детализаци'!$A$4:$G$228,4,0)</f>
        <v>4 1 02 1400</v>
      </c>
      <c r="C197" s="132" t="s">
        <v>730</v>
      </c>
      <c r="D197" s="116" t="s">
        <v>197</v>
      </c>
      <c r="E197" s="240">
        <v>68468.78</v>
      </c>
      <c r="F197" s="241"/>
      <c r="G197" s="241"/>
      <c r="H197" s="243">
        <v>68468.78</v>
      </c>
      <c r="I197" s="151" t="str">
        <f>VLOOKUP(C197,'[2]Доходы Аналитики без детализаци'!$A$4:$G$228,5,0)</f>
        <v>2 02 01000 00 0000 151</v>
      </c>
      <c r="J197" s="152" t="str">
        <f>VLOOKUP(C197,'[2]Доходы Аналитики без детализаци'!$A$4:$G$228,6,0)</f>
        <v>Дотации бюджетам субъектов Российской Федерации и муниципальных образований</v>
      </c>
      <c r="K197" s="153">
        <f>VLOOKUP(C197,'[2]Доходы Аналитики без детализаци'!$A$4:$G$228,7,0)</f>
        <v>3</v>
      </c>
      <c r="L197" s="112" t="s">
        <v>896</v>
      </c>
    </row>
    <row r="198" spans="1:12" ht="38.25">
      <c r="A198" s="150">
        <f>VLOOKUP(C198,'[2]Доходы Аналитики без детализаци'!$A$4:$G$228,3,0)</f>
        <v>3</v>
      </c>
      <c r="B198" s="114" t="str">
        <f>VLOOKUP(C198,'[2]Доходы Аналитики без детализаци'!$A$4:$G$228,4,0)</f>
        <v>4 1 03 XXXX</v>
      </c>
      <c r="C198" s="131" t="s">
        <v>732</v>
      </c>
      <c r="D198" s="115" t="s">
        <v>198</v>
      </c>
      <c r="E198" s="236">
        <v>2096176.14</v>
      </c>
      <c r="F198" s="237">
        <v>13838.84</v>
      </c>
      <c r="G198" s="237"/>
      <c r="H198" s="238">
        <v>2110014.98</v>
      </c>
      <c r="I198" s="154" t="str">
        <f>VLOOKUP(C198,'[2]Доходы Аналитики без детализаци'!$A$4:$G$228,5,0)</f>
        <v>2 02 03000 00 0000 151</v>
      </c>
      <c r="J198" s="155" t="str">
        <f>VLOOKUP(C198,'[2]Доходы Аналитики без детализаци'!$A$4:$G$228,6,0)</f>
        <v xml:space="preserve">Субвенции бюджетам субъектов Российской Федерации и муниципальных образований </v>
      </c>
      <c r="K198" s="156">
        <f>VLOOKUP(C198,'[2]Доходы Аналитики без детализаци'!$A$4:$G$228,7,0)</f>
        <v>3</v>
      </c>
      <c r="L198" s="112" t="s">
        <v>896</v>
      </c>
    </row>
    <row r="199" spans="1:12" ht="63.75">
      <c r="A199" s="150">
        <f>VLOOKUP(C199,'[2]Доходы Аналитики без детализаци'!$A$4:$G$228,3,0)</f>
        <v>4</v>
      </c>
      <c r="B199" s="114" t="str">
        <f>VLOOKUP(C199,'[2]Доходы Аналитики без детализаци'!$A$4:$G$228,4,0)</f>
        <v>4 1 03 0600</v>
      </c>
      <c r="C199" s="132" t="s">
        <v>734</v>
      </c>
      <c r="D199" s="116" t="s">
        <v>199</v>
      </c>
      <c r="E199" s="249">
        <v>1842446.34</v>
      </c>
      <c r="F199" s="241"/>
      <c r="G199" s="241"/>
      <c r="H199" s="243">
        <v>1842446.34</v>
      </c>
      <c r="I199" s="151" t="str">
        <f>VLOOKUP(C199,'[2]Доходы Аналитики без детализаци'!$A$4:$G$228,5,0)</f>
        <v>2 02 03000 00 0000 151</v>
      </c>
      <c r="J199" s="152" t="str">
        <f>VLOOKUP(C199,'[2]Доходы Аналитики без детализаци'!$A$4:$G$228,6,0)</f>
        <v xml:space="preserve">Субвенции бюджетам субъектов Российской Федерации и муниципальных образований </v>
      </c>
      <c r="K199" s="153">
        <f>VLOOKUP(C199,'[2]Доходы Аналитики без детализаци'!$A$4:$G$228,7,0)</f>
        <v>3</v>
      </c>
      <c r="L199" s="112" t="s">
        <v>896</v>
      </c>
    </row>
    <row r="200" spans="1:12" ht="89.25">
      <c r="A200" s="150">
        <f>VLOOKUP(C200,'[2]Доходы Аналитики без детализаци'!$A$4:$G$228,3,0)</f>
        <v>4</v>
      </c>
      <c r="B200" s="114" t="str">
        <f>VLOOKUP(C200,'[2]Доходы Аналитики без детализаци'!$A$4:$G$228,4,0)</f>
        <v>4 1 03 0800</v>
      </c>
      <c r="C200" s="132" t="s">
        <v>736</v>
      </c>
      <c r="D200" s="116" t="s">
        <v>200</v>
      </c>
      <c r="E200" s="240">
        <v>156060.68</v>
      </c>
      <c r="F200" s="241"/>
      <c r="G200" s="241"/>
      <c r="H200" s="243">
        <v>156060.68</v>
      </c>
      <c r="I200" s="151" t="str">
        <f>VLOOKUP(C200,'[2]Доходы Аналитики без детализаци'!$A$4:$G$228,5,0)</f>
        <v>2 02 03000 00 0000 151</v>
      </c>
      <c r="J200" s="152" t="str">
        <f>VLOOKUP(C200,'[2]Доходы Аналитики без детализаци'!$A$4:$G$228,6,0)</f>
        <v xml:space="preserve">Субвенции бюджетам субъектов Российской Федерации и муниципальных образований </v>
      </c>
      <c r="K200" s="153">
        <f>VLOOKUP(C200,'[2]Доходы Аналитики без детализаци'!$A$4:$G$228,7,0)</f>
        <v>3</v>
      </c>
      <c r="L200" s="112" t="s">
        <v>896</v>
      </c>
    </row>
    <row r="201" spans="1:12" ht="229.5">
      <c r="A201" s="150">
        <f>VLOOKUP(C201,'[2]Доходы Аналитики без детализаци'!$A$4:$G$228,3,0)</f>
        <v>4</v>
      </c>
      <c r="B201" s="114" t="str">
        <f>VLOOKUP(C201,'[2]Доходы Аналитики без детализаци'!$A$4:$G$228,4,0)</f>
        <v>4 1 03 0900</v>
      </c>
      <c r="C201" s="132" t="s">
        <v>738</v>
      </c>
      <c r="D201" s="116" t="s">
        <v>201</v>
      </c>
      <c r="E201" s="240">
        <v>57688.56</v>
      </c>
      <c r="F201" s="241"/>
      <c r="G201" s="241"/>
      <c r="H201" s="243">
        <v>57688.56</v>
      </c>
      <c r="I201" s="151" t="str">
        <f>VLOOKUP(C201,'[2]Доходы Аналитики без детализаци'!$A$4:$G$228,5,0)</f>
        <v>2 02 03001 00 0000 151</v>
      </c>
      <c r="J201" s="152" t="str">
        <f>VLOOKUP(C201,'[2]Доходы Аналитики без детализаци'!$A$4:$G$228,6,0)</f>
        <v>Субвенции бюджетам на оплату жилищно-коммунальных услуг отдельным категориям граждан</v>
      </c>
      <c r="K201" s="153">
        <f>VLOOKUP(C201,'[2]Доходы Аналитики без детализаци'!$A$4:$G$228,7,0)</f>
        <v>3</v>
      </c>
      <c r="L201" s="112" t="s">
        <v>896</v>
      </c>
    </row>
    <row r="202" spans="1:12" ht="63.75">
      <c r="A202" s="150">
        <f>VLOOKUP(C202,'[2]Доходы Аналитики без детализаци'!$A$4:$G$228,3,0)</f>
        <v>4</v>
      </c>
      <c r="B202" s="114" t="str">
        <f>VLOOKUP(C202,'[2]Доходы Аналитики без детализаци'!$A$4:$G$228,4,0)</f>
        <v>4 1 03 1000</v>
      </c>
      <c r="C202" s="132" t="s">
        <v>742</v>
      </c>
      <c r="D202" s="116" t="s">
        <v>202</v>
      </c>
      <c r="E202" s="240">
        <v>14285.72</v>
      </c>
      <c r="F202" s="241"/>
      <c r="G202" s="241"/>
      <c r="H202" s="243">
        <v>14285.72</v>
      </c>
      <c r="I202" s="151" t="str">
        <f>VLOOKUP(C202,'[2]Доходы Аналитики без детализаци'!$A$4:$G$228,5,0)</f>
        <v xml:space="preserve"> 2 02 03000 00 0000 151</v>
      </c>
      <c r="J202" s="152" t="str">
        <f>VLOOKUP(C202,'[2]Доходы Аналитики без детализаци'!$A$4:$G$228,6,0)</f>
        <v xml:space="preserve">Субвенции бюджетам субъектов Российской Федерации и муниципальных образований </v>
      </c>
      <c r="K202" s="153">
        <f>VLOOKUP(C202,'[2]Доходы Аналитики без детализаци'!$A$4:$G$228,7,0)</f>
        <v>3</v>
      </c>
      <c r="L202" s="112" t="s">
        <v>896</v>
      </c>
    </row>
    <row r="203" spans="1:12" ht="63.75">
      <c r="A203" s="150">
        <f>VLOOKUP(C203,'[2]Доходы Аналитики без детализаци'!$A$4:$G$228,3,0)</f>
        <v>4</v>
      </c>
      <c r="B203" s="114" t="str">
        <f>VLOOKUP(C203,'[2]Доходы Аналитики без детализаци'!$A$4:$G$228,4,0)</f>
        <v>4 1 03 3700</v>
      </c>
      <c r="C203" s="132" t="s">
        <v>747</v>
      </c>
      <c r="D203" s="116" t="s">
        <v>203</v>
      </c>
      <c r="E203" s="240">
        <v>2732.58</v>
      </c>
      <c r="F203" s="241"/>
      <c r="G203" s="241"/>
      <c r="H203" s="243">
        <v>2732.58</v>
      </c>
      <c r="I203" s="151" t="str">
        <f>VLOOKUP(C203,'[2]Доходы Аналитики без детализаци'!$A$4:$G$228,5,0)</f>
        <v>2 02 03000 00 0000 151</v>
      </c>
      <c r="J203" s="152" t="str">
        <f>VLOOKUP(C203,'[2]Доходы Аналитики без детализаци'!$A$4:$G$228,6,0)</f>
        <v xml:space="preserve">Субвенции бюджетам субъектов Российской Федерации и муниципальных образований </v>
      </c>
      <c r="K203" s="153">
        <f>VLOOKUP(C203,'[2]Доходы Аналитики без детализаци'!$A$4:$G$228,7,0)</f>
        <v>3</v>
      </c>
      <c r="L203" s="112" t="s">
        <v>896</v>
      </c>
    </row>
    <row r="204" spans="1:12" ht="63.75">
      <c r="A204" s="150">
        <f>VLOOKUP(C204,'[2]Доходы Аналитики без детализаци'!$A$4:$G$228,3,0)</f>
        <v>0</v>
      </c>
      <c r="B204" s="114">
        <f>VLOOKUP(C204,'[2]Доходы Аналитики без детализаци'!$A$4:$G$228,4,0)</f>
        <v>0</v>
      </c>
      <c r="C204" s="132" t="s">
        <v>748</v>
      </c>
      <c r="D204" s="116" t="s">
        <v>204</v>
      </c>
      <c r="E204" s="240"/>
      <c r="F204" s="241">
        <v>13838.84</v>
      </c>
      <c r="G204" s="241"/>
      <c r="H204" s="243">
        <v>13838.84</v>
      </c>
      <c r="I204" s="151">
        <f>VLOOKUP(C204,'[2]Доходы Аналитики без детализаци'!$A$4:$G$228,5,0)</f>
        <v>0</v>
      </c>
      <c r="J204" s="152">
        <f>VLOOKUP(C204,'[2]Доходы Аналитики без детализаци'!$A$4:$G$228,6,0)</f>
        <v>0</v>
      </c>
      <c r="K204" s="153">
        <f>VLOOKUP(C204,'[2]Доходы Аналитики без детализаци'!$A$4:$G$228,7,0)</f>
        <v>0</v>
      </c>
      <c r="L204" s="112" t="s">
        <v>896</v>
      </c>
    </row>
    <row r="205" spans="1:12" ht="115.5" thickBot="1">
      <c r="A205" s="164">
        <f>VLOOKUP(C205,'[2]Доходы Аналитики без детализаци'!$A$4:$G$228,3,0)</f>
        <v>4</v>
      </c>
      <c r="B205" s="119" t="str">
        <f>VLOOKUP(C205,'[2]Доходы Аналитики без детализаци'!$A$4:$G$228,4,0)</f>
        <v>4 1 03 5800</v>
      </c>
      <c r="C205" s="134" t="s">
        <v>755</v>
      </c>
      <c r="D205" s="120" t="s">
        <v>205</v>
      </c>
      <c r="E205" s="240">
        <v>22962.26</v>
      </c>
      <c r="F205" s="241"/>
      <c r="G205" s="241"/>
      <c r="H205" s="243">
        <v>22962.26</v>
      </c>
      <c r="I205" s="165" t="str">
        <f>VLOOKUP(C205,'[2]Доходы Аналитики без детализаци'!$A$4:$G$228,5,0)</f>
        <v>2 02 03000 00 0000 151</v>
      </c>
      <c r="J205" s="166" t="str">
        <f>VLOOKUP(C205,'[2]Доходы Аналитики без детализаци'!$A$4:$G$228,6,0)</f>
        <v xml:space="preserve">Субвенции бюджетам субъектов Российской Федерации и муниципальных образований </v>
      </c>
      <c r="K205" s="167">
        <f>VLOOKUP(C205,'[2]Доходы Аналитики без детализаци'!$A$4:$G$228,7,0)</f>
        <v>3</v>
      </c>
      <c r="L205" s="112" t="s">
        <v>896</v>
      </c>
    </row>
  </sheetData>
  <autoFilter ref="A3:K205"/>
  <mergeCells count="2">
    <mergeCell ref="A1:D1"/>
    <mergeCell ref="I1:K1"/>
  </mergeCells>
  <hyperlinks>
    <hyperlink ref="M133" r:id="rId1" location="p169859" display="http://electrosvyaz.com/forum/viewtopic.php?t=12960 - p169859"/>
  </hyperlinks>
  <pageMargins left="0.23622047244094491" right="0.23622047244094491" top="0.74803149606299213" bottom="0.74803149606299213" header="0.31496062992125984" footer="0.31496062992125984"/>
  <pageSetup paperSize="8" scale="68" orientation="landscape" r:id="rId2"/>
  <headerFooter>
    <oddHeader>&amp;C&amp;P</oddHeader>
  </headerFooter>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33"/>
  <sheetViews>
    <sheetView topLeftCell="A103" zoomScale="85" zoomScaleNormal="85" workbookViewId="0">
      <selection activeCell="A69" sqref="A69"/>
    </sheetView>
  </sheetViews>
  <sheetFormatPr defaultRowHeight="15"/>
  <cols>
    <col min="1" max="1" width="12.28515625" style="93" customWidth="1"/>
    <col min="2" max="2" width="46.5703125" style="94" customWidth="1"/>
    <col min="3" max="3" width="14.85546875" style="93" customWidth="1"/>
    <col min="4" max="4" width="16.28515625" style="93" customWidth="1"/>
    <col min="5" max="5" width="26.5703125" style="93" bestFit="1" customWidth="1"/>
    <col min="6" max="6" width="34.7109375" style="96" customWidth="1"/>
    <col min="7" max="7" width="14.7109375" style="93" customWidth="1"/>
    <col min="8" max="232" width="9.140625" style="95"/>
    <col min="233" max="233" width="14.85546875" style="95" customWidth="1"/>
    <col min="234" max="234" width="16.28515625" style="95" customWidth="1"/>
    <col min="235" max="235" width="12.28515625" style="95" customWidth="1"/>
    <col min="236" max="236" width="46.5703125" style="95" customWidth="1"/>
    <col min="237" max="260" width="0" style="95" hidden="1" customWidth="1"/>
    <col min="261" max="261" width="26.5703125" style="95" bestFit="1" customWidth="1"/>
    <col min="262" max="262" width="34.7109375" style="95" customWidth="1"/>
    <col min="263" max="263" width="14.7109375" style="95" customWidth="1"/>
    <col min="264" max="488" width="9.140625" style="95"/>
    <col min="489" max="489" width="14.85546875" style="95" customWidth="1"/>
    <col min="490" max="490" width="16.28515625" style="95" customWidth="1"/>
    <col min="491" max="491" width="12.28515625" style="95" customWidth="1"/>
    <col min="492" max="492" width="46.5703125" style="95" customWidth="1"/>
    <col min="493" max="516" width="0" style="95" hidden="1" customWidth="1"/>
    <col min="517" max="517" width="26.5703125" style="95" bestFit="1" customWidth="1"/>
    <col min="518" max="518" width="34.7109375" style="95" customWidth="1"/>
    <col min="519" max="519" width="14.7109375" style="95" customWidth="1"/>
    <col min="520" max="744" width="9.140625" style="95"/>
    <col min="745" max="745" width="14.85546875" style="95" customWidth="1"/>
    <col min="746" max="746" width="16.28515625" style="95" customWidth="1"/>
    <col min="747" max="747" width="12.28515625" style="95" customWidth="1"/>
    <col min="748" max="748" width="46.5703125" style="95" customWidth="1"/>
    <col min="749" max="772" width="0" style="95" hidden="1" customWidth="1"/>
    <col min="773" max="773" width="26.5703125" style="95" bestFit="1" customWidth="1"/>
    <col min="774" max="774" width="34.7109375" style="95" customWidth="1"/>
    <col min="775" max="775" width="14.7109375" style="95" customWidth="1"/>
    <col min="776" max="1000" width="9.140625" style="95"/>
    <col min="1001" max="1001" width="14.85546875" style="95" customWidth="1"/>
    <col min="1002" max="1002" width="16.28515625" style="95" customWidth="1"/>
    <col min="1003" max="1003" width="12.28515625" style="95" customWidth="1"/>
    <col min="1004" max="1004" width="46.5703125" style="95" customWidth="1"/>
    <col min="1005" max="1028" width="0" style="95" hidden="1" customWidth="1"/>
    <col min="1029" max="1029" width="26.5703125" style="95" bestFit="1" customWidth="1"/>
    <col min="1030" max="1030" width="34.7109375" style="95" customWidth="1"/>
    <col min="1031" max="1031" width="14.7109375" style="95" customWidth="1"/>
    <col min="1032" max="1256" width="9.140625" style="95"/>
    <col min="1257" max="1257" width="14.85546875" style="95" customWidth="1"/>
    <col min="1258" max="1258" width="16.28515625" style="95" customWidth="1"/>
    <col min="1259" max="1259" width="12.28515625" style="95" customWidth="1"/>
    <col min="1260" max="1260" width="46.5703125" style="95" customWidth="1"/>
    <col min="1261" max="1284" width="0" style="95" hidden="1" customWidth="1"/>
    <col min="1285" max="1285" width="26.5703125" style="95" bestFit="1" customWidth="1"/>
    <col min="1286" max="1286" width="34.7109375" style="95" customWidth="1"/>
    <col min="1287" max="1287" width="14.7109375" style="95" customWidth="1"/>
    <col min="1288" max="1512" width="9.140625" style="95"/>
    <col min="1513" max="1513" width="14.85546875" style="95" customWidth="1"/>
    <col min="1514" max="1514" width="16.28515625" style="95" customWidth="1"/>
    <col min="1515" max="1515" width="12.28515625" style="95" customWidth="1"/>
    <col min="1516" max="1516" width="46.5703125" style="95" customWidth="1"/>
    <col min="1517" max="1540" width="0" style="95" hidden="1" customWidth="1"/>
    <col min="1541" max="1541" width="26.5703125" style="95" bestFit="1" customWidth="1"/>
    <col min="1542" max="1542" width="34.7109375" style="95" customWidth="1"/>
    <col min="1543" max="1543" width="14.7109375" style="95" customWidth="1"/>
    <col min="1544" max="1768" width="9.140625" style="95"/>
    <col min="1769" max="1769" width="14.85546875" style="95" customWidth="1"/>
    <col min="1770" max="1770" width="16.28515625" style="95" customWidth="1"/>
    <col min="1771" max="1771" width="12.28515625" style="95" customWidth="1"/>
    <col min="1772" max="1772" width="46.5703125" style="95" customWidth="1"/>
    <col min="1773" max="1796" width="0" style="95" hidden="1" customWidth="1"/>
    <col min="1797" max="1797" width="26.5703125" style="95" bestFit="1" customWidth="1"/>
    <col min="1798" max="1798" width="34.7109375" style="95" customWidth="1"/>
    <col min="1799" max="1799" width="14.7109375" style="95" customWidth="1"/>
    <col min="1800" max="2024" width="9.140625" style="95"/>
    <col min="2025" max="2025" width="14.85546875" style="95" customWidth="1"/>
    <col min="2026" max="2026" width="16.28515625" style="95" customWidth="1"/>
    <col min="2027" max="2027" width="12.28515625" style="95" customWidth="1"/>
    <col min="2028" max="2028" width="46.5703125" style="95" customWidth="1"/>
    <col min="2029" max="2052" width="0" style="95" hidden="1" customWidth="1"/>
    <col min="2053" max="2053" width="26.5703125" style="95" bestFit="1" customWidth="1"/>
    <col min="2054" max="2054" width="34.7109375" style="95" customWidth="1"/>
    <col min="2055" max="2055" width="14.7109375" style="95" customWidth="1"/>
    <col min="2056" max="2280" width="9.140625" style="95"/>
    <col min="2281" max="2281" width="14.85546875" style="95" customWidth="1"/>
    <col min="2282" max="2282" width="16.28515625" style="95" customWidth="1"/>
    <col min="2283" max="2283" width="12.28515625" style="95" customWidth="1"/>
    <col min="2284" max="2284" width="46.5703125" style="95" customWidth="1"/>
    <col min="2285" max="2308" width="0" style="95" hidden="1" customWidth="1"/>
    <col min="2309" max="2309" width="26.5703125" style="95" bestFit="1" customWidth="1"/>
    <col min="2310" max="2310" width="34.7109375" style="95" customWidth="1"/>
    <col min="2311" max="2311" width="14.7109375" style="95" customWidth="1"/>
    <col min="2312" max="2536" width="9.140625" style="95"/>
    <col min="2537" max="2537" width="14.85546875" style="95" customWidth="1"/>
    <col min="2538" max="2538" width="16.28515625" style="95" customWidth="1"/>
    <col min="2539" max="2539" width="12.28515625" style="95" customWidth="1"/>
    <col min="2540" max="2540" width="46.5703125" style="95" customWidth="1"/>
    <col min="2541" max="2564" width="0" style="95" hidden="1" customWidth="1"/>
    <col min="2565" max="2565" width="26.5703125" style="95" bestFit="1" customWidth="1"/>
    <col min="2566" max="2566" width="34.7109375" style="95" customWidth="1"/>
    <col min="2567" max="2567" width="14.7109375" style="95" customWidth="1"/>
    <col min="2568" max="2792" width="9.140625" style="95"/>
    <col min="2793" max="2793" width="14.85546875" style="95" customWidth="1"/>
    <col min="2794" max="2794" width="16.28515625" style="95" customWidth="1"/>
    <col min="2795" max="2795" width="12.28515625" style="95" customWidth="1"/>
    <col min="2796" max="2796" width="46.5703125" style="95" customWidth="1"/>
    <col min="2797" max="2820" width="0" style="95" hidden="1" customWidth="1"/>
    <col min="2821" max="2821" width="26.5703125" style="95" bestFit="1" customWidth="1"/>
    <col min="2822" max="2822" width="34.7109375" style="95" customWidth="1"/>
    <col min="2823" max="2823" width="14.7109375" style="95" customWidth="1"/>
    <col min="2824" max="3048" width="9.140625" style="95"/>
    <col min="3049" max="3049" width="14.85546875" style="95" customWidth="1"/>
    <col min="3050" max="3050" width="16.28515625" style="95" customWidth="1"/>
    <col min="3051" max="3051" width="12.28515625" style="95" customWidth="1"/>
    <col min="3052" max="3052" width="46.5703125" style="95" customWidth="1"/>
    <col min="3053" max="3076" width="0" style="95" hidden="1" customWidth="1"/>
    <col min="3077" max="3077" width="26.5703125" style="95" bestFit="1" customWidth="1"/>
    <col min="3078" max="3078" width="34.7109375" style="95" customWidth="1"/>
    <col min="3079" max="3079" width="14.7109375" style="95" customWidth="1"/>
    <col min="3080" max="3304" width="9.140625" style="95"/>
    <col min="3305" max="3305" width="14.85546875" style="95" customWidth="1"/>
    <col min="3306" max="3306" width="16.28515625" style="95" customWidth="1"/>
    <col min="3307" max="3307" width="12.28515625" style="95" customWidth="1"/>
    <col min="3308" max="3308" width="46.5703125" style="95" customWidth="1"/>
    <col min="3309" max="3332" width="0" style="95" hidden="1" customWidth="1"/>
    <col min="3333" max="3333" width="26.5703125" style="95" bestFit="1" customWidth="1"/>
    <col min="3334" max="3334" width="34.7109375" style="95" customWidth="1"/>
    <col min="3335" max="3335" width="14.7109375" style="95" customWidth="1"/>
    <col min="3336" max="3560" width="9.140625" style="95"/>
    <col min="3561" max="3561" width="14.85546875" style="95" customWidth="1"/>
    <col min="3562" max="3562" width="16.28515625" style="95" customWidth="1"/>
    <col min="3563" max="3563" width="12.28515625" style="95" customWidth="1"/>
    <col min="3564" max="3564" width="46.5703125" style="95" customWidth="1"/>
    <col min="3565" max="3588" width="0" style="95" hidden="1" customWidth="1"/>
    <col min="3589" max="3589" width="26.5703125" style="95" bestFit="1" customWidth="1"/>
    <col min="3590" max="3590" width="34.7109375" style="95" customWidth="1"/>
    <col min="3591" max="3591" width="14.7109375" style="95" customWidth="1"/>
    <col min="3592" max="3816" width="9.140625" style="95"/>
    <col min="3817" max="3817" width="14.85546875" style="95" customWidth="1"/>
    <col min="3818" max="3818" width="16.28515625" style="95" customWidth="1"/>
    <col min="3819" max="3819" width="12.28515625" style="95" customWidth="1"/>
    <col min="3820" max="3820" width="46.5703125" style="95" customWidth="1"/>
    <col min="3821" max="3844" width="0" style="95" hidden="1" customWidth="1"/>
    <col min="3845" max="3845" width="26.5703125" style="95" bestFit="1" customWidth="1"/>
    <col min="3846" max="3846" width="34.7109375" style="95" customWidth="1"/>
    <col min="3847" max="3847" width="14.7109375" style="95" customWidth="1"/>
    <col min="3848" max="4072" width="9.140625" style="95"/>
    <col min="4073" max="4073" width="14.85546875" style="95" customWidth="1"/>
    <col min="4074" max="4074" width="16.28515625" style="95" customWidth="1"/>
    <col min="4075" max="4075" width="12.28515625" style="95" customWidth="1"/>
    <col min="4076" max="4076" width="46.5703125" style="95" customWidth="1"/>
    <col min="4077" max="4100" width="0" style="95" hidden="1" customWidth="1"/>
    <col min="4101" max="4101" width="26.5703125" style="95" bestFit="1" customWidth="1"/>
    <col min="4102" max="4102" width="34.7109375" style="95" customWidth="1"/>
    <col min="4103" max="4103" width="14.7109375" style="95" customWidth="1"/>
    <col min="4104" max="4328" width="9.140625" style="95"/>
    <col min="4329" max="4329" width="14.85546875" style="95" customWidth="1"/>
    <col min="4330" max="4330" width="16.28515625" style="95" customWidth="1"/>
    <col min="4331" max="4331" width="12.28515625" style="95" customWidth="1"/>
    <col min="4332" max="4332" width="46.5703125" style="95" customWidth="1"/>
    <col min="4333" max="4356" width="0" style="95" hidden="1" customWidth="1"/>
    <col min="4357" max="4357" width="26.5703125" style="95" bestFit="1" customWidth="1"/>
    <col min="4358" max="4358" width="34.7109375" style="95" customWidth="1"/>
    <col min="4359" max="4359" width="14.7109375" style="95" customWidth="1"/>
    <col min="4360" max="4584" width="9.140625" style="95"/>
    <col min="4585" max="4585" width="14.85546875" style="95" customWidth="1"/>
    <col min="4586" max="4586" width="16.28515625" style="95" customWidth="1"/>
    <col min="4587" max="4587" width="12.28515625" style="95" customWidth="1"/>
    <col min="4588" max="4588" width="46.5703125" style="95" customWidth="1"/>
    <col min="4589" max="4612" width="0" style="95" hidden="1" customWidth="1"/>
    <col min="4613" max="4613" width="26.5703125" style="95" bestFit="1" customWidth="1"/>
    <col min="4614" max="4614" width="34.7109375" style="95" customWidth="1"/>
    <col min="4615" max="4615" width="14.7109375" style="95" customWidth="1"/>
    <col min="4616" max="4840" width="9.140625" style="95"/>
    <col min="4841" max="4841" width="14.85546875" style="95" customWidth="1"/>
    <col min="4842" max="4842" width="16.28515625" style="95" customWidth="1"/>
    <col min="4843" max="4843" width="12.28515625" style="95" customWidth="1"/>
    <col min="4844" max="4844" width="46.5703125" style="95" customWidth="1"/>
    <col min="4845" max="4868" width="0" style="95" hidden="1" customWidth="1"/>
    <col min="4869" max="4869" width="26.5703125" style="95" bestFit="1" customWidth="1"/>
    <col min="4870" max="4870" width="34.7109375" style="95" customWidth="1"/>
    <col min="4871" max="4871" width="14.7109375" style="95" customWidth="1"/>
    <col min="4872" max="5096" width="9.140625" style="95"/>
    <col min="5097" max="5097" width="14.85546875" style="95" customWidth="1"/>
    <col min="5098" max="5098" width="16.28515625" style="95" customWidth="1"/>
    <col min="5099" max="5099" width="12.28515625" style="95" customWidth="1"/>
    <col min="5100" max="5100" width="46.5703125" style="95" customWidth="1"/>
    <col min="5101" max="5124" width="0" style="95" hidden="1" customWidth="1"/>
    <col min="5125" max="5125" width="26.5703125" style="95" bestFit="1" customWidth="1"/>
    <col min="5126" max="5126" width="34.7109375" style="95" customWidth="1"/>
    <col min="5127" max="5127" width="14.7109375" style="95" customWidth="1"/>
    <col min="5128" max="5352" width="9.140625" style="95"/>
    <col min="5353" max="5353" width="14.85546875" style="95" customWidth="1"/>
    <col min="5354" max="5354" width="16.28515625" style="95" customWidth="1"/>
    <col min="5355" max="5355" width="12.28515625" style="95" customWidth="1"/>
    <col min="5356" max="5356" width="46.5703125" style="95" customWidth="1"/>
    <col min="5357" max="5380" width="0" style="95" hidden="1" customWidth="1"/>
    <col min="5381" max="5381" width="26.5703125" style="95" bestFit="1" customWidth="1"/>
    <col min="5382" max="5382" width="34.7109375" style="95" customWidth="1"/>
    <col min="5383" max="5383" width="14.7109375" style="95" customWidth="1"/>
    <col min="5384" max="5608" width="9.140625" style="95"/>
    <col min="5609" max="5609" width="14.85546875" style="95" customWidth="1"/>
    <col min="5610" max="5610" width="16.28515625" style="95" customWidth="1"/>
    <col min="5611" max="5611" width="12.28515625" style="95" customWidth="1"/>
    <col min="5612" max="5612" width="46.5703125" style="95" customWidth="1"/>
    <col min="5613" max="5636" width="0" style="95" hidden="1" customWidth="1"/>
    <col min="5637" max="5637" width="26.5703125" style="95" bestFit="1" customWidth="1"/>
    <col min="5638" max="5638" width="34.7109375" style="95" customWidth="1"/>
    <col min="5639" max="5639" width="14.7109375" style="95" customWidth="1"/>
    <col min="5640" max="5864" width="9.140625" style="95"/>
    <col min="5865" max="5865" width="14.85546875" style="95" customWidth="1"/>
    <col min="5866" max="5866" width="16.28515625" style="95" customWidth="1"/>
    <col min="5867" max="5867" width="12.28515625" style="95" customWidth="1"/>
    <col min="5868" max="5868" width="46.5703125" style="95" customWidth="1"/>
    <col min="5869" max="5892" width="0" style="95" hidden="1" customWidth="1"/>
    <col min="5893" max="5893" width="26.5703125" style="95" bestFit="1" customWidth="1"/>
    <col min="5894" max="5894" width="34.7109375" style="95" customWidth="1"/>
    <col min="5895" max="5895" width="14.7109375" style="95" customWidth="1"/>
    <col min="5896" max="6120" width="9.140625" style="95"/>
    <col min="6121" max="6121" width="14.85546875" style="95" customWidth="1"/>
    <col min="6122" max="6122" width="16.28515625" style="95" customWidth="1"/>
    <col min="6123" max="6123" width="12.28515625" style="95" customWidth="1"/>
    <col min="6124" max="6124" width="46.5703125" style="95" customWidth="1"/>
    <col min="6125" max="6148" width="0" style="95" hidden="1" customWidth="1"/>
    <col min="6149" max="6149" width="26.5703125" style="95" bestFit="1" customWidth="1"/>
    <col min="6150" max="6150" width="34.7109375" style="95" customWidth="1"/>
    <col min="6151" max="6151" width="14.7109375" style="95" customWidth="1"/>
    <col min="6152" max="6376" width="9.140625" style="95"/>
    <col min="6377" max="6377" width="14.85546875" style="95" customWidth="1"/>
    <col min="6378" max="6378" width="16.28515625" style="95" customWidth="1"/>
    <col min="6379" max="6379" width="12.28515625" style="95" customWidth="1"/>
    <col min="6380" max="6380" width="46.5703125" style="95" customWidth="1"/>
    <col min="6381" max="6404" width="0" style="95" hidden="1" customWidth="1"/>
    <col min="6405" max="6405" width="26.5703125" style="95" bestFit="1" customWidth="1"/>
    <col min="6406" max="6406" width="34.7109375" style="95" customWidth="1"/>
    <col min="6407" max="6407" width="14.7109375" style="95" customWidth="1"/>
    <col min="6408" max="6632" width="9.140625" style="95"/>
    <col min="6633" max="6633" width="14.85546875" style="95" customWidth="1"/>
    <col min="6634" max="6634" width="16.28515625" style="95" customWidth="1"/>
    <col min="6635" max="6635" width="12.28515625" style="95" customWidth="1"/>
    <col min="6636" max="6636" width="46.5703125" style="95" customWidth="1"/>
    <col min="6637" max="6660" width="0" style="95" hidden="1" customWidth="1"/>
    <col min="6661" max="6661" width="26.5703125" style="95" bestFit="1" customWidth="1"/>
    <col min="6662" max="6662" width="34.7109375" style="95" customWidth="1"/>
    <col min="6663" max="6663" width="14.7109375" style="95" customWidth="1"/>
    <col min="6664" max="6888" width="9.140625" style="95"/>
    <col min="6889" max="6889" width="14.85546875" style="95" customWidth="1"/>
    <col min="6890" max="6890" width="16.28515625" style="95" customWidth="1"/>
    <col min="6891" max="6891" width="12.28515625" style="95" customWidth="1"/>
    <col min="6892" max="6892" width="46.5703125" style="95" customWidth="1"/>
    <col min="6893" max="6916" width="0" style="95" hidden="1" customWidth="1"/>
    <col min="6917" max="6917" width="26.5703125" style="95" bestFit="1" customWidth="1"/>
    <col min="6918" max="6918" width="34.7109375" style="95" customWidth="1"/>
    <col min="6919" max="6919" width="14.7109375" style="95" customWidth="1"/>
    <col min="6920" max="7144" width="9.140625" style="95"/>
    <col min="7145" max="7145" width="14.85546875" style="95" customWidth="1"/>
    <col min="7146" max="7146" width="16.28515625" style="95" customWidth="1"/>
    <col min="7147" max="7147" width="12.28515625" style="95" customWidth="1"/>
    <col min="7148" max="7148" width="46.5703125" style="95" customWidth="1"/>
    <col min="7149" max="7172" width="0" style="95" hidden="1" customWidth="1"/>
    <col min="7173" max="7173" width="26.5703125" style="95" bestFit="1" customWidth="1"/>
    <col min="7174" max="7174" width="34.7109375" style="95" customWidth="1"/>
    <col min="7175" max="7175" width="14.7109375" style="95" customWidth="1"/>
    <col min="7176" max="7400" width="9.140625" style="95"/>
    <col min="7401" max="7401" width="14.85546875" style="95" customWidth="1"/>
    <col min="7402" max="7402" width="16.28515625" style="95" customWidth="1"/>
    <col min="7403" max="7403" width="12.28515625" style="95" customWidth="1"/>
    <col min="7404" max="7404" width="46.5703125" style="95" customWidth="1"/>
    <col min="7405" max="7428" width="0" style="95" hidden="1" customWidth="1"/>
    <col min="7429" max="7429" width="26.5703125" style="95" bestFit="1" customWidth="1"/>
    <col min="7430" max="7430" width="34.7109375" style="95" customWidth="1"/>
    <col min="7431" max="7431" width="14.7109375" style="95" customWidth="1"/>
    <col min="7432" max="7656" width="9.140625" style="95"/>
    <col min="7657" max="7657" width="14.85546875" style="95" customWidth="1"/>
    <col min="7658" max="7658" width="16.28515625" style="95" customWidth="1"/>
    <col min="7659" max="7659" width="12.28515625" style="95" customWidth="1"/>
    <col min="7660" max="7660" width="46.5703125" style="95" customWidth="1"/>
    <col min="7661" max="7684" width="0" style="95" hidden="1" customWidth="1"/>
    <col min="7685" max="7685" width="26.5703125" style="95" bestFit="1" customWidth="1"/>
    <col min="7686" max="7686" width="34.7109375" style="95" customWidth="1"/>
    <col min="7687" max="7687" width="14.7109375" style="95" customWidth="1"/>
    <col min="7688" max="7912" width="9.140625" style="95"/>
    <col min="7913" max="7913" width="14.85546875" style="95" customWidth="1"/>
    <col min="7914" max="7914" width="16.28515625" style="95" customWidth="1"/>
    <col min="7915" max="7915" width="12.28515625" style="95" customWidth="1"/>
    <col min="7916" max="7916" width="46.5703125" style="95" customWidth="1"/>
    <col min="7917" max="7940" width="0" style="95" hidden="1" customWidth="1"/>
    <col min="7941" max="7941" width="26.5703125" style="95" bestFit="1" customWidth="1"/>
    <col min="7942" max="7942" width="34.7109375" style="95" customWidth="1"/>
    <col min="7943" max="7943" width="14.7109375" style="95" customWidth="1"/>
    <col min="7944" max="8168" width="9.140625" style="95"/>
    <col min="8169" max="8169" width="14.85546875" style="95" customWidth="1"/>
    <col min="8170" max="8170" width="16.28515625" style="95" customWidth="1"/>
    <col min="8171" max="8171" width="12.28515625" style="95" customWidth="1"/>
    <col min="8172" max="8172" width="46.5703125" style="95" customWidth="1"/>
    <col min="8173" max="8196" width="0" style="95" hidden="1" customWidth="1"/>
    <col min="8197" max="8197" width="26.5703125" style="95" bestFit="1" customWidth="1"/>
    <col min="8198" max="8198" width="34.7109375" style="95" customWidth="1"/>
    <col min="8199" max="8199" width="14.7109375" style="95" customWidth="1"/>
    <col min="8200" max="8424" width="9.140625" style="95"/>
    <col min="8425" max="8425" width="14.85546875" style="95" customWidth="1"/>
    <col min="8426" max="8426" width="16.28515625" style="95" customWidth="1"/>
    <col min="8427" max="8427" width="12.28515625" style="95" customWidth="1"/>
    <col min="8428" max="8428" width="46.5703125" style="95" customWidth="1"/>
    <col min="8429" max="8452" width="0" style="95" hidden="1" customWidth="1"/>
    <col min="8453" max="8453" width="26.5703125" style="95" bestFit="1" customWidth="1"/>
    <col min="8454" max="8454" width="34.7109375" style="95" customWidth="1"/>
    <col min="8455" max="8455" width="14.7109375" style="95" customWidth="1"/>
    <col min="8456" max="8680" width="9.140625" style="95"/>
    <col min="8681" max="8681" width="14.85546875" style="95" customWidth="1"/>
    <col min="8682" max="8682" width="16.28515625" style="95" customWidth="1"/>
    <col min="8683" max="8683" width="12.28515625" style="95" customWidth="1"/>
    <col min="8684" max="8684" width="46.5703125" style="95" customWidth="1"/>
    <col min="8685" max="8708" width="0" style="95" hidden="1" customWidth="1"/>
    <col min="8709" max="8709" width="26.5703125" style="95" bestFit="1" customWidth="1"/>
    <col min="8710" max="8710" width="34.7109375" style="95" customWidth="1"/>
    <col min="8711" max="8711" width="14.7109375" style="95" customWidth="1"/>
    <col min="8712" max="8936" width="9.140625" style="95"/>
    <col min="8937" max="8937" width="14.85546875" style="95" customWidth="1"/>
    <col min="8938" max="8938" width="16.28515625" style="95" customWidth="1"/>
    <col min="8939" max="8939" width="12.28515625" style="95" customWidth="1"/>
    <col min="8940" max="8940" width="46.5703125" style="95" customWidth="1"/>
    <col min="8941" max="8964" width="0" style="95" hidden="1" customWidth="1"/>
    <col min="8965" max="8965" width="26.5703125" style="95" bestFit="1" customWidth="1"/>
    <col min="8966" max="8966" width="34.7109375" style="95" customWidth="1"/>
    <col min="8967" max="8967" width="14.7109375" style="95" customWidth="1"/>
    <col min="8968" max="9192" width="9.140625" style="95"/>
    <col min="9193" max="9193" width="14.85546875" style="95" customWidth="1"/>
    <col min="9194" max="9194" width="16.28515625" style="95" customWidth="1"/>
    <col min="9195" max="9195" width="12.28515625" style="95" customWidth="1"/>
    <col min="9196" max="9196" width="46.5703125" style="95" customWidth="1"/>
    <col min="9197" max="9220" width="0" style="95" hidden="1" customWidth="1"/>
    <col min="9221" max="9221" width="26.5703125" style="95" bestFit="1" customWidth="1"/>
    <col min="9222" max="9222" width="34.7109375" style="95" customWidth="1"/>
    <col min="9223" max="9223" width="14.7109375" style="95" customWidth="1"/>
    <col min="9224" max="9448" width="9.140625" style="95"/>
    <col min="9449" max="9449" width="14.85546875" style="95" customWidth="1"/>
    <col min="9450" max="9450" width="16.28515625" style="95" customWidth="1"/>
    <col min="9451" max="9451" width="12.28515625" style="95" customWidth="1"/>
    <col min="9452" max="9452" width="46.5703125" style="95" customWidth="1"/>
    <col min="9453" max="9476" width="0" style="95" hidden="1" customWidth="1"/>
    <col min="9477" max="9477" width="26.5703125" style="95" bestFit="1" customWidth="1"/>
    <col min="9478" max="9478" width="34.7109375" style="95" customWidth="1"/>
    <col min="9479" max="9479" width="14.7109375" style="95" customWidth="1"/>
    <col min="9480" max="9704" width="9.140625" style="95"/>
    <col min="9705" max="9705" width="14.85546875" style="95" customWidth="1"/>
    <col min="9706" max="9706" width="16.28515625" style="95" customWidth="1"/>
    <col min="9707" max="9707" width="12.28515625" style="95" customWidth="1"/>
    <col min="9708" max="9708" width="46.5703125" style="95" customWidth="1"/>
    <col min="9709" max="9732" width="0" style="95" hidden="1" customWidth="1"/>
    <col min="9733" max="9733" width="26.5703125" style="95" bestFit="1" customWidth="1"/>
    <col min="9734" max="9734" width="34.7109375" style="95" customWidth="1"/>
    <col min="9735" max="9735" width="14.7109375" style="95" customWidth="1"/>
    <col min="9736" max="9960" width="9.140625" style="95"/>
    <col min="9961" max="9961" width="14.85546875" style="95" customWidth="1"/>
    <col min="9962" max="9962" width="16.28515625" style="95" customWidth="1"/>
    <col min="9963" max="9963" width="12.28515625" style="95" customWidth="1"/>
    <col min="9964" max="9964" width="46.5703125" style="95" customWidth="1"/>
    <col min="9965" max="9988" width="0" style="95" hidden="1" customWidth="1"/>
    <col min="9989" max="9989" width="26.5703125" style="95" bestFit="1" customWidth="1"/>
    <col min="9990" max="9990" width="34.7109375" style="95" customWidth="1"/>
    <col min="9991" max="9991" width="14.7109375" style="95" customWidth="1"/>
    <col min="9992" max="10216" width="9.140625" style="95"/>
    <col min="10217" max="10217" width="14.85546875" style="95" customWidth="1"/>
    <col min="10218" max="10218" width="16.28515625" style="95" customWidth="1"/>
    <col min="10219" max="10219" width="12.28515625" style="95" customWidth="1"/>
    <col min="10220" max="10220" width="46.5703125" style="95" customWidth="1"/>
    <col min="10221" max="10244" width="0" style="95" hidden="1" customWidth="1"/>
    <col min="10245" max="10245" width="26.5703125" style="95" bestFit="1" customWidth="1"/>
    <col min="10246" max="10246" width="34.7109375" style="95" customWidth="1"/>
    <col min="10247" max="10247" width="14.7109375" style="95" customWidth="1"/>
    <col min="10248" max="10472" width="9.140625" style="95"/>
    <col min="10473" max="10473" width="14.85546875" style="95" customWidth="1"/>
    <col min="10474" max="10474" width="16.28515625" style="95" customWidth="1"/>
    <col min="10475" max="10475" width="12.28515625" style="95" customWidth="1"/>
    <col min="10476" max="10476" width="46.5703125" style="95" customWidth="1"/>
    <col min="10477" max="10500" width="0" style="95" hidden="1" customWidth="1"/>
    <col min="10501" max="10501" width="26.5703125" style="95" bestFit="1" customWidth="1"/>
    <col min="10502" max="10502" width="34.7109375" style="95" customWidth="1"/>
    <col min="10503" max="10503" width="14.7109375" style="95" customWidth="1"/>
    <col min="10504" max="10728" width="9.140625" style="95"/>
    <col min="10729" max="10729" width="14.85546875" style="95" customWidth="1"/>
    <col min="10730" max="10730" width="16.28515625" style="95" customWidth="1"/>
    <col min="10731" max="10731" width="12.28515625" style="95" customWidth="1"/>
    <col min="10732" max="10732" width="46.5703125" style="95" customWidth="1"/>
    <col min="10733" max="10756" width="0" style="95" hidden="1" customWidth="1"/>
    <col min="10757" max="10757" width="26.5703125" style="95" bestFit="1" customWidth="1"/>
    <col min="10758" max="10758" width="34.7109375" style="95" customWidth="1"/>
    <col min="10759" max="10759" width="14.7109375" style="95" customWidth="1"/>
    <col min="10760" max="10984" width="9.140625" style="95"/>
    <col min="10985" max="10985" width="14.85546875" style="95" customWidth="1"/>
    <col min="10986" max="10986" width="16.28515625" style="95" customWidth="1"/>
    <col min="10987" max="10987" width="12.28515625" style="95" customWidth="1"/>
    <col min="10988" max="10988" width="46.5703125" style="95" customWidth="1"/>
    <col min="10989" max="11012" width="0" style="95" hidden="1" customWidth="1"/>
    <col min="11013" max="11013" width="26.5703125" style="95" bestFit="1" customWidth="1"/>
    <col min="11014" max="11014" width="34.7109375" style="95" customWidth="1"/>
    <col min="11015" max="11015" width="14.7109375" style="95" customWidth="1"/>
    <col min="11016" max="11240" width="9.140625" style="95"/>
    <col min="11241" max="11241" width="14.85546875" style="95" customWidth="1"/>
    <col min="11242" max="11242" width="16.28515625" style="95" customWidth="1"/>
    <col min="11243" max="11243" width="12.28515625" style="95" customWidth="1"/>
    <col min="11244" max="11244" width="46.5703125" style="95" customWidth="1"/>
    <col min="11245" max="11268" width="0" style="95" hidden="1" customWidth="1"/>
    <col min="11269" max="11269" width="26.5703125" style="95" bestFit="1" customWidth="1"/>
    <col min="11270" max="11270" width="34.7109375" style="95" customWidth="1"/>
    <col min="11271" max="11271" width="14.7109375" style="95" customWidth="1"/>
    <col min="11272" max="11496" width="9.140625" style="95"/>
    <col min="11497" max="11497" width="14.85546875" style="95" customWidth="1"/>
    <col min="11498" max="11498" width="16.28515625" style="95" customWidth="1"/>
    <col min="11499" max="11499" width="12.28515625" style="95" customWidth="1"/>
    <col min="11500" max="11500" width="46.5703125" style="95" customWidth="1"/>
    <col min="11501" max="11524" width="0" style="95" hidden="1" customWidth="1"/>
    <col min="11525" max="11525" width="26.5703125" style="95" bestFit="1" customWidth="1"/>
    <col min="11526" max="11526" width="34.7109375" style="95" customWidth="1"/>
    <col min="11527" max="11527" width="14.7109375" style="95" customWidth="1"/>
    <col min="11528" max="11752" width="9.140625" style="95"/>
    <col min="11753" max="11753" width="14.85546875" style="95" customWidth="1"/>
    <col min="11754" max="11754" width="16.28515625" style="95" customWidth="1"/>
    <col min="11755" max="11755" width="12.28515625" style="95" customWidth="1"/>
    <col min="11756" max="11756" width="46.5703125" style="95" customWidth="1"/>
    <col min="11757" max="11780" width="0" style="95" hidden="1" customWidth="1"/>
    <col min="11781" max="11781" width="26.5703125" style="95" bestFit="1" customWidth="1"/>
    <col min="11782" max="11782" width="34.7109375" style="95" customWidth="1"/>
    <col min="11783" max="11783" width="14.7109375" style="95" customWidth="1"/>
    <col min="11784" max="12008" width="9.140625" style="95"/>
    <col min="12009" max="12009" width="14.85546875" style="95" customWidth="1"/>
    <col min="12010" max="12010" width="16.28515625" style="95" customWidth="1"/>
    <col min="12011" max="12011" width="12.28515625" style="95" customWidth="1"/>
    <col min="12012" max="12012" width="46.5703125" style="95" customWidth="1"/>
    <col min="12013" max="12036" width="0" style="95" hidden="1" customWidth="1"/>
    <col min="12037" max="12037" width="26.5703125" style="95" bestFit="1" customWidth="1"/>
    <col min="12038" max="12038" width="34.7109375" style="95" customWidth="1"/>
    <col min="12039" max="12039" width="14.7109375" style="95" customWidth="1"/>
    <col min="12040" max="12264" width="9.140625" style="95"/>
    <col min="12265" max="12265" width="14.85546875" style="95" customWidth="1"/>
    <col min="12266" max="12266" width="16.28515625" style="95" customWidth="1"/>
    <col min="12267" max="12267" width="12.28515625" style="95" customWidth="1"/>
    <col min="12268" max="12268" width="46.5703125" style="95" customWidth="1"/>
    <col min="12269" max="12292" width="0" style="95" hidden="1" customWidth="1"/>
    <col min="12293" max="12293" width="26.5703125" style="95" bestFit="1" customWidth="1"/>
    <col min="12294" max="12294" width="34.7109375" style="95" customWidth="1"/>
    <col min="12295" max="12295" width="14.7109375" style="95" customWidth="1"/>
    <col min="12296" max="12520" width="9.140625" style="95"/>
    <col min="12521" max="12521" width="14.85546875" style="95" customWidth="1"/>
    <col min="12522" max="12522" width="16.28515625" style="95" customWidth="1"/>
    <col min="12523" max="12523" width="12.28515625" style="95" customWidth="1"/>
    <col min="12524" max="12524" width="46.5703125" style="95" customWidth="1"/>
    <col min="12525" max="12548" width="0" style="95" hidden="1" customWidth="1"/>
    <col min="12549" max="12549" width="26.5703125" style="95" bestFit="1" customWidth="1"/>
    <col min="12550" max="12550" width="34.7109375" style="95" customWidth="1"/>
    <col min="12551" max="12551" width="14.7109375" style="95" customWidth="1"/>
    <col min="12552" max="12776" width="9.140625" style="95"/>
    <col min="12777" max="12777" width="14.85546875" style="95" customWidth="1"/>
    <col min="12778" max="12778" width="16.28515625" style="95" customWidth="1"/>
    <col min="12779" max="12779" width="12.28515625" style="95" customWidth="1"/>
    <col min="12780" max="12780" width="46.5703125" style="95" customWidth="1"/>
    <col min="12781" max="12804" width="0" style="95" hidden="1" customWidth="1"/>
    <col min="12805" max="12805" width="26.5703125" style="95" bestFit="1" customWidth="1"/>
    <col min="12806" max="12806" width="34.7109375" style="95" customWidth="1"/>
    <col min="12807" max="12807" width="14.7109375" style="95" customWidth="1"/>
    <col min="12808" max="13032" width="9.140625" style="95"/>
    <col min="13033" max="13033" width="14.85546875" style="95" customWidth="1"/>
    <col min="13034" max="13034" width="16.28515625" style="95" customWidth="1"/>
    <col min="13035" max="13035" width="12.28515625" style="95" customWidth="1"/>
    <col min="13036" max="13036" width="46.5703125" style="95" customWidth="1"/>
    <col min="13037" max="13060" width="0" style="95" hidden="1" customWidth="1"/>
    <col min="13061" max="13061" width="26.5703125" style="95" bestFit="1" customWidth="1"/>
    <col min="13062" max="13062" width="34.7109375" style="95" customWidth="1"/>
    <col min="13063" max="13063" width="14.7109375" style="95" customWidth="1"/>
    <col min="13064" max="13288" width="9.140625" style="95"/>
    <col min="13289" max="13289" width="14.85546875" style="95" customWidth="1"/>
    <col min="13290" max="13290" width="16.28515625" style="95" customWidth="1"/>
    <col min="13291" max="13291" width="12.28515625" style="95" customWidth="1"/>
    <col min="13292" max="13292" width="46.5703125" style="95" customWidth="1"/>
    <col min="13293" max="13316" width="0" style="95" hidden="1" customWidth="1"/>
    <col min="13317" max="13317" width="26.5703125" style="95" bestFit="1" customWidth="1"/>
    <col min="13318" max="13318" width="34.7109375" style="95" customWidth="1"/>
    <col min="13319" max="13319" width="14.7109375" style="95" customWidth="1"/>
    <col min="13320" max="13544" width="9.140625" style="95"/>
    <col min="13545" max="13545" width="14.85546875" style="95" customWidth="1"/>
    <col min="13546" max="13546" width="16.28515625" style="95" customWidth="1"/>
    <col min="13547" max="13547" width="12.28515625" style="95" customWidth="1"/>
    <col min="13548" max="13548" width="46.5703125" style="95" customWidth="1"/>
    <col min="13549" max="13572" width="0" style="95" hidden="1" customWidth="1"/>
    <col min="13573" max="13573" width="26.5703125" style="95" bestFit="1" customWidth="1"/>
    <col min="13574" max="13574" width="34.7109375" style="95" customWidth="1"/>
    <col min="13575" max="13575" width="14.7109375" style="95" customWidth="1"/>
    <col min="13576" max="13800" width="9.140625" style="95"/>
    <col min="13801" max="13801" width="14.85546875" style="95" customWidth="1"/>
    <col min="13802" max="13802" width="16.28515625" style="95" customWidth="1"/>
    <col min="13803" max="13803" width="12.28515625" style="95" customWidth="1"/>
    <col min="13804" max="13804" width="46.5703125" style="95" customWidth="1"/>
    <col min="13805" max="13828" width="0" style="95" hidden="1" customWidth="1"/>
    <col min="13829" max="13829" width="26.5703125" style="95" bestFit="1" customWidth="1"/>
    <col min="13830" max="13830" width="34.7109375" style="95" customWidth="1"/>
    <col min="13831" max="13831" width="14.7109375" style="95" customWidth="1"/>
    <col min="13832" max="14056" width="9.140625" style="95"/>
    <col min="14057" max="14057" width="14.85546875" style="95" customWidth="1"/>
    <col min="14058" max="14058" width="16.28515625" style="95" customWidth="1"/>
    <col min="14059" max="14059" width="12.28515625" style="95" customWidth="1"/>
    <col min="14060" max="14060" width="46.5703125" style="95" customWidth="1"/>
    <col min="14061" max="14084" width="0" style="95" hidden="1" customWidth="1"/>
    <col min="14085" max="14085" width="26.5703125" style="95" bestFit="1" customWidth="1"/>
    <col min="14086" max="14086" width="34.7109375" style="95" customWidth="1"/>
    <col min="14087" max="14087" width="14.7109375" style="95" customWidth="1"/>
    <col min="14088" max="14312" width="9.140625" style="95"/>
    <col min="14313" max="14313" width="14.85546875" style="95" customWidth="1"/>
    <col min="14314" max="14314" width="16.28515625" style="95" customWidth="1"/>
    <col min="14315" max="14315" width="12.28515625" style="95" customWidth="1"/>
    <col min="14316" max="14316" width="46.5703125" style="95" customWidth="1"/>
    <col min="14317" max="14340" width="0" style="95" hidden="1" customWidth="1"/>
    <col min="14341" max="14341" width="26.5703125" style="95" bestFit="1" customWidth="1"/>
    <col min="14342" max="14342" width="34.7109375" style="95" customWidth="1"/>
    <col min="14343" max="14343" width="14.7109375" style="95" customWidth="1"/>
    <col min="14344" max="14568" width="9.140625" style="95"/>
    <col min="14569" max="14569" width="14.85546875" style="95" customWidth="1"/>
    <col min="14570" max="14570" width="16.28515625" style="95" customWidth="1"/>
    <col min="14571" max="14571" width="12.28515625" style="95" customWidth="1"/>
    <col min="14572" max="14572" width="46.5703125" style="95" customWidth="1"/>
    <col min="14573" max="14596" width="0" style="95" hidden="1" customWidth="1"/>
    <col min="14597" max="14597" width="26.5703125" style="95" bestFit="1" customWidth="1"/>
    <col min="14598" max="14598" width="34.7109375" style="95" customWidth="1"/>
    <col min="14599" max="14599" width="14.7109375" style="95" customWidth="1"/>
    <col min="14600" max="14824" width="9.140625" style="95"/>
    <col min="14825" max="14825" width="14.85546875" style="95" customWidth="1"/>
    <col min="14826" max="14826" width="16.28515625" style="95" customWidth="1"/>
    <col min="14827" max="14827" width="12.28515625" style="95" customWidth="1"/>
    <col min="14828" max="14828" width="46.5703125" style="95" customWidth="1"/>
    <col min="14829" max="14852" width="0" style="95" hidden="1" customWidth="1"/>
    <col min="14853" max="14853" width="26.5703125" style="95" bestFit="1" customWidth="1"/>
    <col min="14854" max="14854" width="34.7109375" style="95" customWidth="1"/>
    <col min="14855" max="14855" width="14.7109375" style="95" customWidth="1"/>
    <col min="14856" max="15080" width="9.140625" style="95"/>
    <col min="15081" max="15081" width="14.85546875" style="95" customWidth="1"/>
    <col min="15082" max="15082" width="16.28515625" style="95" customWidth="1"/>
    <col min="15083" max="15083" width="12.28515625" style="95" customWidth="1"/>
    <col min="15084" max="15084" width="46.5703125" style="95" customWidth="1"/>
    <col min="15085" max="15108" width="0" style="95" hidden="1" customWidth="1"/>
    <col min="15109" max="15109" width="26.5703125" style="95" bestFit="1" customWidth="1"/>
    <col min="15110" max="15110" width="34.7109375" style="95" customWidth="1"/>
    <col min="15111" max="15111" width="14.7109375" style="95" customWidth="1"/>
    <col min="15112" max="15336" width="9.140625" style="95"/>
    <col min="15337" max="15337" width="14.85546875" style="95" customWidth="1"/>
    <col min="15338" max="15338" width="16.28515625" style="95" customWidth="1"/>
    <col min="15339" max="15339" width="12.28515625" style="95" customWidth="1"/>
    <col min="15340" max="15340" width="46.5703125" style="95" customWidth="1"/>
    <col min="15341" max="15364" width="0" style="95" hidden="1" customWidth="1"/>
    <col min="15365" max="15365" width="26.5703125" style="95" bestFit="1" customWidth="1"/>
    <col min="15366" max="15366" width="34.7109375" style="95" customWidth="1"/>
    <col min="15367" max="15367" width="14.7109375" style="95" customWidth="1"/>
    <col min="15368" max="15592" width="9.140625" style="95"/>
    <col min="15593" max="15593" width="14.85546875" style="95" customWidth="1"/>
    <col min="15594" max="15594" width="16.28515625" style="95" customWidth="1"/>
    <col min="15595" max="15595" width="12.28515625" style="95" customWidth="1"/>
    <col min="15596" max="15596" width="46.5703125" style="95" customWidth="1"/>
    <col min="15597" max="15620" width="0" style="95" hidden="1" customWidth="1"/>
    <col min="15621" max="15621" width="26.5703125" style="95" bestFit="1" customWidth="1"/>
    <col min="15622" max="15622" width="34.7109375" style="95" customWidth="1"/>
    <col min="15623" max="15623" width="14.7109375" style="95" customWidth="1"/>
    <col min="15624" max="15848" width="9.140625" style="95"/>
    <col min="15849" max="15849" width="14.85546875" style="95" customWidth="1"/>
    <col min="15850" max="15850" width="16.28515625" style="95" customWidth="1"/>
    <col min="15851" max="15851" width="12.28515625" style="95" customWidth="1"/>
    <col min="15852" max="15852" width="46.5703125" style="95" customWidth="1"/>
    <col min="15853" max="15876" width="0" style="95" hidden="1" customWidth="1"/>
    <col min="15877" max="15877" width="26.5703125" style="95" bestFit="1" customWidth="1"/>
    <col min="15878" max="15878" width="34.7109375" style="95" customWidth="1"/>
    <col min="15879" max="15879" width="14.7109375" style="95" customWidth="1"/>
    <col min="15880" max="16104" width="9.140625" style="95"/>
    <col min="16105" max="16105" width="14.85546875" style="95" customWidth="1"/>
    <col min="16106" max="16106" width="16.28515625" style="95" customWidth="1"/>
    <col min="16107" max="16107" width="12.28515625" style="95" customWidth="1"/>
    <col min="16108" max="16108" width="46.5703125" style="95" customWidth="1"/>
    <col min="16109" max="16132" width="0" style="95" hidden="1" customWidth="1"/>
    <col min="16133" max="16133" width="26.5703125" style="95" bestFit="1" customWidth="1"/>
    <col min="16134" max="16134" width="34.7109375" style="95" customWidth="1"/>
    <col min="16135" max="16135" width="14.7109375" style="95" customWidth="1"/>
    <col min="16136" max="16384" width="9.140625" style="95"/>
  </cols>
  <sheetData>
    <row r="1" spans="1:8" s="7" customFormat="1" ht="46.5" customHeight="1">
      <c r="A1" s="125" t="s">
        <v>207</v>
      </c>
      <c r="B1" s="126"/>
      <c r="C1" s="127"/>
      <c r="D1" s="127"/>
      <c r="E1" s="5"/>
      <c r="F1" s="6"/>
      <c r="G1" s="5"/>
      <c r="H1" s="4"/>
    </row>
    <row r="2" spans="1:8" s="7" customFormat="1" ht="17.25" hidden="1" customHeight="1">
      <c r="A2" s="129" t="s">
        <v>210</v>
      </c>
      <c r="B2" s="130"/>
      <c r="C2" s="128"/>
      <c r="D2" s="128"/>
      <c r="E2" s="5"/>
      <c r="F2" s="6"/>
      <c r="G2" s="5"/>
      <c r="H2" s="4"/>
    </row>
    <row r="3" spans="1:8" s="11" customFormat="1" ht="31.5">
      <c r="A3" s="9" t="s">
        <v>0</v>
      </c>
      <c r="B3" s="10" t="s">
        <v>1</v>
      </c>
      <c r="C3" s="8" t="s">
        <v>211</v>
      </c>
      <c r="D3" s="8" t="s">
        <v>212</v>
      </c>
      <c r="E3" s="8" t="s">
        <v>212</v>
      </c>
      <c r="F3" s="10" t="s">
        <v>1</v>
      </c>
      <c r="G3" s="8" t="s">
        <v>211</v>
      </c>
      <c r="H3" s="5"/>
    </row>
    <row r="4" spans="1:8" s="20" customFormat="1" ht="45.75" customHeight="1">
      <c r="A4" s="13" t="s">
        <v>214</v>
      </c>
      <c r="B4" s="14" t="s">
        <v>7</v>
      </c>
      <c r="C4" s="12">
        <v>1</v>
      </c>
      <c r="D4" s="12" t="s">
        <v>213</v>
      </c>
      <c r="E4" s="18" t="s">
        <v>215</v>
      </c>
      <c r="F4" s="19" t="s">
        <v>216</v>
      </c>
      <c r="G4" s="12">
        <v>1</v>
      </c>
      <c r="H4" s="17"/>
    </row>
    <row r="5" spans="1:8" s="20" customFormat="1" ht="44.25" customHeight="1">
      <c r="A5" s="13" t="s">
        <v>218</v>
      </c>
      <c r="B5" s="14" t="s">
        <v>8</v>
      </c>
      <c r="C5" s="12">
        <v>2</v>
      </c>
      <c r="D5" s="12" t="s">
        <v>217</v>
      </c>
      <c r="E5" s="12" t="s">
        <v>219</v>
      </c>
      <c r="F5" s="19" t="s">
        <v>220</v>
      </c>
      <c r="G5" s="12">
        <v>2</v>
      </c>
      <c r="H5" s="17"/>
    </row>
    <row r="6" spans="1:8" s="20" customFormat="1" ht="25.5" customHeight="1">
      <c r="A6" s="13" t="s">
        <v>222</v>
      </c>
      <c r="B6" s="14" t="s">
        <v>9</v>
      </c>
      <c r="C6" s="12">
        <v>3</v>
      </c>
      <c r="D6" s="12" t="s">
        <v>221</v>
      </c>
      <c r="E6" s="12" t="s">
        <v>223</v>
      </c>
      <c r="F6" s="19" t="s">
        <v>9</v>
      </c>
      <c r="G6" s="12">
        <v>3</v>
      </c>
      <c r="H6" s="17"/>
    </row>
    <row r="7" spans="1:8" s="20" customFormat="1" ht="156.75" customHeight="1">
      <c r="A7" s="13" t="s">
        <v>225</v>
      </c>
      <c r="B7" s="14" t="s">
        <v>10</v>
      </c>
      <c r="C7" s="12">
        <v>4</v>
      </c>
      <c r="D7" s="12" t="s">
        <v>224</v>
      </c>
      <c r="E7" s="12" t="s">
        <v>223</v>
      </c>
      <c r="F7" s="19" t="s">
        <v>9</v>
      </c>
      <c r="G7" s="12">
        <v>3</v>
      </c>
      <c r="H7" s="17"/>
    </row>
    <row r="8" spans="1:8" s="20" customFormat="1" ht="94.5">
      <c r="A8" s="13" t="s">
        <v>227</v>
      </c>
      <c r="B8" s="14" t="s">
        <v>11</v>
      </c>
      <c r="C8" s="12">
        <v>4</v>
      </c>
      <c r="D8" s="12" t="s">
        <v>226</v>
      </c>
      <c r="E8" s="12" t="s">
        <v>223</v>
      </c>
      <c r="F8" s="19" t="s">
        <v>9</v>
      </c>
      <c r="G8" s="12">
        <v>3</v>
      </c>
      <c r="H8" s="17"/>
    </row>
    <row r="9" spans="1:8" s="20" customFormat="1" ht="155.25" customHeight="1">
      <c r="A9" s="13" t="s">
        <v>229</v>
      </c>
      <c r="B9" s="14" t="s">
        <v>12</v>
      </c>
      <c r="C9" s="12">
        <v>4</v>
      </c>
      <c r="D9" s="12" t="s">
        <v>228</v>
      </c>
      <c r="E9" s="12" t="s">
        <v>223</v>
      </c>
      <c r="F9" s="19" t="s">
        <v>9</v>
      </c>
      <c r="G9" s="12">
        <v>3</v>
      </c>
      <c r="H9" s="17"/>
    </row>
    <row r="10" spans="1:8" s="20" customFormat="1" ht="55.5" customHeight="1">
      <c r="A10" s="13" t="s">
        <v>231</v>
      </c>
      <c r="B10" s="14" t="s">
        <v>13</v>
      </c>
      <c r="C10" s="12">
        <v>4</v>
      </c>
      <c r="D10" s="12" t="s">
        <v>230</v>
      </c>
      <c r="E10" s="12" t="s">
        <v>223</v>
      </c>
      <c r="F10" s="19" t="s">
        <v>9</v>
      </c>
      <c r="G10" s="12">
        <v>3</v>
      </c>
      <c r="H10" s="17"/>
    </row>
    <row r="11" spans="1:8" s="20" customFormat="1" ht="18" customHeight="1">
      <c r="A11" s="13" t="s">
        <v>233</v>
      </c>
      <c r="B11" s="14" t="s">
        <v>14</v>
      </c>
      <c r="C11" s="12">
        <v>3</v>
      </c>
      <c r="D11" s="12" t="s">
        <v>232</v>
      </c>
      <c r="E11" s="12" t="s">
        <v>234</v>
      </c>
      <c r="F11" s="19" t="s">
        <v>235</v>
      </c>
      <c r="G11" s="12">
        <v>3</v>
      </c>
      <c r="H11" s="17"/>
    </row>
    <row r="12" spans="1:8" s="20" customFormat="1" ht="45" customHeight="1">
      <c r="A12" s="13" t="s">
        <v>237</v>
      </c>
      <c r="B12" s="14" t="s">
        <v>15</v>
      </c>
      <c r="C12" s="12">
        <v>4</v>
      </c>
      <c r="D12" s="12" t="s">
        <v>236</v>
      </c>
      <c r="E12" s="12" t="s">
        <v>234</v>
      </c>
      <c r="F12" s="19" t="s">
        <v>235</v>
      </c>
      <c r="G12" s="12">
        <v>3</v>
      </c>
      <c r="H12" s="17"/>
    </row>
    <row r="13" spans="1:8" s="20" customFormat="1" ht="51.75" customHeight="1">
      <c r="A13" s="13" t="s">
        <v>239</v>
      </c>
      <c r="B13" s="14" t="s">
        <v>240</v>
      </c>
      <c r="C13" s="12">
        <v>4</v>
      </c>
      <c r="D13" s="13" t="s">
        <v>238</v>
      </c>
      <c r="E13" s="12" t="s">
        <v>234</v>
      </c>
      <c r="F13" s="19" t="s">
        <v>235</v>
      </c>
      <c r="G13" s="12">
        <v>3</v>
      </c>
      <c r="H13" s="17"/>
    </row>
    <row r="14" spans="1:8" s="20" customFormat="1" ht="30" customHeight="1">
      <c r="A14" s="13" t="s">
        <v>242</v>
      </c>
      <c r="B14" s="14" t="s">
        <v>17</v>
      </c>
      <c r="C14" s="12">
        <v>4</v>
      </c>
      <c r="D14" s="12" t="s">
        <v>241</v>
      </c>
      <c r="E14" s="12" t="s">
        <v>234</v>
      </c>
      <c r="F14" s="19" t="s">
        <v>235</v>
      </c>
      <c r="G14" s="12">
        <v>3</v>
      </c>
      <c r="H14" s="17"/>
    </row>
    <row r="15" spans="1:8" s="20" customFormat="1" ht="47.25">
      <c r="A15" s="13" t="s">
        <v>244</v>
      </c>
      <c r="B15" s="22" t="s">
        <v>18</v>
      </c>
      <c r="C15" s="12">
        <v>4</v>
      </c>
      <c r="D15" s="12" t="s">
        <v>243</v>
      </c>
      <c r="E15" s="12" t="s">
        <v>234</v>
      </c>
      <c r="F15" s="19" t="s">
        <v>235</v>
      </c>
      <c r="G15" s="12">
        <v>3</v>
      </c>
      <c r="H15" s="17"/>
    </row>
    <row r="16" spans="1:8" s="20" customFormat="1" ht="30" customHeight="1">
      <c r="A16" s="13" t="s">
        <v>246</v>
      </c>
      <c r="B16" s="14" t="s">
        <v>19</v>
      </c>
      <c r="C16" s="12">
        <v>4</v>
      </c>
      <c r="D16" s="12" t="s">
        <v>245</v>
      </c>
      <c r="E16" s="12" t="s">
        <v>234</v>
      </c>
      <c r="F16" s="19" t="s">
        <v>235</v>
      </c>
      <c r="G16" s="12">
        <v>3</v>
      </c>
      <c r="H16" s="17"/>
    </row>
    <row r="17" spans="1:8" s="20" customFormat="1" ht="63">
      <c r="A17" s="13" t="s">
        <v>248</v>
      </c>
      <c r="B17" s="14" t="s">
        <v>20</v>
      </c>
      <c r="C17" s="12">
        <v>4</v>
      </c>
      <c r="D17" s="12" t="s">
        <v>247</v>
      </c>
      <c r="E17" s="12" t="s">
        <v>234</v>
      </c>
      <c r="F17" s="19" t="s">
        <v>235</v>
      </c>
      <c r="G17" s="12">
        <v>3</v>
      </c>
      <c r="H17" s="17"/>
    </row>
    <row r="18" spans="1:8" s="20" customFormat="1" ht="63">
      <c r="A18" s="13" t="s">
        <v>250</v>
      </c>
      <c r="B18" s="14" t="s">
        <v>21</v>
      </c>
      <c r="C18" s="12">
        <v>4</v>
      </c>
      <c r="D18" s="12" t="s">
        <v>249</v>
      </c>
      <c r="E18" s="12" t="s">
        <v>234</v>
      </c>
      <c r="F18" s="19" t="s">
        <v>235</v>
      </c>
      <c r="G18" s="12">
        <v>3</v>
      </c>
      <c r="H18" s="17"/>
    </row>
    <row r="19" spans="1:8" s="20" customFormat="1" ht="63">
      <c r="A19" s="13" t="s">
        <v>252</v>
      </c>
      <c r="B19" s="14" t="s">
        <v>22</v>
      </c>
      <c r="C19" s="12">
        <v>4</v>
      </c>
      <c r="D19" s="12" t="s">
        <v>251</v>
      </c>
      <c r="E19" s="12" t="s">
        <v>234</v>
      </c>
      <c r="F19" s="19" t="s">
        <v>235</v>
      </c>
      <c r="G19" s="12">
        <v>3</v>
      </c>
      <c r="H19" s="17"/>
    </row>
    <row r="20" spans="1:8" s="20" customFormat="1" ht="30" customHeight="1">
      <c r="A20" s="13" t="s">
        <v>254</v>
      </c>
      <c r="B20" s="14" t="s">
        <v>23</v>
      </c>
      <c r="C20" s="12">
        <v>4</v>
      </c>
      <c r="D20" s="12" t="s">
        <v>253</v>
      </c>
      <c r="E20" s="12" t="s">
        <v>234</v>
      </c>
      <c r="F20" s="19" t="s">
        <v>235</v>
      </c>
      <c r="G20" s="12">
        <v>3</v>
      </c>
      <c r="H20" s="17"/>
    </row>
    <row r="21" spans="1:8" s="20" customFormat="1" ht="30" customHeight="1">
      <c r="A21" s="13" t="s">
        <v>256</v>
      </c>
      <c r="B21" s="14" t="s">
        <v>24</v>
      </c>
      <c r="C21" s="12">
        <v>4</v>
      </c>
      <c r="D21" s="12" t="s">
        <v>255</v>
      </c>
      <c r="E21" s="12" t="s">
        <v>234</v>
      </c>
      <c r="F21" s="19" t="s">
        <v>235</v>
      </c>
      <c r="G21" s="12">
        <v>3</v>
      </c>
      <c r="H21" s="17"/>
    </row>
    <row r="22" spans="1:8" s="20" customFormat="1" ht="84.75" customHeight="1">
      <c r="A22" s="13" t="s">
        <v>258</v>
      </c>
      <c r="B22" s="14" t="s">
        <v>25</v>
      </c>
      <c r="C22" s="12">
        <v>4</v>
      </c>
      <c r="D22" s="12" t="s">
        <v>257</v>
      </c>
      <c r="E22" s="12" t="s">
        <v>234</v>
      </c>
      <c r="F22" s="19" t="s">
        <v>235</v>
      </c>
      <c r="G22" s="12">
        <v>3</v>
      </c>
      <c r="H22" s="17"/>
    </row>
    <row r="23" spans="1:8" s="20" customFormat="1" ht="305.25" customHeight="1">
      <c r="A23" s="13" t="s">
        <v>260</v>
      </c>
      <c r="B23" s="14" t="s">
        <v>261</v>
      </c>
      <c r="C23" s="12">
        <v>4</v>
      </c>
      <c r="D23" s="12" t="s">
        <v>259</v>
      </c>
      <c r="E23" s="12" t="s">
        <v>234</v>
      </c>
      <c r="F23" s="19" t="s">
        <v>235</v>
      </c>
      <c r="G23" s="12">
        <v>3</v>
      </c>
      <c r="H23" s="17"/>
    </row>
    <row r="24" spans="1:8" s="20" customFormat="1" ht="72.75" customHeight="1">
      <c r="A24" s="13" t="s">
        <v>263</v>
      </c>
      <c r="B24" s="14" t="s">
        <v>264</v>
      </c>
      <c r="C24" s="12">
        <v>4</v>
      </c>
      <c r="D24" s="12" t="s">
        <v>262</v>
      </c>
      <c r="E24" s="12" t="s">
        <v>234</v>
      </c>
      <c r="F24" s="19" t="s">
        <v>235</v>
      </c>
      <c r="G24" s="12">
        <v>3</v>
      </c>
      <c r="H24" s="17"/>
    </row>
    <row r="25" spans="1:8" s="20" customFormat="1" ht="56.25" customHeight="1">
      <c r="A25" s="13" t="s">
        <v>266</v>
      </c>
      <c r="B25" s="14" t="s">
        <v>28</v>
      </c>
      <c r="C25" s="12">
        <v>4</v>
      </c>
      <c r="D25" s="12" t="s">
        <v>265</v>
      </c>
      <c r="E25" s="12" t="s">
        <v>234</v>
      </c>
      <c r="F25" s="19" t="s">
        <v>235</v>
      </c>
      <c r="G25" s="12">
        <v>3</v>
      </c>
      <c r="H25" s="17"/>
    </row>
    <row r="26" spans="1:8" s="20" customFormat="1" ht="66" customHeight="1">
      <c r="A26" s="13" t="s">
        <v>268</v>
      </c>
      <c r="B26" s="14" t="s">
        <v>29</v>
      </c>
      <c r="C26" s="12">
        <v>4</v>
      </c>
      <c r="D26" s="12" t="s">
        <v>267</v>
      </c>
      <c r="E26" s="12" t="s">
        <v>234</v>
      </c>
      <c r="F26" s="19" t="s">
        <v>235</v>
      </c>
      <c r="G26" s="12">
        <v>3</v>
      </c>
      <c r="H26" s="17"/>
    </row>
    <row r="27" spans="1:8" s="20" customFormat="1" ht="52.5" customHeight="1">
      <c r="A27" s="13" t="s">
        <v>270</v>
      </c>
      <c r="B27" s="14" t="s">
        <v>30</v>
      </c>
      <c r="C27" s="12">
        <v>4</v>
      </c>
      <c r="D27" s="12" t="s">
        <v>269</v>
      </c>
      <c r="E27" s="12" t="s">
        <v>234</v>
      </c>
      <c r="F27" s="19" t="s">
        <v>235</v>
      </c>
      <c r="G27" s="12">
        <v>3</v>
      </c>
      <c r="H27" s="17"/>
    </row>
    <row r="28" spans="1:8" s="20" customFormat="1" ht="78.75">
      <c r="A28" s="13" t="s">
        <v>272</v>
      </c>
      <c r="B28" s="14" t="s">
        <v>31</v>
      </c>
      <c r="C28" s="12">
        <v>4</v>
      </c>
      <c r="D28" s="12" t="s">
        <v>271</v>
      </c>
      <c r="E28" s="12" t="s">
        <v>234</v>
      </c>
      <c r="F28" s="19" t="s">
        <v>235</v>
      </c>
      <c r="G28" s="12">
        <v>3</v>
      </c>
      <c r="H28" s="17"/>
    </row>
    <row r="29" spans="1:8" s="20" customFormat="1" ht="78.75">
      <c r="A29" s="13" t="s">
        <v>274</v>
      </c>
      <c r="B29" s="14" t="s">
        <v>32</v>
      </c>
      <c r="C29" s="12">
        <v>4</v>
      </c>
      <c r="D29" s="12" t="s">
        <v>273</v>
      </c>
      <c r="E29" s="12" t="s">
        <v>234</v>
      </c>
      <c r="F29" s="19" t="s">
        <v>235</v>
      </c>
      <c r="G29" s="12">
        <v>3</v>
      </c>
      <c r="H29" s="17"/>
    </row>
    <row r="30" spans="1:8" s="20" customFormat="1" ht="74.25" customHeight="1">
      <c r="A30" s="13" t="s">
        <v>276</v>
      </c>
      <c r="B30" s="14" t="s">
        <v>277</v>
      </c>
      <c r="C30" s="12">
        <v>4</v>
      </c>
      <c r="D30" s="12" t="s">
        <v>275</v>
      </c>
      <c r="E30" s="12" t="s">
        <v>234</v>
      </c>
      <c r="F30" s="19" t="s">
        <v>235</v>
      </c>
      <c r="G30" s="12">
        <v>3</v>
      </c>
      <c r="H30" s="17"/>
    </row>
    <row r="31" spans="1:8" s="20" customFormat="1" ht="58.5" customHeight="1">
      <c r="A31" s="13" t="s">
        <v>279</v>
      </c>
      <c r="B31" s="14" t="s">
        <v>34</v>
      </c>
      <c r="C31" s="12">
        <v>4</v>
      </c>
      <c r="D31" s="12" t="s">
        <v>278</v>
      </c>
      <c r="E31" s="12" t="s">
        <v>234</v>
      </c>
      <c r="F31" s="19" t="s">
        <v>235</v>
      </c>
      <c r="G31" s="12">
        <v>3</v>
      </c>
      <c r="H31" s="17"/>
    </row>
    <row r="32" spans="1:8" s="20" customFormat="1" ht="50.25" customHeight="1">
      <c r="A32" s="13" t="s">
        <v>281</v>
      </c>
      <c r="B32" s="14" t="s">
        <v>35</v>
      </c>
      <c r="C32" s="12">
        <v>4</v>
      </c>
      <c r="D32" s="12" t="s">
        <v>280</v>
      </c>
      <c r="E32" s="12" t="s">
        <v>234</v>
      </c>
      <c r="F32" s="19" t="s">
        <v>235</v>
      </c>
      <c r="G32" s="12">
        <v>3</v>
      </c>
      <c r="H32" s="17"/>
    </row>
    <row r="33" spans="1:8" s="20" customFormat="1" ht="94.5">
      <c r="A33" s="13" t="s">
        <v>283</v>
      </c>
      <c r="B33" s="14" t="s">
        <v>284</v>
      </c>
      <c r="C33" s="12">
        <v>4</v>
      </c>
      <c r="D33" s="12" t="s">
        <v>282</v>
      </c>
      <c r="E33" s="12" t="s">
        <v>234</v>
      </c>
      <c r="F33" s="19" t="s">
        <v>235</v>
      </c>
      <c r="G33" s="12">
        <v>3</v>
      </c>
      <c r="H33" s="17"/>
    </row>
    <row r="34" spans="1:8" s="20" customFormat="1" ht="18" customHeight="1">
      <c r="A34" s="13" t="s">
        <v>286</v>
      </c>
      <c r="B34" s="14" t="s">
        <v>37</v>
      </c>
      <c r="C34" s="12">
        <v>2</v>
      </c>
      <c r="D34" s="12" t="s">
        <v>285</v>
      </c>
      <c r="E34" s="13" t="s">
        <v>287</v>
      </c>
      <c r="F34" s="19" t="s">
        <v>288</v>
      </c>
      <c r="G34" s="12">
        <v>2</v>
      </c>
      <c r="H34" s="17"/>
    </row>
    <row r="35" spans="1:8" s="20" customFormat="1" ht="29.25" hidden="1" customHeight="1">
      <c r="A35" s="23" t="s">
        <v>289</v>
      </c>
      <c r="B35" s="24" t="s">
        <v>290</v>
      </c>
      <c r="C35" s="12"/>
      <c r="D35" s="12"/>
      <c r="E35" s="12"/>
      <c r="F35" s="19"/>
      <c r="G35" s="12"/>
      <c r="H35" s="17"/>
    </row>
    <row r="36" spans="1:8" s="20" customFormat="1" ht="131.25" customHeight="1">
      <c r="A36" s="13" t="s">
        <v>292</v>
      </c>
      <c r="B36" s="14" t="s">
        <v>38</v>
      </c>
      <c r="C36" s="12">
        <v>3</v>
      </c>
      <c r="D36" s="12" t="s">
        <v>291</v>
      </c>
      <c r="E36" s="12" t="s">
        <v>293</v>
      </c>
      <c r="F36" s="19" t="s">
        <v>294</v>
      </c>
      <c r="G36" s="12">
        <v>3</v>
      </c>
      <c r="H36" s="17"/>
    </row>
    <row r="37" spans="1:8" s="20" customFormat="1" ht="153.75" customHeight="1">
      <c r="A37" s="13" t="s">
        <v>296</v>
      </c>
      <c r="B37" s="14" t="s">
        <v>39</v>
      </c>
      <c r="C37" s="12">
        <v>4</v>
      </c>
      <c r="D37" s="12" t="s">
        <v>295</v>
      </c>
      <c r="E37" s="12" t="s">
        <v>293</v>
      </c>
      <c r="F37" s="19" t="s">
        <v>294</v>
      </c>
      <c r="G37" s="12">
        <v>3</v>
      </c>
      <c r="H37" s="17"/>
    </row>
    <row r="38" spans="1:8" s="20" customFormat="1" ht="151.5" customHeight="1">
      <c r="A38" s="13" t="s">
        <v>298</v>
      </c>
      <c r="B38" s="14" t="s">
        <v>40</v>
      </c>
      <c r="C38" s="12">
        <v>4</v>
      </c>
      <c r="D38" s="12" t="s">
        <v>297</v>
      </c>
      <c r="E38" s="12" t="s">
        <v>293</v>
      </c>
      <c r="F38" s="19" t="s">
        <v>294</v>
      </c>
      <c r="G38" s="12">
        <v>3</v>
      </c>
      <c r="H38" s="17"/>
    </row>
    <row r="39" spans="1:8" s="20" customFormat="1" ht="31.5" hidden="1" customHeight="1">
      <c r="A39" s="13" t="s">
        <v>299</v>
      </c>
      <c r="B39" s="14" t="s">
        <v>300</v>
      </c>
      <c r="C39" s="12"/>
      <c r="D39" s="12"/>
      <c r="E39" s="12"/>
      <c r="F39" s="19"/>
      <c r="G39" s="12"/>
      <c r="H39" s="17"/>
    </row>
    <row r="40" spans="1:8" s="20" customFormat="1" ht="75" customHeight="1">
      <c r="A40" s="13" t="s">
        <v>302</v>
      </c>
      <c r="B40" s="14" t="s">
        <v>41</v>
      </c>
      <c r="C40" s="12">
        <v>2</v>
      </c>
      <c r="D40" s="12" t="s">
        <v>301</v>
      </c>
      <c r="E40" s="18" t="s">
        <v>303</v>
      </c>
      <c r="F40" s="19" t="s">
        <v>304</v>
      </c>
      <c r="G40" s="12">
        <v>2</v>
      </c>
      <c r="H40" s="17"/>
    </row>
    <row r="41" spans="1:8" s="30" customFormat="1" ht="120.75" customHeight="1">
      <c r="A41" s="13" t="s">
        <v>306</v>
      </c>
      <c r="B41" s="14" t="s">
        <v>42</v>
      </c>
      <c r="C41" s="12">
        <v>3</v>
      </c>
      <c r="D41" s="12" t="s">
        <v>305</v>
      </c>
      <c r="E41" s="28" t="s">
        <v>307</v>
      </c>
      <c r="F41" s="29" t="s">
        <v>308</v>
      </c>
      <c r="G41" s="12">
        <v>3</v>
      </c>
      <c r="H41" s="27"/>
    </row>
    <row r="42" spans="1:8" s="30" customFormat="1" ht="121.5" customHeight="1">
      <c r="A42" s="13" t="s">
        <v>310</v>
      </c>
      <c r="B42" s="14" t="s">
        <v>43</v>
      </c>
      <c r="C42" s="12">
        <v>4</v>
      </c>
      <c r="D42" s="12" t="s">
        <v>309</v>
      </c>
      <c r="E42" s="28" t="s">
        <v>307</v>
      </c>
      <c r="F42" s="29" t="s">
        <v>308</v>
      </c>
      <c r="G42" s="12">
        <v>3</v>
      </c>
      <c r="H42" s="27"/>
    </row>
    <row r="43" spans="1:8" s="20" customFormat="1" ht="20.25" customHeight="1">
      <c r="A43" s="13" t="s">
        <v>312</v>
      </c>
      <c r="B43" s="14" t="s">
        <v>44</v>
      </c>
      <c r="C43" s="12">
        <v>3</v>
      </c>
      <c r="D43" s="12" t="s">
        <v>311</v>
      </c>
      <c r="E43" s="18" t="s">
        <v>313</v>
      </c>
      <c r="F43" s="32" t="s">
        <v>314</v>
      </c>
      <c r="G43" s="12">
        <v>3</v>
      </c>
      <c r="H43" s="17"/>
    </row>
    <row r="44" spans="1:8" s="20" customFormat="1" ht="60.75" customHeight="1">
      <c r="A44" s="13" t="s">
        <v>316</v>
      </c>
      <c r="B44" s="14" t="s">
        <v>45</v>
      </c>
      <c r="C44" s="12">
        <v>4</v>
      </c>
      <c r="D44" s="12" t="s">
        <v>315</v>
      </c>
      <c r="E44" s="12" t="s">
        <v>317</v>
      </c>
      <c r="F44" s="32" t="s">
        <v>314</v>
      </c>
      <c r="G44" s="12">
        <v>3</v>
      </c>
      <c r="H44" s="17"/>
    </row>
    <row r="45" spans="1:8" s="20" customFormat="1" ht="48" customHeight="1">
      <c r="A45" s="13" t="s">
        <v>316</v>
      </c>
      <c r="B45" s="14" t="s">
        <v>46</v>
      </c>
      <c r="C45" s="12">
        <v>4</v>
      </c>
      <c r="D45" s="12" t="s">
        <v>315</v>
      </c>
      <c r="E45" s="12" t="s">
        <v>317</v>
      </c>
      <c r="F45" s="32" t="s">
        <v>314</v>
      </c>
      <c r="G45" s="12">
        <v>3</v>
      </c>
      <c r="H45" s="17"/>
    </row>
    <row r="46" spans="1:8" s="20" customFormat="1" ht="60" customHeight="1">
      <c r="A46" s="13" t="s">
        <v>319</v>
      </c>
      <c r="B46" s="14" t="s">
        <v>47</v>
      </c>
      <c r="C46" s="12">
        <v>4</v>
      </c>
      <c r="D46" s="12" t="s">
        <v>318</v>
      </c>
      <c r="E46" s="12" t="s">
        <v>317</v>
      </c>
      <c r="F46" s="32" t="s">
        <v>314</v>
      </c>
      <c r="G46" s="12">
        <v>3</v>
      </c>
      <c r="H46" s="17"/>
    </row>
    <row r="47" spans="1:8" s="20" customFormat="1" ht="66.75" customHeight="1">
      <c r="A47" s="13" t="s">
        <v>319</v>
      </c>
      <c r="B47" s="14" t="s">
        <v>48</v>
      </c>
      <c r="C47" s="12">
        <v>4</v>
      </c>
      <c r="D47" s="12" t="s">
        <v>318</v>
      </c>
      <c r="E47" s="12" t="s">
        <v>317</v>
      </c>
      <c r="F47" s="32" t="s">
        <v>314</v>
      </c>
      <c r="G47" s="12">
        <v>3</v>
      </c>
      <c r="H47" s="17"/>
    </row>
    <row r="48" spans="1:8" s="20" customFormat="1" ht="72.75" customHeight="1">
      <c r="A48" s="13" t="s">
        <v>321</v>
      </c>
      <c r="B48" s="14" t="s">
        <v>49</v>
      </c>
      <c r="C48" s="12">
        <v>3</v>
      </c>
      <c r="D48" s="12" t="s">
        <v>320</v>
      </c>
      <c r="E48" s="28" t="s">
        <v>307</v>
      </c>
      <c r="F48" s="29" t="s">
        <v>308</v>
      </c>
      <c r="G48" s="12">
        <v>3</v>
      </c>
      <c r="H48" s="17"/>
    </row>
    <row r="49" spans="1:8" s="20" customFormat="1" ht="59.25" customHeight="1">
      <c r="A49" s="13" t="s">
        <v>323</v>
      </c>
      <c r="B49" s="14" t="s">
        <v>50</v>
      </c>
      <c r="C49" s="12">
        <v>4</v>
      </c>
      <c r="D49" s="12" t="s">
        <v>322</v>
      </c>
      <c r="E49" s="28" t="s">
        <v>307</v>
      </c>
      <c r="F49" s="29" t="s">
        <v>308</v>
      </c>
      <c r="G49" s="12">
        <v>3</v>
      </c>
      <c r="H49" s="17"/>
    </row>
    <row r="50" spans="1:8" s="20" customFormat="1" ht="56.25" customHeight="1">
      <c r="A50" s="13" t="s">
        <v>323</v>
      </c>
      <c r="B50" s="14" t="s">
        <v>51</v>
      </c>
      <c r="C50" s="12">
        <v>4</v>
      </c>
      <c r="D50" s="12" t="s">
        <v>322</v>
      </c>
      <c r="E50" s="28" t="s">
        <v>307</v>
      </c>
      <c r="F50" s="29" t="s">
        <v>308</v>
      </c>
      <c r="G50" s="12">
        <v>3</v>
      </c>
      <c r="H50" s="17"/>
    </row>
    <row r="51" spans="1:8" s="20" customFormat="1" ht="63">
      <c r="A51" s="13" t="s">
        <v>325</v>
      </c>
      <c r="B51" s="14" t="s">
        <v>52</v>
      </c>
      <c r="C51" s="12">
        <v>4</v>
      </c>
      <c r="D51" s="12" t="s">
        <v>324</v>
      </c>
      <c r="E51" s="28" t="s">
        <v>307</v>
      </c>
      <c r="F51" s="29" t="s">
        <v>308</v>
      </c>
      <c r="G51" s="12">
        <v>3</v>
      </c>
      <c r="H51" s="17"/>
    </row>
    <row r="52" spans="1:8" s="20" customFormat="1" ht="31.5">
      <c r="A52" s="13" t="s">
        <v>327</v>
      </c>
      <c r="B52" s="14" t="s">
        <v>53</v>
      </c>
      <c r="C52" s="12">
        <v>4</v>
      </c>
      <c r="D52" s="12" t="s">
        <v>326</v>
      </c>
      <c r="E52" s="18" t="s">
        <v>328</v>
      </c>
      <c r="F52" s="19" t="s">
        <v>329</v>
      </c>
      <c r="G52" s="12">
        <v>3</v>
      </c>
      <c r="H52" s="17"/>
    </row>
    <row r="53" spans="1:8" s="20" customFormat="1" ht="31.5" customHeight="1">
      <c r="A53" s="13" t="s">
        <v>331</v>
      </c>
      <c r="B53" s="14" t="s">
        <v>54</v>
      </c>
      <c r="C53" s="12">
        <v>4</v>
      </c>
      <c r="D53" s="12" t="s">
        <v>330</v>
      </c>
      <c r="E53" s="18" t="s">
        <v>328</v>
      </c>
      <c r="F53" s="19" t="s">
        <v>329</v>
      </c>
      <c r="G53" s="12">
        <v>3</v>
      </c>
      <c r="H53" s="17"/>
    </row>
    <row r="54" spans="1:8" s="20" customFormat="1" ht="51" customHeight="1">
      <c r="A54" s="13" t="s">
        <v>333</v>
      </c>
      <c r="B54" s="14" t="s">
        <v>55</v>
      </c>
      <c r="C54" s="12">
        <v>4</v>
      </c>
      <c r="D54" s="12" t="s">
        <v>332</v>
      </c>
      <c r="E54" s="18" t="s">
        <v>328</v>
      </c>
      <c r="F54" s="19" t="s">
        <v>329</v>
      </c>
      <c r="G54" s="12">
        <v>3</v>
      </c>
      <c r="H54" s="17"/>
    </row>
    <row r="55" spans="1:8" s="20" customFormat="1" ht="54" customHeight="1">
      <c r="A55" s="13" t="s">
        <v>335</v>
      </c>
      <c r="B55" s="14" t="s">
        <v>56</v>
      </c>
      <c r="C55" s="12">
        <v>3</v>
      </c>
      <c r="D55" s="12" t="s">
        <v>334</v>
      </c>
      <c r="E55" s="12" t="s">
        <v>336</v>
      </c>
      <c r="F55" s="19" t="s">
        <v>308</v>
      </c>
      <c r="G55" s="12">
        <v>3</v>
      </c>
      <c r="H55" s="17"/>
    </row>
    <row r="56" spans="1:8" s="20" customFormat="1" ht="30.75" customHeight="1">
      <c r="A56" s="13" t="s">
        <v>338</v>
      </c>
      <c r="B56" s="14" t="s">
        <v>57</v>
      </c>
      <c r="C56" s="12">
        <v>4</v>
      </c>
      <c r="D56" s="12" t="s">
        <v>337</v>
      </c>
      <c r="E56" s="12" t="s">
        <v>339</v>
      </c>
      <c r="F56" s="19" t="s">
        <v>340</v>
      </c>
      <c r="G56" s="12">
        <v>3</v>
      </c>
      <c r="H56" s="17"/>
    </row>
    <row r="57" spans="1:8" s="20" customFormat="1" ht="88.5" customHeight="1">
      <c r="A57" s="13" t="s">
        <v>342</v>
      </c>
      <c r="B57" s="14" t="s">
        <v>58</v>
      </c>
      <c r="C57" s="12">
        <v>2</v>
      </c>
      <c r="D57" s="12" t="s">
        <v>341</v>
      </c>
      <c r="E57" s="12" t="s">
        <v>343</v>
      </c>
      <c r="F57" s="19" t="s">
        <v>344</v>
      </c>
      <c r="G57" s="12">
        <v>2</v>
      </c>
      <c r="H57" s="17"/>
    </row>
    <row r="58" spans="1:8" s="20" customFormat="1" ht="80.25" customHeight="1">
      <c r="A58" s="13" t="s">
        <v>346</v>
      </c>
      <c r="B58" s="14" t="s">
        <v>59</v>
      </c>
      <c r="C58" s="12">
        <v>3</v>
      </c>
      <c r="D58" s="12" t="s">
        <v>345</v>
      </c>
      <c r="E58" s="18" t="s">
        <v>347</v>
      </c>
      <c r="F58" s="19" t="s">
        <v>344</v>
      </c>
      <c r="G58" s="12">
        <v>2</v>
      </c>
      <c r="H58" s="17"/>
    </row>
    <row r="59" spans="1:8" s="20" customFormat="1" ht="64.5" customHeight="1">
      <c r="A59" s="13" t="s">
        <v>346</v>
      </c>
      <c r="B59" s="14" t="s">
        <v>59</v>
      </c>
      <c r="C59" s="12">
        <v>3</v>
      </c>
      <c r="D59" s="12" t="s">
        <v>345</v>
      </c>
      <c r="E59" s="18" t="s">
        <v>348</v>
      </c>
      <c r="F59" s="19" t="s">
        <v>349</v>
      </c>
      <c r="G59" s="12">
        <v>3</v>
      </c>
      <c r="H59" s="17"/>
    </row>
    <row r="60" spans="1:8" s="20" customFormat="1" ht="63">
      <c r="A60" s="13" t="s">
        <v>351</v>
      </c>
      <c r="B60" s="14" t="s">
        <v>60</v>
      </c>
      <c r="C60" s="12">
        <v>4</v>
      </c>
      <c r="D60" s="12" t="s">
        <v>350</v>
      </c>
      <c r="E60" s="18" t="s">
        <v>347</v>
      </c>
      <c r="F60" s="19" t="s">
        <v>352</v>
      </c>
      <c r="G60" s="12">
        <v>3</v>
      </c>
      <c r="H60" s="17"/>
    </row>
    <row r="61" spans="1:8" s="20" customFormat="1" ht="63">
      <c r="A61" s="13" t="s">
        <v>354</v>
      </c>
      <c r="B61" s="14" t="s">
        <v>61</v>
      </c>
      <c r="C61" s="12">
        <v>4</v>
      </c>
      <c r="D61" s="12" t="s">
        <v>353</v>
      </c>
      <c r="E61" s="18" t="s">
        <v>348</v>
      </c>
      <c r="F61" s="19" t="s">
        <v>355</v>
      </c>
      <c r="G61" s="12">
        <v>3</v>
      </c>
      <c r="H61" s="17"/>
    </row>
    <row r="62" spans="1:8" s="20" customFormat="1" ht="63">
      <c r="A62" s="13" t="s">
        <v>357</v>
      </c>
      <c r="B62" s="14" t="s">
        <v>62</v>
      </c>
      <c r="C62" s="12">
        <v>4</v>
      </c>
      <c r="D62" s="12" t="s">
        <v>356</v>
      </c>
      <c r="E62" s="12" t="s">
        <v>348</v>
      </c>
      <c r="F62" s="19" t="s">
        <v>355</v>
      </c>
      <c r="G62" s="12">
        <v>3</v>
      </c>
      <c r="H62" s="17"/>
    </row>
    <row r="63" spans="1:8" s="20" customFormat="1" ht="68.25" customHeight="1">
      <c r="A63" s="13" t="s">
        <v>359</v>
      </c>
      <c r="B63" s="22" t="s">
        <v>63</v>
      </c>
      <c r="C63" s="12">
        <v>4</v>
      </c>
      <c r="D63" s="12" t="s">
        <v>358</v>
      </c>
      <c r="E63" s="72" t="s">
        <v>360</v>
      </c>
      <c r="F63" s="60" t="s">
        <v>361</v>
      </c>
      <c r="G63" s="12">
        <v>3</v>
      </c>
      <c r="H63" s="17"/>
    </row>
    <row r="64" spans="1:8" s="20" customFormat="1" ht="252">
      <c r="A64" s="13" t="s">
        <v>363</v>
      </c>
      <c r="B64" s="22" t="s">
        <v>64</v>
      </c>
      <c r="C64" s="12">
        <v>4</v>
      </c>
      <c r="D64" s="12" t="s">
        <v>362</v>
      </c>
      <c r="E64" s="12" t="s">
        <v>347</v>
      </c>
      <c r="F64" s="19" t="s">
        <v>352</v>
      </c>
      <c r="G64" s="12">
        <v>3</v>
      </c>
      <c r="H64" s="17"/>
    </row>
    <row r="65" spans="1:8" s="20" customFormat="1" ht="31.5" customHeight="1">
      <c r="A65" s="13" t="s">
        <v>365</v>
      </c>
      <c r="B65" s="14" t="s">
        <v>65</v>
      </c>
      <c r="C65" s="12">
        <v>3</v>
      </c>
      <c r="D65" s="12" t="s">
        <v>364</v>
      </c>
      <c r="E65" s="13" t="s">
        <v>366</v>
      </c>
      <c r="F65" s="19" t="s">
        <v>367</v>
      </c>
      <c r="G65" s="12">
        <v>3</v>
      </c>
      <c r="H65" s="17"/>
    </row>
    <row r="66" spans="1:8" s="20" customFormat="1" ht="259.5" customHeight="1">
      <c r="A66" s="33" t="s">
        <v>369</v>
      </c>
      <c r="B66" s="22" t="s">
        <v>66</v>
      </c>
      <c r="C66" s="12">
        <v>4</v>
      </c>
      <c r="D66" s="12" t="s">
        <v>368</v>
      </c>
      <c r="E66" s="13" t="s">
        <v>366</v>
      </c>
      <c r="F66" s="19" t="s">
        <v>367</v>
      </c>
      <c r="G66" s="12">
        <v>3</v>
      </c>
      <c r="H66" s="17"/>
    </row>
    <row r="67" spans="1:8" s="20" customFormat="1" ht="212.25" customHeight="1">
      <c r="A67" s="33" t="s">
        <v>371</v>
      </c>
      <c r="B67" s="22" t="s">
        <v>67</v>
      </c>
      <c r="C67" s="12">
        <v>4</v>
      </c>
      <c r="D67" s="12" t="s">
        <v>370</v>
      </c>
      <c r="E67" s="13" t="s">
        <v>366</v>
      </c>
      <c r="F67" s="19" t="s">
        <v>367</v>
      </c>
      <c r="G67" s="12">
        <v>3</v>
      </c>
      <c r="H67" s="17"/>
    </row>
    <row r="68" spans="1:8" s="20" customFormat="1" ht="68.25" customHeight="1">
      <c r="A68" s="33" t="s">
        <v>373</v>
      </c>
      <c r="B68" s="22" t="s">
        <v>68</v>
      </c>
      <c r="C68" s="12">
        <v>4</v>
      </c>
      <c r="D68" s="12" t="s">
        <v>372</v>
      </c>
      <c r="E68" s="13" t="s">
        <v>366</v>
      </c>
      <c r="F68" s="19" t="s">
        <v>367</v>
      </c>
      <c r="G68" s="12">
        <v>3</v>
      </c>
      <c r="H68" s="17"/>
    </row>
    <row r="69" spans="1:8" s="41" customFormat="1" ht="47.25">
      <c r="A69" s="35" t="s">
        <v>375</v>
      </c>
      <c r="B69" s="36" t="s">
        <v>69</v>
      </c>
      <c r="C69" s="34">
        <v>4</v>
      </c>
      <c r="D69" s="34" t="s">
        <v>374</v>
      </c>
      <c r="E69" s="34"/>
      <c r="F69" s="40"/>
      <c r="G69" s="34"/>
      <c r="H69" s="39"/>
    </row>
    <row r="70" spans="1:8" s="20" customFormat="1" ht="47.25" customHeight="1">
      <c r="A70" s="33" t="s">
        <v>377</v>
      </c>
      <c r="B70" s="22" t="s">
        <v>70</v>
      </c>
      <c r="C70" s="12">
        <v>4</v>
      </c>
      <c r="D70" s="12" t="s">
        <v>376</v>
      </c>
      <c r="E70" s="13" t="s">
        <v>366</v>
      </c>
      <c r="F70" s="19" t="s">
        <v>367</v>
      </c>
      <c r="G70" s="12">
        <v>3</v>
      </c>
      <c r="H70" s="17"/>
    </row>
    <row r="71" spans="1:8" s="20" customFormat="1" ht="63">
      <c r="A71" s="13" t="s">
        <v>379</v>
      </c>
      <c r="B71" s="22" t="s">
        <v>71</v>
      </c>
      <c r="C71" s="12">
        <v>3</v>
      </c>
      <c r="D71" s="12" t="s">
        <v>378</v>
      </c>
      <c r="E71" s="13" t="s">
        <v>380</v>
      </c>
      <c r="F71" s="42" t="s">
        <v>381</v>
      </c>
      <c r="G71" s="12">
        <v>3</v>
      </c>
      <c r="H71" s="17"/>
    </row>
    <row r="72" spans="1:8" s="20" customFormat="1" ht="266.25" customHeight="1">
      <c r="A72" s="13" t="s">
        <v>383</v>
      </c>
      <c r="B72" s="22" t="s">
        <v>72</v>
      </c>
      <c r="C72" s="12">
        <v>4</v>
      </c>
      <c r="D72" s="12" t="s">
        <v>382</v>
      </c>
      <c r="E72" s="13" t="s">
        <v>380</v>
      </c>
      <c r="F72" s="42" t="s">
        <v>381</v>
      </c>
      <c r="G72" s="12">
        <v>3</v>
      </c>
      <c r="H72" s="17"/>
    </row>
    <row r="73" spans="1:8" s="20" customFormat="1" ht="196.5" customHeight="1">
      <c r="A73" s="13" t="s">
        <v>385</v>
      </c>
      <c r="B73" s="22" t="s">
        <v>73</v>
      </c>
      <c r="C73" s="12">
        <v>4</v>
      </c>
      <c r="D73" s="12" t="s">
        <v>384</v>
      </c>
      <c r="E73" s="13" t="s">
        <v>380</v>
      </c>
      <c r="F73" s="42" t="s">
        <v>381</v>
      </c>
      <c r="G73" s="12">
        <v>3</v>
      </c>
      <c r="H73" s="17"/>
    </row>
    <row r="74" spans="1:8" s="20" customFormat="1" ht="63">
      <c r="A74" s="13" t="s">
        <v>387</v>
      </c>
      <c r="B74" s="43" t="s">
        <v>74</v>
      </c>
      <c r="C74" s="12">
        <v>4</v>
      </c>
      <c r="D74" s="12" t="s">
        <v>386</v>
      </c>
      <c r="E74" s="13" t="s">
        <v>380</v>
      </c>
      <c r="F74" s="42" t="s">
        <v>381</v>
      </c>
      <c r="G74" s="12">
        <v>3</v>
      </c>
      <c r="H74" s="17"/>
    </row>
    <row r="75" spans="1:8" s="20" customFormat="1" ht="63">
      <c r="A75" s="13" t="s">
        <v>389</v>
      </c>
      <c r="B75" s="43" t="s">
        <v>75</v>
      </c>
      <c r="C75" s="12">
        <v>4</v>
      </c>
      <c r="D75" s="12" t="s">
        <v>388</v>
      </c>
      <c r="E75" s="13" t="s">
        <v>380</v>
      </c>
      <c r="F75" s="42" t="s">
        <v>381</v>
      </c>
      <c r="G75" s="12">
        <v>3</v>
      </c>
      <c r="H75" s="17"/>
    </row>
    <row r="76" spans="1:8" s="20" customFormat="1" ht="63">
      <c r="A76" s="13" t="s">
        <v>391</v>
      </c>
      <c r="B76" s="43" t="s">
        <v>76</v>
      </c>
      <c r="C76" s="12">
        <v>4</v>
      </c>
      <c r="D76" s="12" t="s">
        <v>390</v>
      </c>
      <c r="E76" s="13" t="s">
        <v>380</v>
      </c>
      <c r="F76" s="42" t="s">
        <v>381</v>
      </c>
      <c r="G76" s="12">
        <v>3</v>
      </c>
      <c r="H76" s="17"/>
    </row>
    <row r="77" spans="1:8" s="20" customFormat="1" ht="33" customHeight="1">
      <c r="A77" s="13" t="s">
        <v>393</v>
      </c>
      <c r="B77" s="43" t="s">
        <v>77</v>
      </c>
      <c r="C77" s="12">
        <v>4</v>
      </c>
      <c r="D77" s="12" t="s">
        <v>392</v>
      </c>
      <c r="E77" s="13" t="s">
        <v>380</v>
      </c>
      <c r="F77" s="42" t="s">
        <v>381</v>
      </c>
      <c r="G77" s="12">
        <v>3</v>
      </c>
      <c r="H77" s="17"/>
    </row>
    <row r="78" spans="1:8" s="20" customFormat="1" ht="31.5">
      <c r="A78" s="13" t="s">
        <v>395</v>
      </c>
      <c r="B78" s="22" t="s">
        <v>78</v>
      </c>
      <c r="C78" s="12">
        <v>4</v>
      </c>
      <c r="D78" s="12" t="s">
        <v>394</v>
      </c>
      <c r="E78" s="12" t="s">
        <v>396</v>
      </c>
      <c r="F78" s="19" t="s">
        <v>329</v>
      </c>
      <c r="G78" s="12">
        <v>3</v>
      </c>
      <c r="H78" s="17"/>
    </row>
    <row r="79" spans="1:8" s="20" customFormat="1" ht="63">
      <c r="A79" s="13" t="s">
        <v>398</v>
      </c>
      <c r="B79" s="22" t="s">
        <v>79</v>
      </c>
      <c r="C79" s="12">
        <v>4</v>
      </c>
      <c r="D79" s="12" t="s">
        <v>397</v>
      </c>
      <c r="E79" s="13" t="s">
        <v>380</v>
      </c>
      <c r="F79" s="42" t="s">
        <v>381</v>
      </c>
      <c r="G79" s="12">
        <v>3</v>
      </c>
      <c r="H79" s="17"/>
    </row>
    <row r="80" spans="1:8" s="20" customFormat="1" ht="63">
      <c r="A80" s="13" t="s">
        <v>400</v>
      </c>
      <c r="B80" s="22" t="s">
        <v>80</v>
      </c>
      <c r="C80" s="12">
        <v>5</v>
      </c>
      <c r="D80" s="12" t="s">
        <v>399</v>
      </c>
      <c r="E80" s="13" t="s">
        <v>380</v>
      </c>
      <c r="F80" s="42" t="s">
        <v>381</v>
      </c>
      <c r="G80" s="12">
        <v>3</v>
      </c>
      <c r="H80" s="17"/>
    </row>
    <row r="81" spans="1:9" s="20" customFormat="1" ht="33" customHeight="1">
      <c r="A81" s="13" t="s">
        <v>402</v>
      </c>
      <c r="B81" s="22" t="s">
        <v>70</v>
      </c>
      <c r="C81" s="12">
        <v>4</v>
      </c>
      <c r="D81" s="12" t="s">
        <v>401</v>
      </c>
      <c r="E81" s="13" t="s">
        <v>380</v>
      </c>
      <c r="F81" s="42" t="s">
        <v>381</v>
      </c>
      <c r="G81" s="12">
        <v>3</v>
      </c>
      <c r="H81" s="17"/>
    </row>
    <row r="82" spans="1:9" s="20" customFormat="1" ht="47.25" customHeight="1">
      <c r="A82" s="13" t="s">
        <v>404</v>
      </c>
      <c r="B82" s="22" t="s">
        <v>81</v>
      </c>
      <c r="C82" s="12">
        <v>2</v>
      </c>
      <c r="D82" s="12" t="s">
        <v>403</v>
      </c>
      <c r="E82" s="12" t="s">
        <v>405</v>
      </c>
      <c r="F82" s="19" t="s">
        <v>406</v>
      </c>
      <c r="G82" s="12">
        <v>2</v>
      </c>
      <c r="H82" s="17"/>
    </row>
    <row r="83" spans="1:9" s="20" customFormat="1" ht="65.25" customHeight="1">
      <c r="A83" s="13" t="s">
        <v>408</v>
      </c>
      <c r="B83" s="22" t="s">
        <v>82</v>
      </c>
      <c r="C83" s="12">
        <v>3</v>
      </c>
      <c r="D83" s="12" t="s">
        <v>407</v>
      </c>
      <c r="E83" s="12" t="s">
        <v>409</v>
      </c>
      <c r="F83" s="19" t="s">
        <v>410</v>
      </c>
      <c r="G83" s="12">
        <v>3</v>
      </c>
      <c r="H83" s="17"/>
    </row>
    <row r="84" spans="1:9" s="20" customFormat="1" ht="47.25">
      <c r="A84" s="13" t="s">
        <v>412</v>
      </c>
      <c r="B84" s="22" t="s">
        <v>83</v>
      </c>
      <c r="C84" s="12">
        <v>4</v>
      </c>
      <c r="D84" s="12" t="s">
        <v>411</v>
      </c>
      <c r="E84" s="12" t="s">
        <v>413</v>
      </c>
      <c r="F84" s="19" t="s">
        <v>414</v>
      </c>
      <c r="G84" s="12">
        <v>3</v>
      </c>
      <c r="H84" s="17"/>
    </row>
    <row r="85" spans="1:9" s="20" customFormat="1" ht="94.5">
      <c r="A85" s="13" t="s">
        <v>416</v>
      </c>
      <c r="B85" s="22" t="s">
        <v>84</v>
      </c>
      <c r="C85" s="12">
        <v>4</v>
      </c>
      <c r="D85" s="12" t="s">
        <v>415</v>
      </c>
      <c r="E85" s="12" t="s">
        <v>417</v>
      </c>
      <c r="F85" s="19" t="s">
        <v>418</v>
      </c>
      <c r="G85" s="12">
        <v>3</v>
      </c>
      <c r="H85" s="17"/>
    </row>
    <row r="86" spans="1:9" s="20" customFormat="1" ht="78.75">
      <c r="A86" s="13" t="s">
        <v>420</v>
      </c>
      <c r="B86" s="22" t="s">
        <v>85</v>
      </c>
      <c r="C86" s="12">
        <v>4</v>
      </c>
      <c r="D86" s="12" t="s">
        <v>419</v>
      </c>
      <c r="E86" s="18" t="s">
        <v>409</v>
      </c>
      <c r="F86" s="19" t="s">
        <v>410</v>
      </c>
      <c r="G86" s="12">
        <v>3</v>
      </c>
      <c r="H86" s="17"/>
    </row>
    <row r="87" spans="1:9" s="20" customFormat="1" ht="78.75">
      <c r="A87" s="13" t="s">
        <v>420</v>
      </c>
      <c r="B87" s="22" t="s">
        <v>85</v>
      </c>
      <c r="C87" s="12">
        <v>4</v>
      </c>
      <c r="D87" s="12" t="s">
        <v>419</v>
      </c>
      <c r="E87" s="18" t="s">
        <v>421</v>
      </c>
      <c r="F87" s="19" t="s">
        <v>422</v>
      </c>
      <c r="G87" s="12">
        <v>3</v>
      </c>
      <c r="H87" s="17"/>
    </row>
    <row r="88" spans="1:9" s="20" customFormat="1" ht="38.25" customHeight="1">
      <c r="A88" s="13" t="s">
        <v>424</v>
      </c>
      <c r="B88" s="22" t="s">
        <v>86</v>
      </c>
      <c r="C88" s="12">
        <v>3</v>
      </c>
      <c r="D88" s="12" t="s">
        <v>423</v>
      </c>
      <c r="E88" s="12" t="s">
        <v>413</v>
      </c>
      <c r="F88" s="19" t="s">
        <v>414</v>
      </c>
      <c r="G88" s="12">
        <v>3</v>
      </c>
      <c r="H88" s="17"/>
    </row>
    <row r="89" spans="1:9" s="20" customFormat="1" ht="64.5" customHeight="1">
      <c r="A89" s="13" t="s">
        <v>426</v>
      </c>
      <c r="B89" s="22" t="s">
        <v>87</v>
      </c>
      <c r="C89" s="12">
        <v>4</v>
      </c>
      <c r="D89" s="12" t="s">
        <v>425</v>
      </c>
      <c r="E89" s="12" t="s">
        <v>413</v>
      </c>
      <c r="F89" s="19" t="s">
        <v>414</v>
      </c>
      <c r="G89" s="12">
        <v>3</v>
      </c>
      <c r="H89" s="17"/>
    </row>
    <row r="90" spans="1:9" s="51" customFormat="1" ht="63">
      <c r="A90" s="45" t="s">
        <v>428</v>
      </c>
      <c r="B90" s="46" t="s">
        <v>88</v>
      </c>
      <c r="C90" s="44">
        <v>2</v>
      </c>
      <c r="D90" s="44" t="s">
        <v>427</v>
      </c>
      <c r="E90" s="50" t="s">
        <v>303</v>
      </c>
      <c r="F90" s="6" t="s">
        <v>304</v>
      </c>
      <c r="G90" s="12">
        <v>1</v>
      </c>
      <c r="H90" s="17"/>
      <c r="I90" s="20"/>
    </row>
    <row r="91" spans="1:9" s="20" customFormat="1" ht="63">
      <c r="A91" s="13" t="s">
        <v>430</v>
      </c>
      <c r="B91" s="22" t="s">
        <v>89</v>
      </c>
      <c r="C91" s="12">
        <v>3</v>
      </c>
      <c r="D91" s="12" t="s">
        <v>429</v>
      </c>
      <c r="E91" s="50" t="s">
        <v>396</v>
      </c>
      <c r="F91" s="19" t="s">
        <v>329</v>
      </c>
      <c r="G91" s="12">
        <v>3</v>
      </c>
      <c r="H91" s="17"/>
    </row>
    <row r="92" spans="1:9" s="20" customFormat="1" ht="47.25">
      <c r="A92" s="53" t="s">
        <v>432</v>
      </c>
      <c r="B92" s="54" t="s">
        <v>90</v>
      </c>
      <c r="C92" s="12">
        <v>2</v>
      </c>
      <c r="D92" s="12" t="s">
        <v>431</v>
      </c>
      <c r="E92" s="56" t="s">
        <v>433</v>
      </c>
      <c r="F92" s="57" t="s">
        <v>434</v>
      </c>
      <c r="G92" s="12">
        <v>2</v>
      </c>
      <c r="H92" s="17"/>
    </row>
    <row r="93" spans="1:9" s="20" customFormat="1" ht="31.5">
      <c r="A93" s="58" t="s">
        <v>436</v>
      </c>
      <c r="B93" s="59" t="s">
        <v>91</v>
      </c>
      <c r="C93" s="12"/>
      <c r="D93" s="12" t="s">
        <v>435</v>
      </c>
      <c r="E93" s="12" t="s">
        <v>437</v>
      </c>
      <c r="F93" s="19" t="s">
        <v>438</v>
      </c>
      <c r="G93" s="12">
        <v>3</v>
      </c>
      <c r="H93" s="17"/>
    </row>
    <row r="94" spans="1:9" s="20" customFormat="1" ht="47.25">
      <c r="A94" s="33" t="s">
        <v>440</v>
      </c>
      <c r="B94" s="22" t="s">
        <v>92</v>
      </c>
      <c r="C94" s="12">
        <v>4</v>
      </c>
      <c r="D94" s="12" t="s">
        <v>439</v>
      </c>
      <c r="E94" s="12" t="s">
        <v>437</v>
      </c>
      <c r="F94" s="19" t="s">
        <v>438</v>
      </c>
      <c r="G94" s="12">
        <v>3</v>
      </c>
      <c r="H94" s="17"/>
    </row>
    <row r="95" spans="1:9" s="20" customFormat="1" ht="63">
      <c r="A95" s="33" t="s">
        <v>442</v>
      </c>
      <c r="B95" s="22" t="s">
        <v>93</v>
      </c>
      <c r="C95" s="12">
        <v>4</v>
      </c>
      <c r="D95" s="12" t="s">
        <v>441</v>
      </c>
      <c r="E95" s="12" t="s">
        <v>437</v>
      </c>
      <c r="F95" s="19" t="s">
        <v>438</v>
      </c>
      <c r="G95" s="12">
        <v>3</v>
      </c>
      <c r="H95" s="17"/>
    </row>
    <row r="96" spans="1:9" s="20" customFormat="1" ht="31.5">
      <c r="A96" s="33" t="s">
        <v>444</v>
      </c>
      <c r="B96" s="22" t="s">
        <v>94</v>
      </c>
      <c r="C96" s="12">
        <v>4</v>
      </c>
      <c r="D96" s="12" t="s">
        <v>443</v>
      </c>
      <c r="E96" s="12" t="s">
        <v>437</v>
      </c>
      <c r="F96" s="19" t="s">
        <v>438</v>
      </c>
      <c r="G96" s="12">
        <v>3</v>
      </c>
      <c r="H96" s="17"/>
    </row>
    <row r="97" spans="1:8" s="20" customFormat="1" ht="47.25">
      <c r="A97" s="33" t="s">
        <v>445</v>
      </c>
      <c r="B97" s="22" t="s">
        <v>95</v>
      </c>
      <c r="C97" s="12">
        <v>4</v>
      </c>
      <c r="D97" s="12" t="s">
        <v>443</v>
      </c>
      <c r="E97" s="12" t="s">
        <v>437</v>
      </c>
      <c r="F97" s="19" t="s">
        <v>438</v>
      </c>
      <c r="G97" s="12">
        <v>3</v>
      </c>
      <c r="H97" s="17"/>
    </row>
    <row r="98" spans="1:8" s="20" customFormat="1" ht="78.75">
      <c r="A98" s="33" t="s">
        <v>447</v>
      </c>
      <c r="B98" s="22" t="s">
        <v>96</v>
      </c>
      <c r="C98" s="12">
        <v>4</v>
      </c>
      <c r="D98" s="12" t="s">
        <v>446</v>
      </c>
      <c r="E98" s="12" t="s">
        <v>437</v>
      </c>
      <c r="F98" s="19" t="s">
        <v>438</v>
      </c>
      <c r="G98" s="12">
        <v>3</v>
      </c>
      <c r="H98" s="17"/>
    </row>
    <row r="99" spans="1:8" s="20" customFormat="1" ht="78.75">
      <c r="A99" s="33" t="s">
        <v>449</v>
      </c>
      <c r="B99" s="22" t="s">
        <v>97</v>
      </c>
      <c r="C99" s="12">
        <v>4</v>
      </c>
      <c r="D99" s="12" t="s">
        <v>448</v>
      </c>
      <c r="E99" s="12" t="s">
        <v>437</v>
      </c>
      <c r="F99" s="19" t="s">
        <v>438</v>
      </c>
      <c r="G99" s="12">
        <v>3</v>
      </c>
      <c r="H99" s="17"/>
    </row>
    <row r="100" spans="1:8" s="20" customFormat="1" ht="94.5">
      <c r="A100" s="33" t="s">
        <v>451</v>
      </c>
      <c r="B100" s="22" t="s">
        <v>98</v>
      </c>
      <c r="C100" s="12">
        <v>4</v>
      </c>
      <c r="D100" s="33" t="s">
        <v>450</v>
      </c>
      <c r="E100" s="12" t="s">
        <v>405</v>
      </c>
      <c r="F100" s="60" t="s">
        <v>406</v>
      </c>
      <c r="G100" s="12">
        <v>2</v>
      </c>
      <c r="H100" s="17"/>
    </row>
    <row r="101" spans="1:8" s="20" customFormat="1" ht="47.25">
      <c r="A101" s="33" t="s">
        <v>453</v>
      </c>
      <c r="B101" s="22" t="s">
        <v>99</v>
      </c>
      <c r="C101" s="12">
        <v>4</v>
      </c>
      <c r="D101" s="12" t="s">
        <v>452</v>
      </c>
      <c r="E101" s="12" t="s">
        <v>413</v>
      </c>
      <c r="F101" s="19" t="s">
        <v>414</v>
      </c>
      <c r="G101" s="12">
        <v>3</v>
      </c>
      <c r="H101" s="17"/>
    </row>
    <row r="102" spans="1:8" s="20" customFormat="1" ht="31.5" customHeight="1">
      <c r="A102" s="33" t="s">
        <v>453</v>
      </c>
      <c r="B102" s="22" t="s">
        <v>100</v>
      </c>
      <c r="C102" s="12">
        <v>4</v>
      </c>
      <c r="D102" s="12" t="s">
        <v>452</v>
      </c>
      <c r="E102" s="12" t="s">
        <v>413</v>
      </c>
      <c r="F102" s="19" t="s">
        <v>414</v>
      </c>
      <c r="G102" s="12">
        <v>3</v>
      </c>
      <c r="H102" s="17"/>
    </row>
    <row r="103" spans="1:8" s="20" customFormat="1" ht="47.25">
      <c r="A103" s="61" t="s">
        <v>455</v>
      </c>
      <c r="B103" s="62" t="s">
        <v>101</v>
      </c>
      <c r="C103" s="50">
        <v>3</v>
      </c>
      <c r="D103" s="50" t="s">
        <v>454</v>
      </c>
      <c r="E103" s="50" t="s">
        <v>456</v>
      </c>
      <c r="F103" s="64" t="s">
        <v>457</v>
      </c>
      <c r="G103" s="50">
        <v>3</v>
      </c>
      <c r="H103" s="17"/>
    </row>
    <row r="104" spans="1:8" s="20" customFormat="1" ht="47.25">
      <c r="A104" s="33" t="s">
        <v>459</v>
      </c>
      <c r="B104" s="22" t="s">
        <v>102</v>
      </c>
      <c r="C104" s="12">
        <v>4</v>
      </c>
      <c r="D104" s="12" t="s">
        <v>458</v>
      </c>
      <c r="E104" s="12" t="s">
        <v>460</v>
      </c>
      <c r="F104" s="19" t="s">
        <v>461</v>
      </c>
      <c r="G104" s="12">
        <v>3</v>
      </c>
      <c r="H104" s="17"/>
    </row>
    <row r="105" spans="1:8" s="7" customFormat="1" ht="47.25">
      <c r="A105" s="58" t="s">
        <v>463</v>
      </c>
      <c r="B105" s="54" t="s">
        <v>103</v>
      </c>
      <c r="C105" s="5">
        <v>3</v>
      </c>
      <c r="D105" s="5" t="s">
        <v>462</v>
      </c>
      <c r="E105" s="5" t="s">
        <v>464</v>
      </c>
      <c r="F105" s="6" t="s">
        <v>465</v>
      </c>
      <c r="G105" s="5">
        <v>3</v>
      </c>
      <c r="H105" s="4"/>
    </row>
    <row r="106" spans="1:8" s="20" customFormat="1" ht="31.5">
      <c r="A106" s="53" t="s">
        <v>467</v>
      </c>
      <c r="B106" s="54" t="s">
        <v>104</v>
      </c>
      <c r="C106" s="12">
        <v>1</v>
      </c>
      <c r="D106" s="12" t="s">
        <v>466</v>
      </c>
      <c r="E106" s="12" t="s">
        <v>215</v>
      </c>
      <c r="F106" s="65" t="s">
        <v>216</v>
      </c>
      <c r="G106" s="12">
        <v>1</v>
      </c>
      <c r="H106" s="17"/>
    </row>
    <row r="107" spans="1:8" s="20" customFormat="1" ht="31.5">
      <c r="A107" s="66" t="s">
        <v>468</v>
      </c>
      <c r="B107" s="67" t="s">
        <v>105</v>
      </c>
      <c r="C107" s="50">
        <v>2</v>
      </c>
      <c r="D107" s="50" t="s">
        <v>466</v>
      </c>
      <c r="E107" s="50" t="s">
        <v>219</v>
      </c>
      <c r="F107" s="64" t="s">
        <v>220</v>
      </c>
      <c r="G107" s="50">
        <v>2</v>
      </c>
      <c r="H107" s="17"/>
    </row>
    <row r="108" spans="1:8" s="20" customFormat="1" ht="141.75">
      <c r="A108" s="53" t="s">
        <v>470</v>
      </c>
      <c r="B108" s="59" t="s">
        <v>106</v>
      </c>
      <c r="C108" s="12">
        <v>3</v>
      </c>
      <c r="D108" s="12" t="s">
        <v>469</v>
      </c>
      <c r="E108" s="50" t="s">
        <v>234</v>
      </c>
      <c r="F108" s="70" t="s">
        <v>235</v>
      </c>
      <c r="G108" s="50">
        <v>3</v>
      </c>
      <c r="H108" s="17"/>
    </row>
    <row r="109" spans="1:8" s="20" customFormat="1" ht="94.5">
      <c r="A109" s="13" t="s">
        <v>472</v>
      </c>
      <c r="B109" s="14" t="s">
        <v>107</v>
      </c>
      <c r="C109" s="12">
        <v>4</v>
      </c>
      <c r="D109" s="12" t="s">
        <v>471</v>
      </c>
      <c r="E109" s="12" t="s">
        <v>234</v>
      </c>
      <c r="F109" s="19" t="s">
        <v>235</v>
      </c>
      <c r="G109" s="12">
        <v>3</v>
      </c>
      <c r="H109" s="17"/>
    </row>
    <row r="110" spans="1:8" s="20" customFormat="1" ht="47.25">
      <c r="A110" s="13" t="s">
        <v>474</v>
      </c>
      <c r="B110" s="14" t="s">
        <v>108</v>
      </c>
      <c r="C110" s="12">
        <v>4</v>
      </c>
      <c r="D110" s="12" t="s">
        <v>473</v>
      </c>
      <c r="E110" s="12" t="s">
        <v>234</v>
      </c>
      <c r="F110" s="19" t="s">
        <v>235</v>
      </c>
      <c r="G110" s="12">
        <v>3</v>
      </c>
      <c r="H110" s="17"/>
    </row>
    <row r="111" spans="1:8" s="20" customFormat="1" ht="94.5">
      <c r="A111" s="13" t="s">
        <v>476</v>
      </c>
      <c r="B111" s="14" t="s">
        <v>477</v>
      </c>
      <c r="C111" s="12">
        <v>4</v>
      </c>
      <c r="D111" s="12" t="s">
        <v>475</v>
      </c>
      <c r="E111" s="12" t="s">
        <v>234</v>
      </c>
      <c r="F111" s="19" t="s">
        <v>235</v>
      </c>
      <c r="G111" s="12">
        <v>3</v>
      </c>
      <c r="H111" s="17"/>
    </row>
    <row r="112" spans="1:8" s="20" customFormat="1" ht="78.75">
      <c r="A112" s="13" t="s">
        <v>479</v>
      </c>
      <c r="B112" s="14" t="s">
        <v>480</v>
      </c>
      <c r="C112" s="12">
        <v>4</v>
      </c>
      <c r="D112" s="12" t="s">
        <v>478</v>
      </c>
      <c r="E112" s="12" t="s">
        <v>234</v>
      </c>
      <c r="F112" s="19" t="s">
        <v>235</v>
      </c>
      <c r="G112" s="12">
        <v>3</v>
      </c>
      <c r="H112" s="17"/>
    </row>
    <row r="113" spans="1:8" s="20" customFormat="1" ht="47.25">
      <c r="A113" s="13" t="s">
        <v>482</v>
      </c>
      <c r="B113" s="14" t="s">
        <v>111</v>
      </c>
      <c r="C113" s="12">
        <v>3</v>
      </c>
      <c r="D113" s="12" t="s">
        <v>481</v>
      </c>
      <c r="E113" s="12" t="s">
        <v>483</v>
      </c>
      <c r="F113" s="19" t="s">
        <v>484</v>
      </c>
      <c r="G113" s="12">
        <v>3</v>
      </c>
      <c r="H113" s="17"/>
    </row>
    <row r="114" spans="1:8" s="20" customFormat="1" ht="31.5">
      <c r="A114" s="53" t="s">
        <v>486</v>
      </c>
      <c r="B114" s="59" t="s">
        <v>112</v>
      </c>
      <c r="C114" s="12">
        <v>3</v>
      </c>
      <c r="D114" s="12" t="s">
        <v>485</v>
      </c>
      <c r="E114" s="12" t="s">
        <v>487</v>
      </c>
      <c r="F114" s="19" t="s">
        <v>488</v>
      </c>
      <c r="G114" s="12">
        <v>2</v>
      </c>
      <c r="H114" s="17"/>
    </row>
    <row r="115" spans="1:8" s="20" customFormat="1" ht="15.75">
      <c r="A115" s="13" t="s">
        <v>489</v>
      </c>
      <c r="B115" s="71" t="s">
        <v>490</v>
      </c>
      <c r="C115" s="12"/>
      <c r="D115" s="12"/>
      <c r="E115" s="12"/>
      <c r="F115" s="19"/>
      <c r="G115" s="12"/>
      <c r="H115" s="17"/>
    </row>
    <row r="116" spans="1:8" s="20" customFormat="1" ht="78.75">
      <c r="A116" s="13" t="s">
        <v>492</v>
      </c>
      <c r="B116" s="14" t="s">
        <v>114</v>
      </c>
      <c r="C116" s="12">
        <v>4</v>
      </c>
      <c r="D116" s="12" t="s">
        <v>491</v>
      </c>
      <c r="E116" s="12" t="s">
        <v>493</v>
      </c>
      <c r="F116" s="19" t="s">
        <v>494</v>
      </c>
      <c r="G116" s="12">
        <v>3</v>
      </c>
      <c r="H116" s="17"/>
    </row>
    <row r="117" spans="1:8" s="30" customFormat="1" ht="63">
      <c r="A117" s="13" t="s">
        <v>496</v>
      </c>
      <c r="B117" s="14" t="s">
        <v>115</v>
      </c>
      <c r="C117" s="12">
        <v>4</v>
      </c>
      <c r="D117" s="12" t="s">
        <v>495</v>
      </c>
      <c r="E117" s="12" t="s">
        <v>497</v>
      </c>
      <c r="F117" s="19" t="s">
        <v>498</v>
      </c>
      <c r="G117" s="12">
        <v>3</v>
      </c>
      <c r="H117" s="27"/>
    </row>
    <row r="118" spans="1:8" s="20" customFormat="1" ht="110.25">
      <c r="A118" s="13" t="s">
        <v>500</v>
      </c>
      <c r="B118" s="14" t="s">
        <v>116</v>
      </c>
      <c r="C118" s="12">
        <v>4</v>
      </c>
      <c r="D118" s="12" t="s">
        <v>499</v>
      </c>
      <c r="E118" s="12" t="s">
        <v>501</v>
      </c>
      <c r="F118" s="19" t="s">
        <v>502</v>
      </c>
      <c r="G118" s="12">
        <v>3</v>
      </c>
      <c r="H118" s="17"/>
    </row>
    <row r="119" spans="1:8" s="20" customFormat="1" ht="126">
      <c r="A119" s="13" t="s">
        <v>504</v>
      </c>
      <c r="B119" s="14" t="s">
        <v>117</v>
      </c>
      <c r="C119" s="12">
        <v>4</v>
      </c>
      <c r="D119" s="12" t="s">
        <v>503</v>
      </c>
      <c r="E119" s="12" t="s">
        <v>505</v>
      </c>
      <c r="F119" s="19" t="s">
        <v>506</v>
      </c>
      <c r="G119" s="12">
        <v>3</v>
      </c>
      <c r="H119" s="17"/>
    </row>
    <row r="120" spans="1:8" s="20" customFormat="1" ht="63">
      <c r="A120" s="13" t="s">
        <v>508</v>
      </c>
      <c r="B120" s="14" t="s">
        <v>118</v>
      </c>
      <c r="C120" s="12">
        <v>4</v>
      </c>
      <c r="D120" s="12" t="s">
        <v>507</v>
      </c>
      <c r="E120" s="12" t="s">
        <v>501</v>
      </c>
      <c r="F120" s="19" t="s">
        <v>502</v>
      </c>
      <c r="G120" s="12">
        <v>3</v>
      </c>
      <c r="H120" s="17"/>
    </row>
    <row r="121" spans="1:8" s="20" customFormat="1" ht="18" customHeight="1">
      <c r="A121" s="13" t="s">
        <v>508</v>
      </c>
      <c r="B121" s="14" t="s">
        <v>119</v>
      </c>
      <c r="C121" s="12">
        <v>4</v>
      </c>
      <c r="D121" s="12" t="s">
        <v>507</v>
      </c>
      <c r="E121" s="12" t="s">
        <v>501</v>
      </c>
      <c r="F121" s="19" t="s">
        <v>502</v>
      </c>
      <c r="G121" s="12">
        <v>3</v>
      </c>
      <c r="H121" s="17"/>
    </row>
    <row r="122" spans="1:8" s="20" customFormat="1" ht="47.25">
      <c r="A122" s="13" t="s">
        <v>510</v>
      </c>
      <c r="B122" s="14" t="s">
        <v>120</v>
      </c>
      <c r="C122" s="12">
        <v>4</v>
      </c>
      <c r="D122" s="12" t="s">
        <v>509</v>
      </c>
      <c r="E122" s="12" t="s">
        <v>511</v>
      </c>
      <c r="F122" s="19" t="s">
        <v>512</v>
      </c>
      <c r="G122" s="12">
        <v>3</v>
      </c>
      <c r="H122" s="17"/>
    </row>
    <row r="123" spans="1:8" s="20" customFormat="1" ht="189">
      <c r="A123" s="13" t="s">
        <v>514</v>
      </c>
      <c r="B123" s="14" t="s">
        <v>515</v>
      </c>
      <c r="C123" s="12">
        <v>4</v>
      </c>
      <c r="D123" s="12" t="s">
        <v>513</v>
      </c>
      <c r="E123" s="12" t="s">
        <v>516</v>
      </c>
      <c r="F123" s="60" t="s">
        <v>517</v>
      </c>
      <c r="G123" s="12">
        <v>2</v>
      </c>
      <c r="H123" s="17"/>
    </row>
    <row r="124" spans="1:8" s="20" customFormat="1" ht="63" customHeight="1">
      <c r="A124" s="13" t="s">
        <v>519</v>
      </c>
      <c r="B124" s="14" t="s">
        <v>122</v>
      </c>
      <c r="C124" s="12">
        <v>4</v>
      </c>
      <c r="D124" s="12" t="s">
        <v>518</v>
      </c>
      <c r="E124" s="72" t="s">
        <v>456</v>
      </c>
      <c r="F124" s="60" t="s">
        <v>457</v>
      </c>
      <c r="G124" s="12">
        <v>3</v>
      </c>
      <c r="H124" s="17"/>
    </row>
    <row r="125" spans="1:8" s="20" customFormat="1" ht="110.25">
      <c r="A125" s="53" t="s">
        <v>521</v>
      </c>
      <c r="B125" s="59" t="s">
        <v>123</v>
      </c>
      <c r="C125" s="12">
        <v>3</v>
      </c>
      <c r="D125" s="12" t="s">
        <v>520</v>
      </c>
      <c r="E125" s="12" t="s">
        <v>522</v>
      </c>
      <c r="F125" s="19" t="s">
        <v>523</v>
      </c>
      <c r="G125" s="12">
        <v>3</v>
      </c>
      <c r="H125" s="17"/>
    </row>
    <row r="126" spans="1:8" s="20" customFormat="1" ht="47.25">
      <c r="A126" s="53" t="s">
        <v>525</v>
      </c>
      <c r="B126" s="59" t="s">
        <v>124</v>
      </c>
      <c r="C126" s="12">
        <v>2</v>
      </c>
      <c r="D126" s="12" t="s">
        <v>524</v>
      </c>
      <c r="E126" s="12" t="s">
        <v>526</v>
      </c>
      <c r="F126" s="19" t="s">
        <v>527</v>
      </c>
      <c r="G126" s="12">
        <v>2</v>
      </c>
      <c r="H126" s="17"/>
    </row>
    <row r="127" spans="1:8" s="20" customFormat="1" ht="63">
      <c r="A127" s="13" t="s">
        <v>529</v>
      </c>
      <c r="B127" s="14" t="s">
        <v>125</v>
      </c>
      <c r="C127" s="12">
        <v>4</v>
      </c>
      <c r="D127" s="12" t="s">
        <v>528</v>
      </c>
      <c r="E127" s="12" t="s">
        <v>293</v>
      </c>
      <c r="F127" s="19" t="s">
        <v>294</v>
      </c>
      <c r="G127" s="12">
        <v>3</v>
      </c>
      <c r="H127" s="17"/>
    </row>
    <row r="128" spans="1:8" s="20" customFormat="1" ht="110.25">
      <c r="A128" s="13" t="s">
        <v>531</v>
      </c>
      <c r="B128" s="14" t="s">
        <v>126</v>
      </c>
      <c r="C128" s="12">
        <v>4</v>
      </c>
      <c r="D128" s="12" t="s">
        <v>530</v>
      </c>
      <c r="E128" s="12" t="s">
        <v>532</v>
      </c>
      <c r="F128" s="19" t="s">
        <v>533</v>
      </c>
      <c r="G128" s="12">
        <v>3</v>
      </c>
      <c r="H128" s="17"/>
    </row>
    <row r="129" spans="1:8" s="20" customFormat="1" ht="47.25" customHeight="1">
      <c r="A129" s="13" t="s">
        <v>535</v>
      </c>
      <c r="B129" s="14" t="s">
        <v>127</v>
      </c>
      <c r="C129" s="12">
        <v>4</v>
      </c>
      <c r="D129" s="12" t="s">
        <v>534</v>
      </c>
      <c r="E129" s="73" t="s">
        <v>532</v>
      </c>
      <c r="F129" s="74" t="s">
        <v>533</v>
      </c>
      <c r="G129" s="73">
        <v>3</v>
      </c>
      <c r="H129" s="17"/>
    </row>
    <row r="130" spans="1:8" s="20" customFormat="1" ht="30.75" customHeight="1">
      <c r="A130" s="13" t="s">
        <v>537</v>
      </c>
      <c r="B130" s="14" t="s">
        <v>128</v>
      </c>
      <c r="C130" s="12">
        <v>4</v>
      </c>
      <c r="D130" s="12" t="s">
        <v>536</v>
      </c>
      <c r="E130" s="73" t="s">
        <v>532</v>
      </c>
      <c r="F130" s="74" t="s">
        <v>533</v>
      </c>
      <c r="G130" s="73">
        <v>3</v>
      </c>
      <c r="H130" s="17"/>
    </row>
    <row r="131" spans="1:8" s="20" customFormat="1" ht="47.25">
      <c r="A131" s="13" t="s">
        <v>539</v>
      </c>
      <c r="B131" s="14" t="s">
        <v>129</v>
      </c>
      <c r="C131" s="12">
        <v>4</v>
      </c>
      <c r="D131" s="12" t="s">
        <v>538</v>
      </c>
      <c r="E131" s="73" t="s">
        <v>532</v>
      </c>
      <c r="F131" s="74" t="s">
        <v>533</v>
      </c>
      <c r="G131" s="73">
        <v>3</v>
      </c>
      <c r="H131" s="17"/>
    </row>
    <row r="132" spans="1:8" s="20" customFormat="1" ht="78.75">
      <c r="A132" s="13" t="s">
        <v>541</v>
      </c>
      <c r="B132" s="14" t="s">
        <v>130</v>
      </c>
      <c r="C132" s="12">
        <v>4</v>
      </c>
      <c r="D132" s="12" t="s">
        <v>540</v>
      </c>
      <c r="E132" s="12" t="s">
        <v>293</v>
      </c>
      <c r="F132" s="19" t="s">
        <v>294</v>
      </c>
      <c r="G132" s="12">
        <v>3</v>
      </c>
      <c r="H132" s="17"/>
    </row>
    <row r="133" spans="1:8" s="20" customFormat="1" ht="47.25">
      <c r="A133" s="13" t="s">
        <v>543</v>
      </c>
      <c r="B133" s="14" t="s">
        <v>131</v>
      </c>
      <c r="C133" s="12">
        <v>4</v>
      </c>
      <c r="D133" s="12" t="s">
        <v>542</v>
      </c>
      <c r="E133" s="73" t="s">
        <v>532</v>
      </c>
      <c r="F133" s="74" t="s">
        <v>533</v>
      </c>
      <c r="G133" s="73">
        <v>3</v>
      </c>
      <c r="H133" s="17"/>
    </row>
    <row r="134" spans="1:8" s="20" customFormat="1" ht="47.25">
      <c r="A134" s="13" t="s">
        <v>545</v>
      </c>
      <c r="B134" s="14" t="s">
        <v>132</v>
      </c>
      <c r="C134" s="12">
        <v>4</v>
      </c>
      <c r="D134" s="12" t="s">
        <v>544</v>
      </c>
      <c r="E134" s="73" t="s">
        <v>532</v>
      </c>
      <c r="F134" s="74" t="s">
        <v>533</v>
      </c>
      <c r="G134" s="73">
        <v>3</v>
      </c>
      <c r="H134" s="17"/>
    </row>
    <row r="135" spans="1:8" s="20" customFormat="1" ht="78.75">
      <c r="A135" s="13" t="s">
        <v>547</v>
      </c>
      <c r="B135" s="14" t="s">
        <v>133</v>
      </c>
      <c r="C135" s="12">
        <v>4</v>
      </c>
      <c r="D135" s="12" t="s">
        <v>546</v>
      </c>
      <c r="E135" s="73" t="s">
        <v>532</v>
      </c>
      <c r="F135" s="74" t="s">
        <v>533</v>
      </c>
      <c r="G135" s="73">
        <v>3</v>
      </c>
      <c r="H135" s="17"/>
    </row>
    <row r="136" spans="1:8" s="20" customFormat="1" ht="63">
      <c r="A136" s="13" t="s">
        <v>548</v>
      </c>
      <c r="B136" s="14" t="s">
        <v>134</v>
      </c>
      <c r="C136" s="12">
        <v>4</v>
      </c>
      <c r="D136" s="12" t="s">
        <v>546</v>
      </c>
      <c r="E136" s="73" t="s">
        <v>532</v>
      </c>
      <c r="F136" s="74" t="s">
        <v>533</v>
      </c>
      <c r="G136" s="73">
        <v>3</v>
      </c>
      <c r="H136" s="17"/>
    </row>
    <row r="137" spans="1:8" s="20" customFormat="1" ht="94.5">
      <c r="A137" s="13" t="s">
        <v>550</v>
      </c>
      <c r="B137" s="14" t="s">
        <v>135</v>
      </c>
      <c r="C137" s="12">
        <v>4</v>
      </c>
      <c r="D137" s="12" t="s">
        <v>549</v>
      </c>
      <c r="E137" s="73" t="s">
        <v>532</v>
      </c>
      <c r="F137" s="74" t="s">
        <v>533</v>
      </c>
      <c r="G137" s="73">
        <v>3</v>
      </c>
      <c r="H137" s="17"/>
    </row>
    <row r="138" spans="1:8" s="20" customFormat="1" ht="31.5" customHeight="1">
      <c r="A138" s="13" t="s">
        <v>552</v>
      </c>
      <c r="B138" s="14" t="s">
        <v>136</v>
      </c>
      <c r="C138" s="12">
        <v>4</v>
      </c>
      <c r="D138" s="12" t="s">
        <v>551</v>
      </c>
      <c r="E138" s="73" t="s">
        <v>532</v>
      </c>
      <c r="F138" s="74" t="s">
        <v>533</v>
      </c>
      <c r="G138" s="73">
        <v>3</v>
      </c>
      <c r="H138" s="17"/>
    </row>
    <row r="139" spans="1:8" s="20" customFormat="1" ht="63">
      <c r="A139" s="13" t="s">
        <v>554</v>
      </c>
      <c r="B139" s="14" t="s">
        <v>137</v>
      </c>
      <c r="C139" s="12">
        <v>4</v>
      </c>
      <c r="D139" s="12" t="s">
        <v>553</v>
      </c>
      <c r="E139" s="12" t="s">
        <v>293</v>
      </c>
      <c r="F139" s="19" t="s">
        <v>294</v>
      </c>
      <c r="G139" s="12">
        <v>3</v>
      </c>
      <c r="H139" s="17"/>
    </row>
    <row r="140" spans="1:8" s="20" customFormat="1" ht="78.75">
      <c r="A140" s="13" t="s">
        <v>556</v>
      </c>
      <c r="B140" s="14" t="s">
        <v>138</v>
      </c>
      <c r="C140" s="12">
        <v>4</v>
      </c>
      <c r="D140" s="12" t="s">
        <v>555</v>
      </c>
      <c r="E140" s="12" t="s">
        <v>557</v>
      </c>
      <c r="F140" s="19" t="s">
        <v>558</v>
      </c>
      <c r="G140" s="12">
        <v>3</v>
      </c>
      <c r="H140" s="17"/>
    </row>
    <row r="141" spans="1:8" s="20" customFormat="1" ht="31.5">
      <c r="A141" s="13" t="s">
        <v>560</v>
      </c>
      <c r="B141" s="14" t="s">
        <v>139</v>
      </c>
      <c r="C141" s="12">
        <v>3</v>
      </c>
      <c r="D141" s="12" t="s">
        <v>559</v>
      </c>
      <c r="E141" s="12" t="s">
        <v>561</v>
      </c>
      <c r="F141" s="60" t="s">
        <v>562</v>
      </c>
      <c r="G141" s="12">
        <v>2</v>
      </c>
      <c r="H141" s="17"/>
    </row>
    <row r="142" spans="1:8" s="20" customFormat="1" ht="47.25">
      <c r="A142" s="13" t="s">
        <v>564</v>
      </c>
      <c r="B142" s="14" t="s">
        <v>140</v>
      </c>
      <c r="C142" s="12">
        <v>3</v>
      </c>
      <c r="D142" s="12" t="s">
        <v>563</v>
      </c>
      <c r="E142" s="12" t="s">
        <v>464</v>
      </c>
      <c r="F142" s="19" t="s">
        <v>465</v>
      </c>
      <c r="G142" s="12">
        <v>3</v>
      </c>
      <c r="H142" s="17"/>
    </row>
    <row r="143" spans="1:8" s="20" customFormat="1" ht="31.5">
      <c r="A143" s="13" t="s">
        <v>566</v>
      </c>
      <c r="B143" s="14" t="s">
        <v>141</v>
      </c>
      <c r="C143" s="12">
        <v>3</v>
      </c>
      <c r="D143" s="12" t="s">
        <v>565</v>
      </c>
      <c r="E143" s="12" t="s">
        <v>567</v>
      </c>
      <c r="F143" s="19" t="s">
        <v>568</v>
      </c>
      <c r="G143" s="12">
        <v>3</v>
      </c>
      <c r="H143" s="17"/>
    </row>
    <row r="144" spans="1:8" s="20" customFormat="1" ht="189">
      <c r="A144" s="13" t="s">
        <v>570</v>
      </c>
      <c r="B144" s="14" t="s">
        <v>142</v>
      </c>
      <c r="C144" s="12">
        <v>4</v>
      </c>
      <c r="D144" s="12" t="s">
        <v>569</v>
      </c>
      <c r="E144" s="12" t="s">
        <v>571</v>
      </c>
      <c r="F144" s="19" t="s">
        <v>572</v>
      </c>
      <c r="G144" s="12">
        <v>3</v>
      </c>
      <c r="H144" s="17"/>
    </row>
    <row r="145" spans="1:8" s="20" customFormat="1" ht="189">
      <c r="A145" s="13" t="s">
        <v>574</v>
      </c>
      <c r="B145" s="14" t="s">
        <v>143</v>
      </c>
      <c r="C145" s="12">
        <v>4</v>
      </c>
      <c r="D145" s="12" t="s">
        <v>573</v>
      </c>
      <c r="E145" s="12" t="s">
        <v>571</v>
      </c>
      <c r="F145" s="19" t="s">
        <v>572</v>
      </c>
      <c r="G145" s="12">
        <v>3</v>
      </c>
      <c r="H145" s="17"/>
    </row>
    <row r="146" spans="1:8" s="20" customFormat="1" ht="189">
      <c r="A146" s="13" t="s">
        <v>576</v>
      </c>
      <c r="B146" s="14" t="s">
        <v>144</v>
      </c>
      <c r="C146" s="12">
        <v>4</v>
      </c>
      <c r="D146" s="12" t="s">
        <v>575</v>
      </c>
      <c r="E146" s="12" t="s">
        <v>571</v>
      </c>
      <c r="F146" s="19" t="s">
        <v>572</v>
      </c>
      <c r="G146" s="12">
        <v>3</v>
      </c>
      <c r="H146" s="17"/>
    </row>
    <row r="147" spans="1:8" s="20" customFormat="1" ht="189">
      <c r="A147" s="13" t="s">
        <v>578</v>
      </c>
      <c r="B147" s="14" t="s">
        <v>145</v>
      </c>
      <c r="C147" s="12">
        <v>4</v>
      </c>
      <c r="D147" s="12" t="s">
        <v>577</v>
      </c>
      <c r="E147" s="12" t="s">
        <v>571</v>
      </c>
      <c r="F147" s="19" t="s">
        <v>572</v>
      </c>
      <c r="G147" s="12">
        <v>3</v>
      </c>
      <c r="H147" s="17"/>
    </row>
    <row r="148" spans="1:8" s="20" customFormat="1" ht="47.25">
      <c r="A148" s="13" t="s">
        <v>580</v>
      </c>
      <c r="B148" s="14" t="s">
        <v>146</v>
      </c>
      <c r="C148" s="12">
        <v>4</v>
      </c>
      <c r="D148" s="12" t="s">
        <v>579</v>
      </c>
      <c r="E148" s="12" t="s">
        <v>561</v>
      </c>
      <c r="F148" s="60" t="s">
        <v>562</v>
      </c>
      <c r="G148" s="12">
        <v>2</v>
      </c>
      <c r="H148" s="17"/>
    </row>
    <row r="149" spans="1:8" s="20" customFormat="1" ht="94.5">
      <c r="A149" s="13" t="s">
        <v>582</v>
      </c>
      <c r="B149" s="14" t="s">
        <v>147</v>
      </c>
      <c r="C149" s="12">
        <v>4</v>
      </c>
      <c r="D149" s="12" t="s">
        <v>581</v>
      </c>
      <c r="E149" s="12" t="s">
        <v>583</v>
      </c>
      <c r="F149" s="19" t="s">
        <v>584</v>
      </c>
      <c r="G149" s="12">
        <v>3</v>
      </c>
      <c r="H149" s="17"/>
    </row>
    <row r="150" spans="1:8" s="20" customFormat="1" ht="63">
      <c r="A150" s="13" t="s">
        <v>586</v>
      </c>
      <c r="B150" s="14" t="s">
        <v>148</v>
      </c>
      <c r="C150" s="12">
        <v>4</v>
      </c>
      <c r="D150" s="12" t="s">
        <v>585</v>
      </c>
      <c r="E150" s="12" t="s">
        <v>293</v>
      </c>
      <c r="F150" s="19" t="s">
        <v>294</v>
      </c>
      <c r="G150" s="12">
        <v>3</v>
      </c>
      <c r="H150" s="17"/>
    </row>
    <row r="151" spans="1:8" s="20" customFormat="1" ht="110.25">
      <c r="A151" s="13" t="s">
        <v>588</v>
      </c>
      <c r="B151" s="14" t="s">
        <v>149</v>
      </c>
      <c r="C151" s="12">
        <v>4</v>
      </c>
      <c r="D151" s="12" t="s">
        <v>587</v>
      </c>
      <c r="E151" s="12" t="s">
        <v>293</v>
      </c>
      <c r="F151" s="19" t="s">
        <v>294</v>
      </c>
      <c r="G151" s="12">
        <v>3</v>
      </c>
      <c r="H151" s="17"/>
    </row>
    <row r="152" spans="1:8" s="20" customFormat="1" ht="63">
      <c r="A152" s="13" t="s">
        <v>590</v>
      </c>
      <c r="B152" s="14" t="s">
        <v>150</v>
      </c>
      <c r="C152" s="12">
        <v>3</v>
      </c>
      <c r="D152" s="12" t="s">
        <v>589</v>
      </c>
      <c r="E152" s="12" t="s">
        <v>413</v>
      </c>
      <c r="F152" s="19" t="s">
        <v>414</v>
      </c>
      <c r="G152" s="12">
        <v>3</v>
      </c>
      <c r="H152" s="17"/>
    </row>
    <row r="153" spans="1:8" s="20" customFormat="1" ht="78.75">
      <c r="A153" s="13" t="s">
        <v>592</v>
      </c>
      <c r="B153" s="14" t="s">
        <v>151</v>
      </c>
      <c r="C153" s="12">
        <v>4</v>
      </c>
      <c r="D153" s="12" t="s">
        <v>591</v>
      </c>
      <c r="E153" s="12"/>
      <c r="F153" s="40" t="s">
        <v>593</v>
      </c>
      <c r="G153" s="12"/>
      <c r="H153" s="17"/>
    </row>
    <row r="154" spans="1:8" s="20" customFormat="1" ht="47.25">
      <c r="A154" s="13" t="s">
        <v>595</v>
      </c>
      <c r="B154" s="14" t="s">
        <v>152</v>
      </c>
      <c r="C154" s="12">
        <v>4</v>
      </c>
      <c r="D154" s="12" t="s">
        <v>594</v>
      </c>
      <c r="E154" s="12"/>
      <c r="F154" s="40" t="s">
        <v>593</v>
      </c>
      <c r="G154" s="12"/>
      <c r="H154" s="17"/>
    </row>
    <row r="155" spans="1:8" s="20" customFormat="1" ht="126">
      <c r="A155" s="13" t="s">
        <v>597</v>
      </c>
      <c r="B155" s="14" t="s">
        <v>153</v>
      </c>
      <c r="C155" s="12">
        <v>4</v>
      </c>
      <c r="D155" s="12" t="s">
        <v>596</v>
      </c>
      <c r="E155" s="12" t="s">
        <v>598</v>
      </c>
      <c r="F155" s="19" t="s">
        <v>599</v>
      </c>
      <c r="G155" s="12">
        <v>3</v>
      </c>
      <c r="H155" s="17"/>
    </row>
    <row r="156" spans="1:8" s="20" customFormat="1" ht="78.75">
      <c r="A156" s="13" t="s">
        <v>600</v>
      </c>
      <c r="B156" s="14" t="s">
        <v>154</v>
      </c>
      <c r="C156" s="12"/>
      <c r="D156" s="12"/>
      <c r="E156" s="12" t="s">
        <v>421</v>
      </c>
      <c r="F156" s="60" t="s">
        <v>422</v>
      </c>
      <c r="G156" s="12">
        <v>3</v>
      </c>
      <c r="H156" s="17"/>
    </row>
    <row r="157" spans="1:8" s="20" customFormat="1" ht="39" customHeight="1">
      <c r="A157" s="13" t="s">
        <v>602</v>
      </c>
      <c r="B157" s="14" t="s">
        <v>155</v>
      </c>
      <c r="C157" s="12">
        <v>2</v>
      </c>
      <c r="D157" s="12" t="s">
        <v>601</v>
      </c>
      <c r="E157" s="12" t="s">
        <v>603</v>
      </c>
      <c r="F157" s="19" t="s">
        <v>604</v>
      </c>
      <c r="G157" s="12">
        <v>2</v>
      </c>
      <c r="H157" s="17"/>
    </row>
    <row r="158" spans="1:8" s="20" customFormat="1" ht="47.25">
      <c r="A158" s="13" t="s">
        <v>606</v>
      </c>
      <c r="B158" s="14" t="s">
        <v>156</v>
      </c>
      <c r="C158" s="12">
        <v>3</v>
      </c>
      <c r="D158" s="12" t="s">
        <v>605</v>
      </c>
      <c r="E158" s="12" t="s">
        <v>607</v>
      </c>
      <c r="F158" s="19" t="s">
        <v>608</v>
      </c>
      <c r="G158" s="12">
        <v>2</v>
      </c>
      <c r="H158" s="17"/>
    </row>
    <row r="159" spans="1:8" s="20" customFormat="1" ht="110.25">
      <c r="A159" s="13" t="s">
        <v>610</v>
      </c>
      <c r="B159" s="14" t="s">
        <v>157</v>
      </c>
      <c r="C159" s="12">
        <v>4</v>
      </c>
      <c r="D159" s="12" t="s">
        <v>609</v>
      </c>
      <c r="E159" s="12" t="s">
        <v>611</v>
      </c>
      <c r="F159" s="19" t="s">
        <v>612</v>
      </c>
      <c r="G159" s="12">
        <v>3</v>
      </c>
      <c r="H159" s="17"/>
    </row>
    <row r="160" spans="1:8" s="20" customFormat="1" ht="53.25" customHeight="1">
      <c r="A160" s="13" t="s">
        <v>614</v>
      </c>
      <c r="B160" s="14" t="s">
        <v>158</v>
      </c>
      <c r="C160" s="12">
        <v>4</v>
      </c>
      <c r="D160" s="12" t="s">
        <v>613</v>
      </c>
      <c r="E160" s="12" t="s">
        <v>611</v>
      </c>
      <c r="F160" s="19" t="s">
        <v>612</v>
      </c>
      <c r="G160" s="12">
        <v>3</v>
      </c>
      <c r="H160" s="17"/>
    </row>
    <row r="161" spans="1:8" s="20" customFormat="1" ht="110.25">
      <c r="A161" s="13" t="s">
        <v>616</v>
      </c>
      <c r="B161" s="14" t="s">
        <v>159</v>
      </c>
      <c r="C161" s="12">
        <v>4</v>
      </c>
      <c r="D161" s="12" t="s">
        <v>615</v>
      </c>
      <c r="E161" s="12" t="s">
        <v>611</v>
      </c>
      <c r="F161" s="19" t="s">
        <v>612</v>
      </c>
      <c r="G161" s="12">
        <v>3</v>
      </c>
      <c r="H161" s="17"/>
    </row>
    <row r="162" spans="1:8" s="41" customFormat="1" ht="78.75">
      <c r="A162" s="76" t="s">
        <v>618</v>
      </c>
      <c r="B162" s="77" t="s">
        <v>160</v>
      </c>
      <c r="C162" s="34">
        <v>4</v>
      </c>
      <c r="D162" s="34" t="s">
        <v>617</v>
      </c>
      <c r="E162" s="34"/>
      <c r="F162" s="40"/>
      <c r="G162" s="34"/>
      <c r="H162" s="39"/>
    </row>
    <row r="163" spans="1:8" s="41" customFormat="1" ht="20.25" customHeight="1">
      <c r="A163" s="76" t="s">
        <v>620</v>
      </c>
      <c r="B163" s="77" t="s">
        <v>112</v>
      </c>
      <c r="C163" s="34">
        <v>4</v>
      </c>
      <c r="D163" s="34" t="s">
        <v>619</v>
      </c>
      <c r="E163" s="34"/>
      <c r="F163" s="40"/>
      <c r="G163" s="34"/>
      <c r="H163" s="39"/>
    </row>
    <row r="164" spans="1:8" s="41" customFormat="1" ht="36" customHeight="1">
      <c r="A164" s="76" t="s">
        <v>622</v>
      </c>
      <c r="B164" s="77" t="s">
        <v>161</v>
      </c>
      <c r="C164" s="34">
        <v>4</v>
      </c>
      <c r="D164" s="34" t="s">
        <v>621</v>
      </c>
      <c r="E164" s="34"/>
      <c r="F164" s="40"/>
      <c r="G164" s="34"/>
      <c r="H164" s="39"/>
    </row>
    <row r="165" spans="1:8" s="41" customFormat="1" ht="27.75" customHeight="1">
      <c r="A165" s="76" t="s">
        <v>622</v>
      </c>
      <c r="B165" s="77" t="s">
        <v>112</v>
      </c>
      <c r="C165" s="34">
        <v>4</v>
      </c>
      <c r="D165" s="34" t="s">
        <v>621</v>
      </c>
      <c r="E165" s="34"/>
      <c r="F165" s="40"/>
      <c r="G165" s="34"/>
      <c r="H165" s="39"/>
    </row>
    <row r="166" spans="1:8" s="20" customFormat="1" ht="57.75" customHeight="1">
      <c r="A166" s="13" t="s">
        <v>622</v>
      </c>
      <c r="B166" s="14" t="s">
        <v>623</v>
      </c>
      <c r="C166" s="12">
        <v>4</v>
      </c>
      <c r="D166" s="12" t="s">
        <v>621</v>
      </c>
      <c r="E166" s="12" t="s">
        <v>624</v>
      </c>
      <c r="F166" s="19" t="s">
        <v>625</v>
      </c>
      <c r="G166" s="12">
        <v>3</v>
      </c>
      <c r="H166" s="17"/>
    </row>
    <row r="167" spans="1:8" s="20" customFormat="1" ht="63">
      <c r="A167" s="13" t="s">
        <v>627</v>
      </c>
      <c r="B167" s="14" t="s">
        <v>162</v>
      </c>
      <c r="C167" s="12">
        <v>4</v>
      </c>
      <c r="D167" s="12" t="s">
        <v>626</v>
      </c>
      <c r="E167" s="12" t="s">
        <v>628</v>
      </c>
      <c r="F167" s="19" t="s">
        <v>629</v>
      </c>
      <c r="G167" s="12">
        <v>3</v>
      </c>
      <c r="H167" s="17"/>
    </row>
    <row r="168" spans="1:8" s="81" customFormat="1" ht="41.25" customHeight="1">
      <c r="A168" s="76" t="s">
        <v>631</v>
      </c>
      <c r="B168" s="77" t="s">
        <v>163</v>
      </c>
      <c r="C168" s="34">
        <v>4</v>
      </c>
      <c r="D168" s="34" t="s">
        <v>630</v>
      </c>
      <c r="E168" s="79"/>
      <c r="F168" s="80"/>
      <c r="G168" s="79"/>
      <c r="H168" s="78"/>
    </row>
    <row r="169" spans="1:8" s="30" customFormat="1" ht="78.75">
      <c r="A169" s="13" t="s">
        <v>633</v>
      </c>
      <c r="B169" s="14" t="s">
        <v>634</v>
      </c>
      <c r="C169" s="12">
        <v>4</v>
      </c>
      <c r="D169" s="12" t="s">
        <v>632</v>
      </c>
      <c r="E169" s="12" t="s">
        <v>561</v>
      </c>
      <c r="F169" s="19" t="s">
        <v>562</v>
      </c>
      <c r="G169" s="12">
        <v>2</v>
      </c>
      <c r="H169" s="27"/>
    </row>
    <row r="170" spans="1:8" s="30" customFormat="1" ht="86.25" customHeight="1">
      <c r="A170" s="13" t="s">
        <v>636</v>
      </c>
      <c r="B170" s="14" t="s">
        <v>165</v>
      </c>
      <c r="C170" s="12">
        <v>4</v>
      </c>
      <c r="D170" s="12" t="s">
        <v>635</v>
      </c>
      <c r="E170" s="12" t="s">
        <v>637</v>
      </c>
      <c r="F170" s="19" t="s">
        <v>638</v>
      </c>
      <c r="G170" s="12">
        <v>3</v>
      </c>
      <c r="H170" s="27"/>
    </row>
    <row r="171" spans="1:8" s="20" customFormat="1" ht="68.25" customHeight="1">
      <c r="A171" s="13" t="s">
        <v>636</v>
      </c>
      <c r="B171" s="14" t="s">
        <v>166</v>
      </c>
      <c r="C171" s="12">
        <v>4</v>
      </c>
      <c r="D171" s="12" t="s">
        <v>635</v>
      </c>
      <c r="E171" s="12" t="s">
        <v>637</v>
      </c>
      <c r="F171" s="19" t="s">
        <v>638</v>
      </c>
      <c r="G171" s="12">
        <v>3</v>
      </c>
      <c r="H171" s="17"/>
    </row>
    <row r="172" spans="1:8" s="30" customFormat="1" ht="102.75" hidden="1" customHeight="1">
      <c r="A172" s="13" t="s">
        <v>639</v>
      </c>
      <c r="B172" s="14" t="s">
        <v>640</v>
      </c>
      <c r="C172" s="82"/>
      <c r="D172" s="82"/>
      <c r="E172" s="82"/>
      <c r="F172" s="83"/>
      <c r="G172" s="82"/>
      <c r="H172" s="27"/>
    </row>
    <row r="173" spans="1:8" s="20" customFormat="1" ht="58.5" customHeight="1">
      <c r="A173" s="13">
        <v>24110000</v>
      </c>
      <c r="B173" s="14" t="s">
        <v>167</v>
      </c>
      <c r="C173" s="12">
        <v>3</v>
      </c>
      <c r="D173" s="12" t="s">
        <v>641</v>
      </c>
      <c r="E173" s="12" t="s">
        <v>642</v>
      </c>
      <c r="F173" s="19" t="s">
        <v>643</v>
      </c>
      <c r="G173" s="12">
        <v>3</v>
      </c>
      <c r="H173" s="17"/>
    </row>
    <row r="174" spans="1:8" s="20" customFormat="1" ht="81" customHeight="1">
      <c r="A174" s="13">
        <v>24110000</v>
      </c>
      <c r="B174" s="14" t="s">
        <v>167</v>
      </c>
      <c r="C174" s="12">
        <v>3</v>
      </c>
      <c r="D174" s="12" t="s">
        <v>641</v>
      </c>
      <c r="E174" s="12" t="s">
        <v>642</v>
      </c>
      <c r="F174" s="19" t="s">
        <v>643</v>
      </c>
      <c r="G174" s="12">
        <v>3</v>
      </c>
      <c r="H174" s="17"/>
    </row>
    <row r="175" spans="1:8" s="20" customFormat="1" ht="110.25">
      <c r="A175" s="13" t="s">
        <v>645</v>
      </c>
      <c r="B175" s="14" t="s">
        <v>168</v>
      </c>
      <c r="C175" s="12">
        <v>4</v>
      </c>
      <c r="D175" s="12" t="s">
        <v>644</v>
      </c>
      <c r="E175" s="12" t="s">
        <v>642</v>
      </c>
      <c r="F175" s="19" t="s">
        <v>643</v>
      </c>
      <c r="G175" s="12">
        <v>3</v>
      </c>
      <c r="H175" s="17"/>
    </row>
    <row r="176" spans="1:8" s="30" customFormat="1" ht="78.75" customHeight="1">
      <c r="A176" s="13" t="s">
        <v>646</v>
      </c>
      <c r="B176" s="14" t="s">
        <v>169</v>
      </c>
      <c r="C176" s="12">
        <v>4</v>
      </c>
      <c r="D176" s="12" t="s">
        <v>644</v>
      </c>
      <c r="E176" s="12" t="s">
        <v>642</v>
      </c>
      <c r="F176" s="19" t="s">
        <v>643</v>
      </c>
      <c r="G176" s="12">
        <v>3</v>
      </c>
      <c r="H176" s="27"/>
    </row>
    <row r="177" spans="1:8" s="20" customFormat="1" ht="108" customHeight="1">
      <c r="A177" s="13">
        <v>24110900</v>
      </c>
      <c r="B177" s="14" t="s">
        <v>170</v>
      </c>
      <c r="C177" s="12">
        <v>4</v>
      </c>
      <c r="D177" s="12" t="s">
        <v>647</v>
      </c>
      <c r="E177" s="12" t="s">
        <v>642</v>
      </c>
      <c r="F177" s="19" t="s">
        <v>643</v>
      </c>
      <c r="G177" s="12">
        <v>3</v>
      </c>
      <c r="H177" s="17"/>
    </row>
    <row r="178" spans="1:8" s="20" customFormat="1" ht="136.5" customHeight="1">
      <c r="A178" s="13" t="s">
        <v>649</v>
      </c>
      <c r="B178" s="14" t="s">
        <v>650</v>
      </c>
      <c r="C178" s="12">
        <v>3</v>
      </c>
      <c r="D178" s="12" t="s">
        <v>648</v>
      </c>
      <c r="E178" s="12" t="s">
        <v>651</v>
      </c>
      <c r="F178" s="19" t="s">
        <v>652</v>
      </c>
      <c r="G178" s="12">
        <v>3</v>
      </c>
      <c r="H178" s="17"/>
    </row>
    <row r="179" spans="1:8" s="20" customFormat="1" ht="75.75" customHeight="1">
      <c r="A179" s="13" t="s">
        <v>654</v>
      </c>
      <c r="B179" s="14" t="s">
        <v>172</v>
      </c>
      <c r="C179" s="12">
        <v>4</v>
      </c>
      <c r="D179" s="12" t="s">
        <v>653</v>
      </c>
      <c r="E179" s="12" t="s">
        <v>655</v>
      </c>
      <c r="F179" s="19" t="s">
        <v>656</v>
      </c>
      <c r="G179" s="12">
        <v>3</v>
      </c>
      <c r="H179" s="17"/>
    </row>
    <row r="180" spans="1:8" s="20" customFormat="1" ht="147.75" customHeight="1">
      <c r="A180" s="13" t="s">
        <v>658</v>
      </c>
      <c r="B180" s="14" t="s">
        <v>659</v>
      </c>
      <c r="C180" s="12">
        <v>4</v>
      </c>
      <c r="D180" s="12" t="s">
        <v>657</v>
      </c>
      <c r="E180" s="12" t="s">
        <v>293</v>
      </c>
      <c r="F180" s="19" t="s">
        <v>294</v>
      </c>
      <c r="G180" s="12">
        <v>3</v>
      </c>
      <c r="H180" s="17"/>
    </row>
    <row r="181" spans="1:8" s="20" customFormat="1" ht="84.75" customHeight="1">
      <c r="A181" s="13" t="s">
        <v>661</v>
      </c>
      <c r="B181" s="14" t="s">
        <v>174</v>
      </c>
      <c r="C181" s="12">
        <v>4</v>
      </c>
      <c r="D181" s="12" t="s">
        <v>660</v>
      </c>
      <c r="E181" s="12" t="s">
        <v>293</v>
      </c>
      <c r="F181" s="19" t="s">
        <v>294</v>
      </c>
      <c r="G181" s="12">
        <v>3</v>
      </c>
      <c r="H181" s="17"/>
    </row>
    <row r="182" spans="1:8" s="20" customFormat="1" ht="63">
      <c r="A182" s="13" t="s">
        <v>663</v>
      </c>
      <c r="B182" s="14" t="s">
        <v>175</v>
      </c>
      <c r="C182" s="12">
        <v>4</v>
      </c>
      <c r="D182" s="12" t="s">
        <v>662</v>
      </c>
      <c r="E182" s="12" t="s">
        <v>664</v>
      </c>
      <c r="F182" s="19" t="s">
        <v>665</v>
      </c>
      <c r="G182" s="12">
        <v>3</v>
      </c>
      <c r="H182" s="17"/>
    </row>
    <row r="183" spans="1:8" s="20" customFormat="1" ht="73.5" customHeight="1">
      <c r="A183" s="13" t="s">
        <v>667</v>
      </c>
      <c r="B183" s="14" t="s">
        <v>176</v>
      </c>
      <c r="C183" s="12">
        <v>2</v>
      </c>
      <c r="D183" s="12" t="s">
        <v>666</v>
      </c>
      <c r="E183" s="12" t="s">
        <v>668</v>
      </c>
      <c r="F183" s="19" t="s">
        <v>669</v>
      </c>
      <c r="G183" s="12">
        <v>2</v>
      </c>
      <c r="H183" s="17"/>
    </row>
    <row r="184" spans="1:8" s="20" customFormat="1" ht="35.25" customHeight="1">
      <c r="A184" s="13" t="s">
        <v>671</v>
      </c>
      <c r="B184" s="14" t="s">
        <v>177</v>
      </c>
      <c r="C184" s="12">
        <v>3</v>
      </c>
      <c r="D184" s="12" t="s">
        <v>670</v>
      </c>
      <c r="E184" s="12" t="s">
        <v>464</v>
      </c>
      <c r="F184" s="19" t="s">
        <v>672</v>
      </c>
      <c r="G184" s="12">
        <v>3</v>
      </c>
      <c r="H184" s="17"/>
    </row>
    <row r="185" spans="1:8" s="20" customFormat="1" ht="34.5" customHeight="1">
      <c r="A185" s="13" t="s">
        <v>671</v>
      </c>
      <c r="B185" s="14" t="s">
        <v>177</v>
      </c>
      <c r="C185" s="12">
        <v>3</v>
      </c>
      <c r="D185" s="12" t="s">
        <v>670</v>
      </c>
      <c r="E185" s="12" t="s">
        <v>464</v>
      </c>
      <c r="F185" s="19" t="s">
        <v>672</v>
      </c>
      <c r="G185" s="12">
        <v>3</v>
      </c>
      <c r="H185" s="17"/>
    </row>
    <row r="186" spans="1:8" s="20" customFormat="1" ht="47.25">
      <c r="A186" s="13" t="s">
        <v>674</v>
      </c>
      <c r="B186" s="14" t="s">
        <v>675</v>
      </c>
      <c r="C186" s="12">
        <v>4</v>
      </c>
      <c r="D186" s="12" t="s">
        <v>673</v>
      </c>
      <c r="E186" s="12" t="s">
        <v>464</v>
      </c>
      <c r="F186" s="19" t="s">
        <v>672</v>
      </c>
      <c r="G186" s="12">
        <v>3</v>
      </c>
      <c r="H186" s="17"/>
    </row>
    <row r="187" spans="1:8" s="20" customFormat="1" ht="47.25">
      <c r="A187" s="13" t="s">
        <v>677</v>
      </c>
      <c r="B187" s="14" t="s">
        <v>678</v>
      </c>
      <c r="C187" s="12">
        <v>4</v>
      </c>
      <c r="D187" s="12" t="s">
        <v>676</v>
      </c>
      <c r="E187" s="12" t="s">
        <v>464</v>
      </c>
      <c r="F187" s="19" t="s">
        <v>672</v>
      </c>
      <c r="G187" s="12">
        <v>3</v>
      </c>
      <c r="H187" s="17"/>
    </row>
    <row r="188" spans="1:8" s="20" customFormat="1" ht="189">
      <c r="A188" s="13" t="s">
        <v>680</v>
      </c>
      <c r="B188" s="14" t="s">
        <v>681</v>
      </c>
      <c r="C188" s="12">
        <v>4</v>
      </c>
      <c r="D188" s="12" t="s">
        <v>679</v>
      </c>
      <c r="E188" s="12" t="s">
        <v>571</v>
      </c>
      <c r="F188" s="19" t="s">
        <v>572</v>
      </c>
      <c r="G188" s="12">
        <v>3</v>
      </c>
      <c r="H188" s="17"/>
    </row>
    <row r="189" spans="1:8" s="20" customFormat="1" ht="173.25">
      <c r="A189" s="13" t="s">
        <v>683</v>
      </c>
      <c r="B189" s="14" t="s">
        <v>684</v>
      </c>
      <c r="C189" s="12">
        <v>4</v>
      </c>
      <c r="D189" s="12" t="s">
        <v>682</v>
      </c>
      <c r="E189" s="12" t="s">
        <v>685</v>
      </c>
      <c r="F189" s="60" t="s">
        <v>686</v>
      </c>
      <c r="G189" s="12">
        <v>3</v>
      </c>
      <c r="H189" s="17"/>
    </row>
    <row r="190" spans="1:8" s="20" customFormat="1" ht="36" customHeight="1">
      <c r="A190" s="13" t="s">
        <v>688</v>
      </c>
      <c r="B190" s="14" t="s">
        <v>178</v>
      </c>
      <c r="C190" s="12">
        <v>3</v>
      </c>
      <c r="D190" s="12" t="s">
        <v>687</v>
      </c>
      <c r="E190" s="12" t="s">
        <v>464</v>
      </c>
      <c r="F190" s="19" t="s">
        <v>465</v>
      </c>
      <c r="G190" s="12">
        <v>3</v>
      </c>
      <c r="H190" s="17"/>
    </row>
    <row r="191" spans="1:8" s="20" customFormat="1" ht="40.5" customHeight="1">
      <c r="A191" s="13" t="s">
        <v>688</v>
      </c>
      <c r="B191" s="14" t="s">
        <v>178</v>
      </c>
      <c r="C191" s="12">
        <v>3</v>
      </c>
      <c r="D191" s="12" t="s">
        <v>687</v>
      </c>
      <c r="E191" s="12" t="s">
        <v>464</v>
      </c>
      <c r="F191" s="19" t="s">
        <v>465</v>
      </c>
      <c r="G191" s="12">
        <v>3</v>
      </c>
      <c r="H191" s="17"/>
    </row>
    <row r="192" spans="1:8" s="20" customFormat="1" ht="40.5" customHeight="1">
      <c r="A192" s="13" t="s">
        <v>690</v>
      </c>
      <c r="B192" s="14" t="s">
        <v>691</v>
      </c>
      <c r="C192" s="12">
        <v>4</v>
      </c>
      <c r="D192" s="12" t="s">
        <v>689</v>
      </c>
      <c r="E192" s="12" t="s">
        <v>692</v>
      </c>
      <c r="F192" s="19" t="s">
        <v>693</v>
      </c>
      <c r="G192" s="12">
        <v>1</v>
      </c>
      <c r="H192" s="17"/>
    </row>
    <row r="193" spans="1:8" s="41" customFormat="1" ht="189">
      <c r="A193" s="76" t="s">
        <v>695</v>
      </c>
      <c r="B193" s="77" t="s">
        <v>696</v>
      </c>
      <c r="C193" s="34">
        <v>4</v>
      </c>
      <c r="D193" s="34" t="s">
        <v>694</v>
      </c>
      <c r="E193" s="34"/>
      <c r="F193" s="40"/>
      <c r="G193" s="34"/>
      <c r="H193" s="39"/>
    </row>
    <row r="194" spans="1:8" s="41" customFormat="1" ht="126">
      <c r="A194" s="76" t="s">
        <v>698</v>
      </c>
      <c r="B194" s="77" t="s">
        <v>699</v>
      </c>
      <c r="C194" s="34">
        <v>4</v>
      </c>
      <c r="D194" s="34" t="s">
        <v>697</v>
      </c>
      <c r="E194" s="34"/>
      <c r="F194" s="40"/>
      <c r="G194" s="34"/>
      <c r="H194" s="39"/>
    </row>
    <row r="195" spans="1:8" s="20" customFormat="1" ht="15.75">
      <c r="A195" s="53" t="s">
        <v>700</v>
      </c>
      <c r="B195" s="59" t="s">
        <v>180</v>
      </c>
      <c r="C195" s="12"/>
      <c r="D195" s="12"/>
      <c r="E195" s="12"/>
      <c r="F195" s="40"/>
      <c r="G195" s="12"/>
      <c r="H195" s="17"/>
    </row>
    <row r="196" spans="1:8" s="20" customFormat="1" ht="31.5">
      <c r="A196" s="53" t="s">
        <v>701</v>
      </c>
      <c r="B196" s="59" t="s">
        <v>181</v>
      </c>
      <c r="C196" s="12"/>
      <c r="D196" s="12"/>
      <c r="E196" s="12"/>
      <c r="F196" s="40"/>
      <c r="G196" s="12"/>
      <c r="H196" s="17"/>
    </row>
    <row r="197" spans="1:8" s="20" customFormat="1" ht="78.75" customHeight="1">
      <c r="A197" s="13" t="s">
        <v>702</v>
      </c>
      <c r="B197" s="14" t="s">
        <v>182</v>
      </c>
      <c r="C197" s="12"/>
      <c r="D197" s="12"/>
      <c r="E197" s="12"/>
      <c r="F197" s="40"/>
      <c r="G197" s="12"/>
      <c r="H197" s="17"/>
    </row>
    <row r="198" spans="1:8" s="20" customFormat="1" ht="31.5" customHeight="1">
      <c r="A198" s="13" t="s">
        <v>703</v>
      </c>
      <c r="B198" s="14" t="s">
        <v>183</v>
      </c>
      <c r="C198" s="12"/>
      <c r="D198" s="12"/>
      <c r="E198" s="12"/>
      <c r="F198" s="40"/>
      <c r="G198" s="12"/>
      <c r="H198" s="17"/>
    </row>
    <row r="199" spans="1:8" s="20" customFormat="1" ht="31.5" customHeight="1">
      <c r="A199" s="13" t="s">
        <v>704</v>
      </c>
      <c r="B199" s="14" t="s">
        <v>184</v>
      </c>
      <c r="C199" s="12"/>
      <c r="D199" s="12"/>
      <c r="E199" s="12"/>
      <c r="F199" s="40"/>
      <c r="G199" s="12"/>
      <c r="H199" s="17"/>
    </row>
    <row r="200" spans="1:8" s="20" customFormat="1" ht="28.5" customHeight="1">
      <c r="A200" s="53" t="s">
        <v>705</v>
      </c>
      <c r="B200" s="59" t="s">
        <v>185</v>
      </c>
      <c r="C200" s="12"/>
      <c r="D200" s="12"/>
      <c r="E200" s="12"/>
      <c r="F200" s="40"/>
      <c r="G200" s="12"/>
      <c r="H200" s="17"/>
    </row>
    <row r="201" spans="1:8" s="20" customFormat="1" ht="94.5">
      <c r="A201" s="13" t="s">
        <v>706</v>
      </c>
      <c r="B201" s="14" t="s">
        <v>186</v>
      </c>
      <c r="C201" s="12"/>
      <c r="D201" s="12"/>
      <c r="E201" s="12"/>
      <c r="F201" s="40"/>
      <c r="G201" s="12"/>
      <c r="H201" s="17"/>
    </row>
    <row r="202" spans="1:8" s="20" customFormat="1" ht="94.5">
      <c r="A202" s="13" t="s">
        <v>706</v>
      </c>
      <c r="B202" s="14" t="s">
        <v>707</v>
      </c>
      <c r="C202" s="12"/>
      <c r="D202" s="12"/>
      <c r="E202" s="12"/>
      <c r="F202" s="40"/>
      <c r="G202" s="12"/>
      <c r="H202" s="17"/>
    </row>
    <row r="203" spans="1:8" s="20" customFormat="1" ht="78.75">
      <c r="A203" s="13" t="s">
        <v>708</v>
      </c>
      <c r="B203" s="14" t="s">
        <v>187</v>
      </c>
      <c r="C203" s="12"/>
      <c r="D203" s="12"/>
      <c r="E203" s="12"/>
      <c r="F203" s="40"/>
      <c r="G203" s="12"/>
      <c r="H203" s="17"/>
    </row>
    <row r="204" spans="1:8" s="20" customFormat="1" ht="78.75">
      <c r="A204" s="13" t="s">
        <v>708</v>
      </c>
      <c r="B204" s="14" t="s">
        <v>188</v>
      </c>
      <c r="C204" s="12"/>
      <c r="D204" s="12"/>
      <c r="E204" s="12"/>
      <c r="F204" s="40"/>
      <c r="G204" s="12"/>
      <c r="H204" s="17"/>
    </row>
    <row r="205" spans="1:8" s="20" customFormat="1" ht="18" customHeight="1">
      <c r="A205" s="53" t="s">
        <v>709</v>
      </c>
      <c r="B205" s="59" t="s">
        <v>189</v>
      </c>
      <c r="C205" s="12"/>
      <c r="D205" s="12"/>
      <c r="E205" s="12"/>
      <c r="F205" s="40"/>
      <c r="G205" s="12"/>
      <c r="H205" s="17"/>
    </row>
    <row r="206" spans="1:8" s="20" customFormat="1" ht="31.5">
      <c r="A206" s="53" t="s">
        <v>710</v>
      </c>
      <c r="B206" s="59" t="s">
        <v>711</v>
      </c>
      <c r="C206" s="12"/>
      <c r="D206" s="12"/>
      <c r="E206" s="12"/>
      <c r="F206" s="40"/>
      <c r="G206" s="12"/>
      <c r="H206" s="17"/>
    </row>
    <row r="207" spans="1:8" s="20" customFormat="1" ht="30.75" customHeight="1">
      <c r="A207" s="53" t="s">
        <v>712</v>
      </c>
      <c r="B207" s="84" t="s">
        <v>713</v>
      </c>
      <c r="C207" s="12"/>
      <c r="D207" s="12"/>
      <c r="E207" s="12"/>
      <c r="F207" s="40"/>
      <c r="G207" s="12"/>
      <c r="H207" s="17"/>
    </row>
    <row r="208" spans="1:8" s="20" customFormat="1" ht="18.75" customHeight="1">
      <c r="A208" s="53"/>
      <c r="B208" s="59" t="s">
        <v>191</v>
      </c>
      <c r="C208" s="12"/>
      <c r="D208" s="12"/>
      <c r="E208" s="86"/>
      <c r="F208" s="87"/>
      <c r="G208" s="86"/>
      <c r="H208" s="17"/>
    </row>
    <row r="209" spans="1:8" s="20" customFormat="1" ht="18.75" hidden="1" customHeight="1">
      <c r="A209" s="53"/>
      <c r="B209" s="88" t="s">
        <v>714</v>
      </c>
      <c r="C209" s="12"/>
      <c r="D209" s="12"/>
      <c r="E209" s="12"/>
      <c r="F209" s="19"/>
      <c r="G209" s="12"/>
      <c r="H209" s="17"/>
    </row>
    <row r="210" spans="1:8" s="20" customFormat="1" ht="78.75">
      <c r="A210" s="53" t="s">
        <v>715</v>
      </c>
      <c r="B210" s="59" t="s">
        <v>716</v>
      </c>
      <c r="C210" s="12"/>
      <c r="D210" s="12"/>
      <c r="E210" s="90" t="s">
        <v>717</v>
      </c>
      <c r="F210" s="91" t="s">
        <v>718</v>
      </c>
      <c r="G210" s="90">
        <v>2</v>
      </c>
      <c r="H210" s="17"/>
    </row>
    <row r="211" spans="1:8" s="20" customFormat="1" ht="15.75">
      <c r="A211" s="53" t="s">
        <v>719</v>
      </c>
      <c r="B211" s="59" t="s">
        <v>193</v>
      </c>
      <c r="C211" s="12"/>
      <c r="D211" s="12"/>
      <c r="E211" s="12"/>
      <c r="F211" s="19"/>
      <c r="G211" s="12"/>
      <c r="H211" s="17"/>
    </row>
    <row r="212" spans="1:8" s="20" customFormat="1" ht="47.25">
      <c r="A212" s="53" t="s">
        <v>721</v>
      </c>
      <c r="B212" s="59" t="s">
        <v>194</v>
      </c>
      <c r="C212" s="12">
        <v>3</v>
      </c>
      <c r="D212" s="12" t="s">
        <v>720</v>
      </c>
      <c r="E212" s="12" t="s">
        <v>360</v>
      </c>
      <c r="F212" s="19" t="s">
        <v>361</v>
      </c>
      <c r="G212" s="12">
        <v>3</v>
      </c>
      <c r="H212" s="17"/>
    </row>
    <row r="213" spans="1:8" s="20" customFormat="1" ht="47.25">
      <c r="A213" s="13" t="s">
        <v>722</v>
      </c>
      <c r="B213" s="14" t="s">
        <v>196</v>
      </c>
      <c r="C213" s="12">
        <v>3</v>
      </c>
      <c r="D213" s="12" t="s">
        <v>720</v>
      </c>
      <c r="E213" s="12" t="s">
        <v>360</v>
      </c>
      <c r="F213" s="19" t="s">
        <v>361</v>
      </c>
      <c r="G213" s="12">
        <v>3</v>
      </c>
      <c r="H213" s="17"/>
    </row>
    <row r="214" spans="1:8" s="20" customFormat="1" ht="34.5" hidden="1" customHeight="1">
      <c r="A214" s="13" t="s">
        <v>723</v>
      </c>
      <c r="B214" s="14" t="s">
        <v>724</v>
      </c>
      <c r="C214" s="12"/>
      <c r="D214" s="12"/>
      <c r="E214" s="12"/>
      <c r="F214" s="19"/>
      <c r="G214" s="12"/>
      <c r="H214" s="17"/>
    </row>
    <row r="215" spans="1:8" s="20" customFormat="1" ht="53.25" hidden="1" customHeight="1">
      <c r="A215" s="13" t="s">
        <v>725</v>
      </c>
      <c r="B215" s="14" t="s">
        <v>726</v>
      </c>
      <c r="C215" s="12"/>
      <c r="D215" s="12"/>
      <c r="E215" s="12"/>
      <c r="F215" s="19"/>
      <c r="G215" s="12"/>
      <c r="H215" s="17"/>
    </row>
    <row r="216" spans="1:8" s="20" customFormat="1" ht="81.75" hidden="1" customHeight="1">
      <c r="A216" s="13" t="s">
        <v>727</v>
      </c>
      <c r="B216" s="14" t="s">
        <v>728</v>
      </c>
      <c r="C216" s="12"/>
      <c r="D216" s="12"/>
      <c r="E216" s="12"/>
      <c r="F216" s="19"/>
      <c r="G216" s="12"/>
      <c r="H216" s="17"/>
    </row>
    <row r="217" spans="1:8" s="20" customFormat="1" ht="78.75">
      <c r="A217" s="13" t="s">
        <v>730</v>
      </c>
      <c r="B217" s="14" t="s">
        <v>197</v>
      </c>
      <c r="C217" s="12">
        <v>4</v>
      </c>
      <c r="D217" s="12" t="s">
        <v>729</v>
      </c>
      <c r="E217" s="12" t="s">
        <v>360</v>
      </c>
      <c r="F217" s="19" t="s">
        <v>361</v>
      </c>
      <c r="G217" s="12">
        <v>3</v>
      </c>
      <c r="H217" s="17"/>
    </row>
    <row r="218" spans="1:8" s="20" customFormat="1" ht="47.25">
      <c r="A218" s="53" t="s">
        <v>732</v>
      </c>
      <c r="B218" s="59" t="s">
        <v>198</v>
      </c>
      <c r="C218" s="12">
        <v>3</v>
      </c>
      <c r="D218" s="12" t="s">
        <v>731</v>
      </c>
      <c r="E218" s="12" t="s">
        <v>456</v>
      </c>
      <c r="F218" s="19" t="s">
        <v>457</v>
      </c>
      <c r="G218" s="12">
        <v>3</v>
      </c>
      <c r="H218" s="17"/>
    </row>
    <row r="219" spans="1:8" s="20" customFormat="1" ht="94.5">
      <c r="A219" s="13" t="s">
        <v>734</v>
      </c>
      <c r="B219" s="14" t="s">
        <v>199</v>
      </c>
      <c r="C219" s="12">
        <v>4</v>
      </c>
      <c r="D219" s="12" t="s">
        <v>733</v>
      </c>
      <c r="E219" s="12" t="s">
        <v>456</v>
      </c>
      <c r="F219" s="19" t="s">
        <v>457</v>
      </c>
      <c r="G219" s="12">
        <v>3</v>
      </c>
      <c r="H219" s="17"/>
    </row>
    <row r="220" spans="1:8" s="20" customFormat="1" ht="126">
      <c r="A220" s="13" t="s">
        <v>736</v>
      </c>
      <c r="B220" s="92" t="s">
        <v>200</v>
      </c>
      <c r="C220" s="12">
        <v>4</v>
      </c>
      <c r="D220" s="12" t="s">
        <v>735</v>
      </c>
      <c r="E220" s="12" t="s">
        <v>456</v>
      </c>
      <c r="F220" s="19" t="s">
        <v>457</v>
      </c>
      <c r="G220" s="12">
        <v>3</v>
      </c>
      <c r="H220" s="17"/>
    </row>
    <row r="221" spans="1:8" s="20" customFormat="1" ht="315">
      <c r="A221" s="13" t="s">
        <v>738</v>
      </c>
      <c r="B221" s="14" t="s">
        <v>201</v>
      </c>
      <c r="C221" s="12">
        <v>4</v>
      </c>
      <c r="D221" s="12" t="s">
        <v>737</v>
      </c>
      <c r="E221" s="12" t="s">
        <v>739</v>
      </c>
      <c r="F221" s="19" t="s">
        <v>740</v>
      </c>
      <c r="G221" s="12">
        <v>3</v>
      </c>
      <c r="H221" s="17"/>
    </row>
    <row r="222" spans="1:8" s="20" customFormat="1" ht="78.75">
      <c r="A222" s="13" t="s">
        <v>742</v>
      </c>
      <c r="B222" s="92" t="s">
        <v>202</v>
      </c>
      <c r="C222" s="12">
        <v>4</v>
      </c>
      <c r="D222" s="12" t="s">
        <v>741</v>
      </c>
      <c r="E222" s="12" t="s">
        <v>743</v>
      </c>
      <c r="F222" s="19" t="s">
        <v>457</v>
      </c>
      <c r="G222" s="12">
        <v>3</v>
      </c>
      <c r="H222" s="17"/>
    </row>
    <row r="223" spans="1:8" s="20" customFormat="1" ht="49.5" hidden="1" customHeight="1">
      <c r="A223" s="13" t="s">
        <v>744</v>
      </c>
      <c r="B223" s="14" t="s">
        <v>745</v>
      </c>
      <c r="C223" s="12"/>
      <c r="D223" s="12"/>
      <c r="E223" s="12"/>
      <c r="F223" s="19"/>
      <c r="G223" s="12"/>
      <c r="H223" s="17"/>
    </row>
    <row r="224" spans="1:8" s="20" customFormat="1" ht="78.75">
      <c r="A224" s="13" t="s">
        <v>747</v>
      </c>
      <c r="B224" s="14" t="s">
        <v>203</v>
      </c>
      <c r="C224" s="12">
        <v>4</v>
      </c>
      <c r="D224" s="12" t="s">
        <v>746</v>
      </c>
      <c r="E224" s="12" t="s">
        <v>456</v>
      </c>
      <c r="F224" s="19" t="s">
        <v>457</v>
      </c>
      <c r="G224" s="12">
        <v>3</v>
      </c>
      <c r="H224" s="17"/>
    </row>
    <row r="225" spans="1:8" s="20" customFormat="1" ht="78.75">
      <c r="A225" s="13" t="s">
        <v>748</v>
      </c>
      <c r="B225" s="92" t="s">
        <v>204</v>
      </c>
      <c r="C225" s="12"/>
      <c r="D225" s="12"/>
      <c r="E225" s="12"/>
      <c r="F225" s="40"/>
      <c r="G225" s="12"/>
      <c r="H225" s="17"/>
    </row>
    <row r="226" spans="1:8" s="20" customFormat="1" ht="53.25" hidden="1" customHeight="1">
      <c r="A226" s="13" t="s">
        <v>749</v>
      </c>
      <c r="B226" s="14" t="s">
        <v>750</v>
      </c>
      <c r="C226" s="12"/>
      <c r="D226" s="12"/>
      <c r="E226" s="12"/>
      <c r="F226" s="19"/>
      <c r="G226" s="12"/>
      <c r="H226" s="17"/>
    </row>
    <row r="227" spans="1:8" s="20" customFormat="1" ht="78.75">
      <c r="A227" s="13" t="s">
        <v>752</v>
      </c>
      <c r="B227" s="14" t="s">
        <v>753</v>
      </c>
      <c r="C227" s="12">
        <v>4</v>
      </c>
      <c r="D227" s="12" t="s">
        <v>751</v>
      </c>
      <c r="E227" s="12" t="s">
        <v>456</v>
      </c>
      <c r="F227" s="19" t="s">
        <v>457</v>
      </c>
      <c r="G227" s="12">
        <v>3</v>
      </c>
      <c r="H227" s="17"/>
    </row>
    <row r="228" spans="1:8" s="20" customFormat="1" ht="157.5">
      <c r="A228" s="13" t="s">
        <v>755</v>
      </c>
      <c r="B228" s="14" t="s">
        <v>205</v>
      </c>
      <c r="C228" s="12">
        <v>4</v>
      </c>
      <c r="D228" s="12" t="s">
        <v>754</v>
      </c>
      <c r="E228" s="12" t="s">
        <v>456</v>
      </c>
      <c r="F228" s="19" t="s">
        <v>457</v>
      </c>
      <c r="G228" s="12">
        <v>3</v>
      </c>
      <c r="H228" s="17"/>
    </row>
    <row r="229" spans="1:8" s="20" customFormat="1" ht="63" hidden="1" customHeight="1">
      <c r="A229" s="13" t="s">
        <v>756</v>
      </c>
      <c r="B229" s="14" t="s">
        <v>757</v>
      </c>
      <c r="C229" s="12"/>
      <c r="D229" s="12"/>
      <c r="E229" s="12"/>
      <c r="F229" s="19"/>
      <c r="G229" s="12"/>
      <c r="H229" s="17"/>
    </row>
    <row r="230" spans="1:8" s="20" customFormat="1" ht="70.5" hidden="1" customHeight="1">
      <c r="A230" s="13" t="s">
        <v>758</v>
      </c>
      <c r="B230" s="14" t="s">
        <v>759</v>
      </c>
      <c r="C230" s="12"/>
      <c r="D230" s="12"/>
      <c r="E230" s="12"/>
      <c r="F230" s="19"/>
      <c r="G230" s="12"/>
      <c r="H230" s="17"/>
    </row>
    <row r="231" spans="1:8" s="20" customFormat="1" ht="139.5" hidden="1" customHeight="1">
      <c r="A231" s="13" t="s">
        <v>760</v>
      </c>
      <c r="B231" s="14" t="s">
        <v>761</v>
      </c>
      <c r="C231" s="12"/>
      <c r="D231" s="12"/>
      <c r="E231" s="12"/>
      <c r="F231" s="19"/>
      <c r="G231" s="12"/>
      <c r="H231" s="17"/>
    </row>
    <row r="232" spans="1:8" s="20" customFormat="1" ht="51" hidden="1" customHeight="1">
      <c r="A232" s="13" t="s">
        <v>762</v>
      </c>
      <c r="B232" s="14" t="s">
        <v>763</v>
      </c>
      <c r="C232" s="12"/>
      <c r="D232" s="12"/>
      <c r="E232" s="12"/>
      <c r="F232" s="19"/>
      <c r="G232" s="12"/>
      <c r="H232" s="17"/>
    </row>
    <row r="233" spans="1:8" s="20" customFormat="1" ht="15.75" hidden="1" customHeight="1">
      <c r="A233" s="53"/>
      <c r="B233" s="59"/>
      <c r="C233" s="12"/>
      <c r="D233" s="12"/>
      <c r="E233" s="12"/>
      <c r="F233" s="19"/>
      <c r="G233" s="12"/>
      <c r="H233" s="17"/>
    </row>
  </sheetData>
  <autoFilter ref="C4:I4"/>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242"/>
  <sheetViews>
    <sheetView view="pageBreakPreview" topLeftCell="A105" zoomScale="60" zoomScaleNormal="100" workbookViewId="0">
      <selection activeCell="AD56" sqref="AD56"/>
    </sheetView>
  </sheetViews>
  <sheetFormatPr defaultRowHeight="15"/>
  <cols>
    <col min="1" max="1" width="14.85546875" style="93" customWidth="1"/>
    <col min="2" max="2" width="16.28515625" style="93" customWidth="1"/>
    <col min="3" max="3" width="12.28515625" style="93" customWidth="1"/>
    <col min="4" max="4" width="46.5703125" style="94" customWidth="1"/>
    <col min="5" max="28" width="0" style="95" hidden="1" customWidth="1"/>
    <col min="29" max="29" width="26.5703125" style="93" bestFit="1" customWidth="1"/>
    <col min="30" max="30" width="34.7109375" style="96" customWidth="1"/>
    <col min="31" max="31" width="14.7109375" style="93" customWidth="1"/>
    <col min="32" max="256" width="9.140625" style="95"/>
    <col min="257" max="257" width="14.85546875" style="95" customWidth="1"/>
    <col min="258" max="258" width="16.28515625" style="95" customWidth="1"/>
    <col min="259" max="259" width="12.28515625" style="95" customWidth="1"/>
    <col min="260" max="260" width="46.5703125" style="95" customWidth="1"/>
    <col min="261" max="284" width="0" style="95" hidden="1" customWidth="1"/>
    <col min="285" max="285" width="26.5703125" style="95" bestFit="1" customWidth="1"/>
    <col min="286" max="286" width="34.7109375" style="95" customWidth="1"/>
    <col min="287" max="287" width="14.7109375" style="95" customWidth="1"/>
    <col min="288" max="512" width="9.140625" style="95"/>
    <col min="513" max="513" width="14.85546875" style="95" customWidth="1"/>
    <col min="514" max="514" width="16.28515625" style="95" customWidth="1"/>
    <col min="515" max="515" width="12.28515625" style="95" customWidth="1"/>
    <col min="516" max="516" width="46.5703125" style="95" customWidth="1"/>
    <col min="517" max="540" width="0" style="95" hidden="1" customWidth="1"/>
    <col min="541" max="541" width="26.5703125" style="95" bestFit="1" customWidth="1"/>
    <col min="542" max="542" width="34.7109375" style="95" customWidth="1"/>
    <col min="543" max="543" width="14.7109375" style="95" customWidth="1"/>
    <col min="544" max="768" width="9.140625" style="95"/>
    <col min="769" max="769" width="14.85546875" style="95" customWidth="1"/>
    <col min="770" max="770" width="16.28515625" style="95" customWidth="1"/>
    <col min="771" max="771" width="12.28515625" style="95" customWidth="1"/>
    <col min="772" max="772" width="46.5703125" style="95" customWidth="1"/>
    <col min="773" max="796" width="0" style="95" hidden="1" customWidth="1"/>
    <col min="797" max="797" width="26.5703125" style="95" bestFit="1" customWidth="1"/>
    <col min="798" max="798" width="34.7109375" style="95" customWidth="1"/>
    <col min="799" max="799" width="14.7109375" style="95" customWidth="1"/>
    <col min="800" max="1024" width="9.140625" style="95"/>
    <col min="1025" max="1025" width="14.85546875" style="95" customWidth="1"/>
    <col min="1026" max="1026" width="16.28515625" style="95" customWidth="1"/>
    <col min="1027" max="1027" width="12.28515625" style="95" customWidth="1"/>
    <col min="1028" max="1028" width="46.5703125" style="95" customWidth="1"/>
    <col min="1029" max="1052" width="0" style="95" hidden="1" customWidth="1"/>
    <col min="1053" max="1053" width="26.5703125" style="95" bestFit="1" customWidth="1"/>
    <col min="1054" max="1054" width="34.7109375" style="95" customWidth="1"/>
    <col min="1055" max="1055" width="14.7109375" style="95" customWidth="1"/>
    <col min="1056" max="1280" width="9.140625" style="95"/>
    <col min="1281" max="1281" width="14.85546875" style="95" customWidth="1"/>
    <col min="1282" max="1282" width="16.28515625" style="95" customWidth="1"/>
    <col min="1283" max="1283" width="12.28515625" style="95" customWidth="1"/>
    <col min="1284" max="1284" width="46.5703125" style="95" customWidth="1"/>
    <col min="1285" max="1308" width="0" style="95" hidden="1" customWidth="1"/>
    <col min="1309" max="1309" width="26.5703125" style="95" bestFit="1" customWidth="1"/>
    <col min="1310" max="1310" width="34.7109375" style="95" customWidth="1"/>
    <col min="1311" max="1311" width="14.7109375" style="95" customWidth="1"/>
    <col min="1312" max="1536" width="9.140625" style="95"/>
    <col min="1537" max="1537" width="14.85546875" style="95" customWidth="1"/>
    <col min="1538" max="1538" width="16.28515625" style="95" customWidth="1"/>
    <col min="1539" max="1539" width="12.28515625" style="95" customWidth="1"/>
    <col min="1540" max="1540" width="46.5703125" style="95" customWidth="1"/>
    <col min="1541" max="1564" width="0" style="95" hidden="1" customWidth="1"/>
    <col min="1565" max="1565" width="26.5703125" style="95" bestFit="1" customWidth="1"/>
    <col min="1566" max="1566" width="34.7109375" style="95" customWidth="1"/>
    <col min="1567" max="1567" width="14.7109375" style="95" customWidth="1"/>
    <col min="1568" max="1792" width="9.140625" style="95"/>
    <col min="1793" max="1793" width="14.85546875" style="95" customWidth="1"/>
    <col min="1794" max="1794" width="16.28515625" style="95" customWidth="1"/>
    <col min="1795" max="1795" width="12.28515625" style="95" customWidth="1"/>
    <col min="1796" max="1796" width="46.5703125" style="95" customWidth="1"/>
    <col min="1797" max="1820" width="0" style="95" hidden="1" customWidth="1"/>
    <col min="1821" max="1821" width="26.5703125" style="95" bestFit="1" customWidth="1"/>
    <col min="1822" max="1822" width="34.7109375" style="95" customWidth="1"/>
    <col min="1823" max="1823" width="14.7109375" style="95" customWidth="1"/>
    <col min="1824" max="2048" width="9.140625" style="95"/>
    <col min="2049" max="2049" width="14.85546875" style="95" customWidth="1"/>
    <col min="2050" max="2050" width="16.28515625" style="95" customWidth="1"/>
    <col min="2051" max="2051" width="12.28515625" style="95" customWidth="1"/>
    <col min="2052" max="2052" width="46.5703125" style="95" customWidth="1"/>
    <col min="2053" max="2076" width="0" style="95" hidden="1" customWidth="1"/>
    <col min="2077" max="2077" width="26.5703125" style="95" bestFit="1" customWidth="1"/>
    <col min="2078" max="2078" width="34.7109375" style="95" customWidth="1"/>
    <col min="2079" max="2079" width="14.7109375" style="95" customWidth="1"/>
    <col min="2080" max="2304" width="9.140625" style="95"/>
    <col min="2305" max="2305" width="14.85546875" style="95" customWidth="1"/>
    <col min="2306" max="2306" width="16.28515625" style="95" customWidth="1"/>
    <col min="2307" max="2307" width="12.28515625" style="95" customWidth="1"/>
    <col min="2308" max="2308" width="46.5703125" style="95" customWidth="1"/>
    <col min="2309" max="2332" width="0" style="95" hidden="1" customWidth="1"/>
    <col min="2333" max="2333" width="26.5703125" style="95" bestFit="1" customWidth="1"/>
    <col min="2334" max="2334" width="34.7109375" style="95" customWidth="1"/>
    <col min="2335" max="2335" width="14.7109375" style="95" customWidth="1"/>
    <col min="2336" max="2560" width="9.140625" style="95"/>
    <col min="2561" max="2561" width="14.85546875" style="95" customWidth="1"/>
    <col min="2562" max="2562" width="16.28515625" style="95" customWidth="1"/>
    <col min="2563" max="2563" width="12.28515625" style="95" customWidth="1"/>
    <col min="2564" max="2564" width="46.5703125" style="95" customWidth="1"/>
    <col min="2565" max="2588" width="0" style="95" hidden="1" customWidth="1"/>
    <col min="2589" max="2589" width="26.5703125" style="95" bestFit="1" customWidth="1"/>
    <col min="2590" max="2590" width="34.7109375" style="95" customWidth="1"/>
    <col min="2591" max="2591" width="14.7109375" style="95" customWidth="1"/>
    <col min="2592" max="2816" width="9.140625" style="95"/>
    <col min="2817" max="2817" width="14.85546875" style="95" customWidth="1"/>
    <col min="2818" max="2818" width="16.28515625" style="95" customWidth="1"/>
    <col min="2819" max="2819" width="12.28515625" style="95" customWidth="1"/>
    <col min="2820" max="2820" width="46.5703125" style="95" customWidth="1"/>
    <col min="2821" max="2844" width="0" style="95" hidden="1" customWidth="1"/>
    <col min="2845" max="2845" width="26.5703125" style="95" bestFit="1" customWidth="1"/>
    <col min="2846" max="2846" width="34.7109375" style="95" customWidth="1"/>
    <col min="2847" max="2847" width="14.7109375" style="95" customWidth="1"/>
    <col min="2848" max="3072" width="9.140625" style="95"/>
    <col min="3073" max="3073" width="14.85546875" style="95" customWidth="1"/>
    <col min="3074" max="3074" width="16.28515625" style="95" customWidth="1"/>
    <col min="3075" max="3075" width="12.28515625" style="95" customWidth="1"/>
    <col min="3076" max="3076" width="46.5703125" style="95" customWidth="1"/>
    <col min="3077" max="3100" width="0" style="95" hidden="1" customWidth="1"/>
    <col min="3101" max="3101" width="26.5703125" style="95" bestFit="1" customWidth="1"/>
    <col min="3102" max="3102" width="34.7109375" style="95" customWidth="1"/>
    <col min="3103" max="3103" width="14.7109375" style="95" customWidth="1"/>
    <col min="3104" max="3328" width="9.140625" style="95"/>
    <col min="3329" max="3329" width="14.85546875" style="95" customWidth="1"/>
    <col min="3330" max="3330" width="16.28515625" style="95" customWidth="1"/>
    <col min="3331" max="3331" width="12.28515625" style="95" customWidth="1"/>
    <col min="3332" max="3332" width="46.5703125" style="95" customWidth="1"/>
    <col min="3333" max="3356" width="0" style="95" hidden="1" customWidth="1"/>
    <col min="3357" max="3357" width="26.5703125" style="95" bestFit="1" customWidth="1"/>
    <col min="3358" max="3358" width="34.7109375" style="95" customWidth="1"/>
    <col min="3359" max="3359" width="14.7109375" style="95" customWidth="1"/>
    <col min="3360" max="3584" width="9.140625" style="95"/>
    <col min="3585" max="3585" width="14.85546875" style="95" customWidth="1"/>
    <col min="3586" max="3586" width="16.28515625" style="95" customWidth="1"/>
    <col min="3587" max="3587" width="12.28515625" style="95" customWidth="1"/>
    <col min="3588" max="3588" width="46.5703125" style="95" customWidth="1"/>
    <col min="3589" max="3612" width="0" style="95" hidden="1" customWidth="1"/>
    <col min="3613" max="3613" width="26.5703125" style="95" bestFit="1" customWidth="1"/>
    <col min="3614" max="3614" width="34.7109375" style="95" customWidth="1"/>
    <col min="3615" max="3615" width="14.7109375" style="95" customWidth="1"/>
    <col min="3616" max="3840" width="9.140625" style="95"/>
    <col min="3841" max="3841" width="14.85546875" style="95" customWidth="1"/>
    <col min="3842" max="3842" width="16.28515625" style="95" customWidth="1"/>
    <col min="3843" max="3843" width="12.28515625" style="95" customWidth="1"/>
    <col min="3844" max="3844" width="46.5703125" style="95" customWidth="1"/>
    <col min="3845" max="3868" width="0" style="95" hidden="1" customWidth="1"/>
    <col min="3869" max="3869" width="26.5703125" style="95" bestFit="1" customWidth="1"/>
    <col min="3870" max="3870" width="34.7109375" style="95" customWidth="1"/>
    <col min="3871" max="3871" width="14.7109375" style="95" customWidth="1"/>
    <col min="3872" max="4096" width="9.140625" style="95"/>
    <col min="4097" max="4097" width="14.85546875" style="95" customWidth="1"/>
    <col min="4098" max="4098" width="16.28515625" style="95" customWidth="1"/>
    <col min="4099" max="4099" width="12.28515625" style="95" customWidth="1"/>
    <col min="4100" max="4100" width="46.5703125" style="95" customWidth="1"/>
    <col min="4101" max="4124" width="0" style="95" hidden="1" customWidth="1"/>
    <col min="4125" max="4125" width="26.5703125" style="95" bestFit="1" customWidth="1"/>
    <col min="4126" max="4126" width="34.7109375" style="95" customWidth="1"/>
    <col min="4127" max="4127" width="14.7109375" style="95" customWidth="1"/>
    <col min="4128" max="4352" width="9.140625" style="95"/>
    <col min="4353" max="4353" width="14.85546875" style="95" customWidth="1"/>
    <col min="4354" max="4354" width="16.28515625" style="95" customWidth="1"/>
    <col min="4355" max="4355" width="12.28515625" style="95" customWidth="1"/>
    <col min="4356" max="4356" width="46.5703125" style="95" customWidth="1"/>
    <col min="4357" max="4380" width="0" style="95" hidden="1" customWidth="1"/>
    <col min="4381" max="4381" width="26.5703125" style="95" bestFit="1" customWidth="1"/>
    <col min="4382" max="4382" width="34.7109375" style="95" customWidth="1"/>
    <col min="4383" max="4383" width="14.7109375" style="95" customWidth="1"/>
    <col min="4384" max="4608" width="9.140625" style="95"/>
    <col min="4609" max="4609" width="14.85546875" style="95" customWidth="1"/>
    <col min="4610" max="4610" width="16.28515625" style="95" customWidth="1"/>
    <col min="4611" max="4611" width="12.28515625" style="95" customWidth="1"/>
    <col min="4612" max="4612" width="46.5703125" style="95" customWidth="1"/>
    <col min="4613" max="4636" width="0" style="95" hidden="1" customWidth="1"/>
    <col min="4637" max="4637" width="26.5703125" style="95" bestFit="1" customWidth="1"/>
    <col min="4638" max="4638" width="34.7109375" style="95" customWidth="1"/>
    <col min="4639" max="4639" width="14.7109375" style="95" customWidth="1"/>
    <col min="4640" max="4864" width="9.140625" style="95"/>
    <col min="4865" max="4865" width="14.85546875" style="95" customWidth="1"/>
    <col min="4866" max="4866" width="16.28515625" style="95" customWidth="1"/>
    <col min="4867" max="4867" width="12.28515625" style="95" customWidth="1"/>
    <col min="4868" max="4868" width="46.5703125" style="95" customWidth="1"/>
    <col min="4869" max="4892" width="0" style="95" hidden="1" customWidth="1"/>
    <col min="4893" max="4893" width="26.5703125" style="95" bestFit="1" customWidth="1"/>
    <col min="4894" max="4894" width="34.7109375" style="95" customWidth="1"/>
    <col min="4895" max="4895" width="14.7109375" style="95" customWidth="1"/>
    <col min="4896" max="5120" width="9.140625" style="95"/>
    <col min="5121" max="5121" width="14.85546875" style="95" customWidth="1"/>
    <col min="5122" max="5122" width="16.28515625" style="95" customWidth="1"/>
    <col min="5123" max="5123" width="12.28515625" style="95" customWidth="1"/>
    <col min="5124" max="5124" width="46.5703125" style="95" customWidth="1"/>
    <col min="5125" max="5148" width="0" style="95" hidden="1" customWidth="1"/>
    <col min="5149" max="5149" width="26.5703125" style="95" bestFit="1" customWidth="1"/>
    <col min="5150" max="5150" width="34.7109375" style="95" customWidth="1"/>
    <col min="5151" max="5151" width="14.7109375" style="95" customWidth="1"/>
    <col min="5152" max="5376" width="9.140625" style="95"/>
    <col min="5377" max="5377" width="14.85546875" style="95" customWidth="1"/>
    <col min="5378" max="5378" width="16.28515625" style="95" customWidth="1"/>
    <col min="5379" max="5379" width="12.28515625" style="95" customWidth="1"/>
    <col min="5380" max="5380" width="46.5703125" style="95" customWidth="1"/>
    <col min="5381" max="5404" width="0" style="95" hidden="1" customWidth="1"/>
    <col min="5405" max="5405" width="26.5703125" style="95" bestFit="1" customWidth="1"/>
    <col min="5406" max="5406" width="34.7109375" style="95" customWidth="1"/>
    <col min="5407" max="5407" width="14.7109375" style="95" customWidth="1"/>
    <col min="5408" max="5632" width="9.140625" style="95"/>
    <col min="5633" max="5633" width="14.85546875" style="95" customWidth="1"/>
    <col min="5634" max="5634" width="16.28515625" style="95" customWidth="1"/>
    <col min="5635" max="5635" width="12.28515625" style="95" customWidth="1"/>
    <col min="5636" max="5636" width="46.5703125" style="95" customWidth="1"/>
    <col min="5637" max="5660" width="0" style="95" hidden="1" customWidth="1"/>
    <col min="5661" max="5661" width="26.5703125" style="95" bestFit="1" customWidth="1"/>
    <col min="5662" max="5662" width="34.7109375" style="95" customWidth="1"/>
    <col min="5663" max="5663" width="14.7109375" style="95" customWidth="1"/>
    <col min="5664" max="5888" width="9.140625" style="95"/>
    <col min="5889" max="5889" width="14.85546875" style="95" customWidth="1"/>
    <col min="5890" max="5890" width="16.28515625" style="95" customWidth="1"/>
    <col min="5891" max="5891" width="12.28515625" style="95" customWidth="1"/>
    <col min="5892" max="5892" width="46.5703125" style="95" customWidth="1"/>
    <col min="5893" max="5916" width="0" style="95" hidden="1" customWidth="1"/>
    <col min="5917" max="5917" width="26.5703125" style="95" bestFit="1" customWidth="1"/>
    <col min="5918" max="5918" width="34.7109375" style="95" customWidth="1"/>
    <col min="5919" max="5919" width="14.7109375" style="95" customWidth="1"/>
    <col min="5920" max="6144" width="9.140625" style="95"/>
    <col min="6145" max="6145" width="14.85546875" style="95" customWidth="1"/>
    <col min="6146" max="6146" width="16.28515625" style="95" customWidth="1"/>
    <col min="6147" max="6147" width="12.28515625" style="95" customWidth="1"/>
    <col min="6148" max="6148" width="46.5703125" style="95" customWidth="1"/>
    <col min="6149" max="6172" width="0" style="95" hidden="1" customWidth="1"/>
    <col min="6173" max="6173" width="26.5703125" style="95" bestFit="1" customWidth="1"/>
    <col min="6174" max="6174" width="34.7109375" style="95" customWidth="1"/>
    <col min="6175" max="6175" width="14.7109375" style="95" customWidth="1"/>
    <col min="6176" max="6400" width="9.140625" style="95"/>
    <col min="6401" max="6401" width="14.85546875" style="95" customWidth="1"/>
    <col min="6402" max="6402" width="16.28515625" style="95" customWidth="1"/>
    <col min="6403" max="6403" width="12.28515625" style="95" customWidth="1"/>
    <col min="6404" max="6404" width="46.5703125" style="95" customWidth="1"/>
    <col min="6405" max="6428" width="0" style="95" hidden="1" customWidth="1"/>
    <col min="6429" max="6429" width="26.5703125" style="95" bestFit="1" customWidth="1"/>
    <col min="6430" max="6430" width="34.7109375" style="95" customWidth="1"/>
    <col min="6431" max="6431" width="14.7109375" style="95" customWidth="1"/>
    <col min="6432" max="6656" width="9.140625" style="95"/>
    <col min="6657" max="6657" width="14.85546875" style="95" customWidth="1"/>
    <col min="6658" max="6658" width="16.28515625" style="95" customWidth="1"/>
    <col min="6659" max="6659" width="12.28515625" style="95" customWidth="1"/>
    <col min="6660" max="6660" width="46.5703125" style="95" customWidth="1"/>
    <col min="6661" max="6684" width="0" style="95" hidden="1" customWidth="1"/>
    <col min="6685" max="6685" width="26.5703125" style="95" bestFit="1" customWidth="1"/>
    <col min="6686" max="6686" width="34.7109375" style="95" customWidth="1"/>
    <col min="6687" max="6687" width="14.7109375" style="95" customWidth="1"/>
    <col min="6688" max="6912" width="9.140625" style="95"/>
    <col min="6913" max="6913" width="14.85546875" style="95" customWidth="1"/>
    <col min="6914" max="6914" width="16.28515625" style="95" customWidth="1"/>
    <col min="6915" max="6915" width="12.28515625" style="95" customWidth="1"/>
    <col min="6916" max="6916" width="46.5703125" style="95" customWidth="1"/>
    <col min="6917" max="6940" width="0" style="95" hidden="1" customWidth="1"/>
    <col min="6941" max="6941" width="26.5703125" style="95" bestFit="1" customWidth="1"/>
    <col min="6942" max="6942" width="34.7109375" style="95" customWidth="1"/>
    <col min="6943" max="6943" width="14.7109375" style="95" customWidth="1"/>
    <col min="6944" max="7168" width="9.140625" style="95"/>
    <col min="7169" max="7169" width="14.85546875" style="95" customWidth="1"/>
    <col min="7170" max="7170" width="16.28515625" style="95" customWidth="1"/>
    <col min="7171" max="7171" width="12.28515625" style="95" customWidth="1"/>
    <col min="7172" max="7172" width="46.5703125" style="95" customWidth="1"/>
    <col min="7173" max="7196" width="0" style="95" hidden="1" customWidth="1"/>
    <col min="7197" max="7197" width="26.5703125" style="95" bestFit="1" customWidth="1"/>
    <col min="7198" max="7198" width="34.7109375" style="95" customWidth="1"/>
    <col min="7199" max="7199" width="14.7109375" style="95" customWidth="1"/>
    <col min="7200" max="7424" width="9.140625" style="95"/>
    <col min="7425" max="7425" width="14.85546875" style="95" customWidth="1"/>
    <col min="7426" max="7426" width="16.28515625" style="95" customWidth="1"/>
    <col min="7427" max="7427" width="12.28515625" style="95" customWidth="1"/>
    <col min="7428" max="7428" width="46.5703125" style="95" customWidth="1"/>
    <col min="7429" max="7452" width="0" style="95" hidden="1" customWidth="1"/>
    <col min="7453" max="7453" width="26.5703125" style="95" bestFit="1" customWidth="1"/>
    <col min="7454" max="7454" width="34.7109375" style="95" customWidth="1"/>
    <col min="7455" max="7455" width="14.7109375" style="95" customWidth="1"/>
    <col min="7456" max="7680" width="9.140625" style="95"/>
    <col min="7681" max="7681" width="14.85546875" style="95" customWidth="1"/>
    <col min="7682" max="7682" width="16.28515625" style="95" customWidth="1"/>
    <col min="7683" max="7683" width="12.28515625" style="95" customWidth="1"/>
    <col min="7684" max="7684" width="46.5703125" style="95" customWidth="1"/>
    <col min="7685" max="7708" width="0" style="95" hidden="1" customWidth="1"/>
    <col min="7709" max="7709" width="26.5703125" style="95" bestFit="1" customWidth="1"/>
    <col min="7710" max="7710" width="34.7109375" style="95" customWidth="1"/>
    <col min="7711" max="7711" width="14.7109375" style="95" customWidth="1"/>
    <col min="7712" max="7936" width="9.140625" style="95"/>
    <col min="7937" max="7937" width="14.85546875" style="95" customWidth="1"/>
    <col min="7938" max="7938" width="16.28515625" style="95" customWidth="1"/>
    <col min="7939" max="7939" width="12.28515625" style="95" customWidth="1"/>
    <col min="7940" max="7940" width="46.5703125" style="95" customWidth="1"/>
    <col min="7941" max="7964" width="0" style="95" hidden="1" customWidth="1"/>
    <col min="7965" max="7965" width="26.5703125" style="95" bestFit="1" customWidth="1"/>
    <col min="7966" max="7966" width="34.7109375" style="95" customWidth="1"/>
    <col min="7967" max="7967" width="14.7109375" style="95" customWidth="1"/>
    <col min="7968" max="8192" width="9.140625" style="95"/>
    <col min="8193" max="8193" width="14.85546875" style="95" customWidth="1"/>
    <col min="8194" max="8194" width="16.28515625" style="95" customWidth="1"/>
    <col min="8195" max="8195" width="12.28515625" style="95" customWidth="1"/>
    <col min="8196" max="8196" width="46.5703125" style="95" customWidth="1"/>
    <col min="8197" max="8220" width="0" style="95" hidden="1" customWidth="1"/>
    <col min="8221" max="8221" width="26.5703125" style="95" bestFit="1" customWidth="1"/>
    <col min="8222" max="8222" width="34.7109375" style="95" customWidth="1"/>
    <col min="8223" max="8223" width="14.7109375" style="95" customWidth="1"/>
    <col min="8224" max="8448" width="9.140625" style="95"/>
    <col min="8449" max="8449" width="14.85546875" style="95" customWidth="1"/>
    <col min="8450" max="8450" width="16.28515625" style="95" customWidth="1"/>
    <col min="8451" max="8451" width="12.28515625" style="95" customWidth="1"/>
    <col min="8452" max="8452" width="46.5703125" style="95" customWidth="1"/>
    <col min="8453" max="8476" width="0" style="95" hidden="1" customWidth="1"/>
    <col min="8477" max="8477" width="26.5703125" style="95" bestFit="1" customWidth="1"/>
    <col min="8478" max="8478" width="34.7109375" style="95" customWidth="1"/>
    <col min="8479" max="8479" width="14.7109375" style="95" customWidth="1"/>
    <col min="8480" max="8704" width="9.140625" style="95"/>
    <col min="8705" max="8705" width="14.85546875" style="95" customWidth="1"/>
    <col min="8706" max="8706" width="16.28515625" style="95" customWidth="1"/>
    <col min="8707" max="8707" width="12.28515625" style="95" customWidth="1"/>
    <col min="8708" max="8708" width="46.5703125" style="95" customWidth="1"/>
    <col min="8709" max="8732" width="0" style="95" hidden="1" customWidth="1"/>
    <col min="8733" max="8733" width="26.5703125" style="95" bestFit="1" customWidth="1"/>
    <col min="8734" max="8734" width="34.7109375" style="95" customWidth="1"/>
    <col min="8735" max="8735" width="14.7109375" style="95" customWidth="1"/>
    <col min="8736" max="8960" width="9.140625" style="95"/>
    <col min="8961" max="8961" width="14.85546875" style="95" customWidth="1"/>
    <col min="8962" max="8962" width="16.28515625" style="95" customWidth="1"/>
    <col min="8963" max="8963" width="12.28515625" style="95" customWidth="1"/>
    <col min="8964" max="8964" width="46.5703125" style="95" customWidth="1"/>
    <col min="8965" max="8988" width="0" style="95" hidden="1" customWidth="1"/>
    <col min="8989" max="8989" width="26.5703125" style="95" bestFit="1" customWidth="1"/>
    <col min="8990" max="8990" width="34.7109375" style="95" customWidth="1"/>
    <col min="8991" max="8991" width="14.7109375" style="95" customWidth="1"/>
    <col min="8992" max="9216" width="9.140625" style="95"/>
    <col min="9217" max="9217" width="14.85546875" style="95" customWidth="1"/>
    <col min="9218" max="9218" width="16.28515625" style="95" customWidth="1"/>
    <col min="9219" max="9219" width="12.28515625" style="95" customWidth="1"/>
    <col min="9220" max="9220" width="46.5703125" style="95" customWidth="1"/>
    <col min="9221" max="9244" width="0" style="95" hidden="1" customWidth="1"/>
    <col min="9245" max="9245" width="26.5703125" style="95" bestFit="1" customWidth="1"/>
    <col min="9246" max="9246" width="34.7109375" style="95" customWidth="1"/>
    <col min="9247" max="9247" width="14.7109375" style="95" customWidth="1"/>
    <col min="9248" max="9472" width="9.140625" style="95"/>
    <col min="9473" max="9473" width="14.85546875" style="95" customWidth="1"/>
    <col min="9474" max="9474" width="16.28515625" style="95" customWidth="1"/>
    <col min="9475" max="9475" width="12.28515625" style="95" customWidth="1"/>
    <col min="9476" max="9476" width="46.5703125" style="95" customWidth="1"/>
    <col min="9477" max="9500" width="0" style="95" hidden="1" customWidth="1"/>
    <col min="9501" max="9501" width="26.5703125" style="95" bestFit="1" customWidth="1"/>
    <col min="9502" max="9502" width="34.7109375" style="95" customWidth="1"/>
    <col min="9503" max="9503" width="14.7109375" style="95" customWidth="1"/>
    <col min="9504" max="9728" width="9.140625" style="95"/>
    <col min="9729" max="9729" width="14.85546875" style="95" customWidth="1"/>
    <col min="9730" max="9730" width="16.28515625" style="95" customWidth="1"/>
    <col min="9731" max="9731" width="12.28515625" style="95" customWidth="1"/>
    <col min="9732" max="9732" width="46.5703125" style="95" customWidth="1"/>
    <col min="9733" max="9756" width="0" style="95" hidden="1" customWidth="1"/>
    <col min="9757" max="9757" width="26.5703125" style="95" bestFit="1" customWidth="1"/>
    <col min="9758" max="9758" width="34.7109375" style="95" customWidth="1"/>
    <col min="9759" max="9759" width="14.7109375" style="95" customWidth="1"/>
    <col min="9760" max="9984" width="9.140625" style="95"/>
    <col min="9985" max="9985" width="14.85546875" style="95" customWidth="1"/>
    <col min="9986" max="9986" width="16.28515625" style="95" customWidth="1"/>
    <col min="9987" max="9987" width="12.28515625" style="95" customWidth="1"/>
    <col min="9988" max="9988" width="46.5703125" style="95" customWidth="1"/>
    <col min="9989" max="10012" width="0" style="95" hidden="1" customWidth="1"/>
    <col min="10013" max="10013" width="26.5703125" style="95" bestFit="1" customWidth="1"/>
    <col min="10014" max="10014" width="34.7109375" style="95" customWidth="1"/>
    <col min="10015" max="10015" width="14.7109375" style="95" customWidth="1"/>
    <col min="10016" max="10240" width="9.140625" style="95"/>
    <col min="10241" max="10241" width="14.85546875" style="95" customWidth="1"/>
    <col min="10242" max="10242" width="16.28515625" style="95" customWidth="1"/>
    <col min="10243" max="10243" width="12.28515625" style="95" customWidth="1"/>
    <col min="10244" max="10244" width="46.5703125" style="95" customWidth="1"/>
    <col min="10245" max="10268" width="0" style="95" hidden="1" customWidth="1"/>
    <col min="10269" max="10269" width="26.5703125" style="95" bestFit="1" customWidth="1"/>
    <col min="10270" max="10270" width="34.7109375" style="95" customWidth="1"/>
    <col min="10271" max="10271" width="14.7109375" style="95" customWidth="1"/>
    <col min="10272" max="10496" width="9.140625" style="95"/>
    <col min="10497" max="10497" width="14.85546875" style="95" customWidth="1"/>
    <col min="10498" max="10498" width="16.28515625" style="95" customWidth="1"/>
    <col min="10499" max="10499" width="12.28515625" style="95" customWidth="1"/>
    <col min="10500" max="10500" width="46.5703125" style="95" customWidth="1"/>
    <col min="10501" max="10524" width="0" style="95" hidden="1" customWidth="1"/>
    <col min="10525" max="10525" width="26.5703125" style="95" bestFit="1" customWidth="1"/>
    <col min="10526" max="10526" width="34.7109375" style="95" customWidth="1"/>
    <col min="10527" max="10527" width="14.7109375" style="95" customWidth="1"/>
    <col min="10528" max="10752" width="9.140625" style="95"/>
    <col min="10753" max="10753" width="14.85546875" style="95" customWidth="1"/>
    <col min="10754" max="10754" width="16.28515625" style="95" customWidth="1"/>
    <col min="10755" max="10755" width="12.28515625" style="95" customWidth="1"/>
    <col min="10756" max="10756" width="46.5703125" style="95" customWidth="1"/>
    <col min="10757" max="10780" width="0" style="95" hidden="1" customWidth="1"/>
    <col min="10781" max="10781" width="26.5703125" style="95" bestFit="1" customWidth="1"/>
    <col min="10782" max="10782" width="34.7109375" style="95" customWidth="1"/>
    <col min="10783" max="10783" width="14.7109375" style="95" customWidth="1"/>
    <col min="10784" max="11008" width="9.140625" style="95"/>
    <col min="11009" max="11009" width="14.85546875" style="95" customWidth="1"/>
    <col min="11010" max="11010" width="16.28515625" style="95" customWidth="1"/>
    <col min="11011" max="11011" width="12.28515625" style="95" customWidth="1"/>
    <col min="11012" max="11012" width="46.5703125" style="95" customWidth="1"/>
    <col min="11013" max="11036" width="0" style="95" hidden="1" customWidth="1"/>
    <col min="11037" max="11037" width="26.5703125" style="95" bestFit="1" customWidth="1"/>
    <col min="11038" max="11038" width="34.7109375" style="95" customWidth="1"/>
    <col min="11039" max="11039" width="14.7109375" style="95" customWidth="1"/>
    <col min="11040" max="11264" width="9.140625" style="95"/>
    <col min="11265" max="11265" width="14.85546875" style="95" customWidth="1"/>
    <col min="11266" max="11266" width="16.28515625" style="95" customWidth="1"/>
    <col min="11267" max="11267" width="12.28515625" style="95" customWidth="1"/>
    <col min="11268" max="11268" width="46.5703125" style="95" customWidth="1"/>
    <col min="11269" max="11292" width="0" style="95" hidden="1" customWidth="1"/>
    <col min="11293" max="11293" width="26.5703125" style="95" bestFit="1" customWidth="1"/>
    <col min="11294" max="11294" width="34.7109375" style="95" customWidth="1"/>
    <col min="11295" max="11295" width="14.7109375" style="95" customWidth="1"/>
    <col min="11296" max="11520" width="9.140625" style="95"/>
    <col min="11521" max="11521" width="14.85546875" style="95" customWidth="1"/>
    <col min="11522" max="11522" width="16.28515625" style="95" customWidth="1"/>
    <col min="11523" max="11523" width="12.28515625" style="95" customWidth="1"/>
    <col min="11524" max="11524" width="46.5703125" style="95" customWidth="1"/>
    <col min="11525" max="11548" width="0" style="95" hidden="1" customWidth="1"/>
    <col min="11549" max="11549" width="26.5703125" style="95" bestFit="1" customWidth="1"/>
    <col min="11550" max="11550" width="34.7109375" style="95" customWidth="1"/>
    <col min="11551" max="11551" width="14.7109375" style="95" customWidth="1"/>
    <col min="11552" max="11776" width="9.140625" style="95"/>
    <col min="11777" max="11777" width="14.85546875" style="95" customWidth="1"/>
    <col min="11778" max="11778" width="16.28515625" style="95" customWidth="1"/>
    <col min="11779" max="11779" width="12.28515625" style="95" customWidth="1"/>
    <col min="11780" max="11780" width="46.5703125" style="95" customWidth="1"/>
    <col min="11781" max="11804" width="0" style="95" hidden="1" customWidth="1"/>
    <col min="11805" max="11805" width="26.5703125" style="95" bestFit="1" customWidth="1"/>
    <col min="11806" max="11806" width="34.7109375" style="95" customWidth="1"/>
    <col min="11807" max="11807" width="14.7109375" style="95" customWidth="1"/>
    <col min="11808" max="12032" width="9.140625" style="95"/>
    <col min="12033" max="12033" width="14.85546875" style="95" customWidth="1"/>
    <col min="12034" max="12034" width="16.28515625" style="95" customWidth="1"/>
    <col min="12035" max="12035" width="12.28515625" style="95" customWidth="1"/>
    <col min="12036" max="12036" width="46.5703125" style="95" customWidth="1"/>
    <col min="12037" max="12060" width="0" style="95" hidden="1" customWidth="1"/>
    <col min="12061" max="12061" width="26.5703125" style="95" bestFit="1" customWidth="1"/>
    <col min="12062" max="12062" width="34.7109375" style="95" customWidth="1"/>
    <col min="12063" max="12063" width="14.7109375" style="95" customWidth="1"/>
    <col min="12064" max="12288" width="9.140625" style="95"/>
    <col min="12289" max="12289" width="14.85546875" style="95" customWidth="1"/>
    <col min="12290" max="12290" width="16.28515625" style="95" customWidth="1"/>
    <col min="12291" max="12291" width="12.28515625" style="95" customWidth="1"/>
    <col min="12292" max="12292" width="46.5703125" style="95" customWidth="1"/>
    <col min="12293" max="12316" width="0" style="95" hidden="1" customWidth="1"/>
    <col min="12317" max="12317" width="26.5703125" style="95" bestFit="1" customWidth="1"/>
    <col min="12318" max="12318" width="34.7109375" style="95" customWidth="1"/>
    <col min="12319" max="12319" width="14.7109375" style="95" customWidth="1"/>
    <col min="12320" max="12544" width="9.140625" style="95"/>
    <col min="12545" max="12545" width="14.85546875" style="95" customWidth="1"/>
    <col min="12546" max="12546" width="16.28515625" style="95" customWidth="1"/>
    <col min="12547" max="12547" width="12.28515625" style="95" customWidth="1"/>
    <col min="12548" max="12548" width="46.5703125" style="95" customWidth="1"/>
    <col min="12549" max="12572" width="0" style="95" hidden="1" customWidth="1"/>
    <col min="12573" max="12573" width="26.5703125" style="95" bestFit="1" customWidth="1"/>
    <col min="12574" max="12574" width="34.7109375" style="95" customWidth="1"/>
    <col min="12575" max="12575" width="14.7109375" style="95" customWidth="1"/>
    <col min="12576" max="12800" width="9.140625" style="95"/>
    <col min="12801" max="12801" width="14.85546875" style="95" customWidth="1"/>
    <col min="12802" max="12802" width="16.28515625" style="95" customWidth="1"/>
    <col min="12803" max="12803" width="12.28515625" style="95" customWidth="1"/>
    <col min="12804" max="12804" width="46.5703125" style="95" customWidth="1"/>
    <col min="12805" max="12828" width="0" style="95" hidden="1" customWidth="1"/>
    <col min="12829" max="12829" width="26.5703125" style="95" bestFit="1" customWidth="1"/>
    <col min="12830" max="12830" width="34.7109375" style="95" customWidth="1"/>
    <col min="12831" max="12831" width="14.7109375" style="95" customWidth="1"/>
    <col min="12832" max="13056" width="9.140625" style="95"/>
    <col min="13057" max="13057" width="14.85546875" style="95" customWidth="1"/>
    <col min="13058" max="13058" width="16.28515625" style="95" customWidth="1"/>
    <col min="13059" max="13059" width="12.28515625" style="95" customWidth="1"/>
    <col min="13060" max="13060" width="46.5703125" style="95" customWidth="1"/>
    <col min="13061" max="13084" width="0" style="95" hidden="1" customWidth="1"/>
    <col min="13085" max="13085" width="26.5703125" style="95" bestFit="1" customWidth="1"/>
    <col min="13086" max="13086" width="34.7109375" style="95" customWidth="1"/>
    <col min="13087" max="13087" width="14.7109375" style="95" customWidth="1"/>
    <col min="13088" max="13312" width="9.140625" style="95"/>
    <col min="13313" max="13313" width="14.85546875" style="95" customWidth="1"/>
    <col min="13314" max="13314" width="16.28515625" style="95" customWidth="1"/>
    <col min="13315" max="13315" width="12.28515625" style="95" customWidth="1"/>
    <col min="13316" max="13316" width="46.5703125" style="95" customWidth="1"/>
    <col min="13317" max="13340" width="0" style="95" hidden="1" customWidth="1"/>
    <col min="13341" max="13341" width="26.5703125" style="95" bestFit="1" customWidth="1"/>
    <col min="13342" max="13342" width="34.7109375" style="95" customWidth="1"/>
    <col min="13343" max="13343" width="14.7109375" style="95" customWidth="1"/>
    <col min="13344" max="13568" width="9.140625" style="95"/>
    <col min="13569" max="13569" width="14.85546875" style="95" customWidth="1"/>
    <col min="13570" max="13570" width="16.28515625" style="95" customWidth="1"/>
    <col min="13571" max="13571" width="12.28515625" style="95" customWidth="1"/>
    <col min="13572" max="13572" width="46.5703125" style="95" customWidth="1"/>
    <col min="13573" max="13596" width="0" style="95" hidden="1" customWidth="1"/>
    <col min="13597" max="13597" width="26.5703125" style="95" bestFit="1" customWidth="1"/>
    <col min="13598" max="13598" width="34.7109375" style="95" customWidth="1"/>
    <col min="13599" max="13599" width="14.7109375" style="95" customWidth="1"/>
    <col min="13600" max="13824" width="9.140625" style="95"/>
    <col min="13825" max="13825" width="14.85546875" style="95" customWidth="1"/>
    <col min="13826" max="13826" width="16.28515625" style="95" customWidth="1"/>
    <col min="13827" max="13827" width="12.28515625" style="95" customWidth="1"/>
    <col min="13828" max="13828" width="46.5703125" style="95" customWidth="1"/>
    <col min="13829" max="13852" width="0" style="95" hidden="1" customWidth="1"/>
    <col min="13853" max="13853" width="26.5703125" style="95" bestFit="1" customWidth="1"/>
    <col min="13854" max="13854" width="34.7109375" style="95" customWidth="1"/>
    <col min="13855" max="13855" width="14.7109375" style="95" customWidth="1"/>
    <col min="13856" max="14080" width="9.140625" style="95"/>
    <col min="14081" max="14081" width="14.85546875" style="95" customWidth="1"/>
    <col min="14082" max="14082" width="16.28515625" style="95" customWidth="1"/>
    <col min="14083" max="14083" width="12.28515625" style="95" customWidth="1"/>
    <col min="14084" max="14084" width="46.5703125" style="95" customWidth="1"/>
    <col min="14085" max="14108" width="0" style="95" hidden="1" customWidth="1"/>
    <col min="14109" max="14109" width="26.5703125" style="95" bestFit="1" customWidth="1"/>
    <col min="14110" max="14110" width="34.7109375" style="95" customWidth="1"/>
    <col min="14111" max="14111" width="14.7109375" style="95" customWidth="1"/>
    <col min="14112" max="14336" width="9.140625" style="95"/>
    <col min="14337" max="14337" width="14.85546875" style="95" customWidth="1"/>
    <col min="14338" max="14338" width="16.28515625" style="95" customWidth="1"/>
    <col min="14339" max="14339" width="12.28515625" style="95" customWidth="1"/>
    <col min="14340" max="14340" width="46.5703125" style="95" customWidth="1"/>
    <col min="14341" max="14364" width="0" style="95" hidden="1" customWidth="1"/>
    <col min="14365" max="14365" width="26.5703125" style="95" bestFit="1" customWidth="1"/>
    <col min="14366" max="14366" width="34.7109375" style="95" customWidth="1"/>
    <col min="14367" max="14367" width="14.7109375" style="95" customWidth="1"/>
    <col min="14368" max="14592" width="9.140625" style="95"/>
    <col min="14593" max="14593" width="14.85546875" style="95" customWidth="1"/>
    <col min="14594" max="14594" width="16.28515625" style="95" customWidth="1"/>
    <col min="14595" max="14595" width="12.28515625" style="95" customWidth="1"/>
    <col min="14596" max="14596" width="46.5703125" style="95" customWidth="1"/>
    <col min="14597" max="14620" width="0" style="95" hidden="1" customWidth="1"/>
    <col min="14621" max="14621" width="26.5703125" style="95" bestFit="1" customWidth="1"/>
    <col min="14622" max="14622" width="34.7109375" style="95" customWidth="1"/>
    <col min="14623" max="14623" width="14.7109375" style="95" customWidth="1"/>
    <col min="14624" max="14848" width="9.140625" style="95"/>
    <col min="14849" max="14849" width="14.85546875" style="95" customWidth="1"/>
    <col min="14850" max="14850" width="16.28515625" style="95" customWidth="1"/>
    <col min="14851" max="14851" width="12.28515625" style="95" customWidth="1"/>
    <col min="14852" max="14852" width="46.5703125" style="95" customWidth="1"/>
    <col min="14853" max="14876" width="0" style="95" hidden="1" customWidth="1"/>
    <col min="14877" max="14877" width="26.5703125" style="95" bestFit="1" customWidth="1"/>
    <col min="14878" max="14878" width="34.7109375" style="95" customWidth="1"/>
    <col min="14879" max="14879" width="14.7109375" style="95" customWidth="1"/>
    <col min="14880" max="15104" width="9.140625" style="95"/>
    <col min="15105" max="15105" width="14.85546875" style="95" customWidth="1"/>
    <col min="15106" max="15106" width="16.28515625" style="95" customWidth="1"/>
    <col min="15107" max="15107" width="12.28515625" style="95" customWidth="1"/>
    <col min="15108" max="15108" width="46.5703125" style="95" customWidth="1"/>
    <col min="15109" max="15132" width="0" style="95" hidden="1" customWidth="1"/>
    <col min="15133" max="15133" width="26.5703125" style="95" bestFit="1" customWidth="1"/>
    <col min="15134" max="15134" width="34.7109375" style="95" customWidth="1"/>
    <col min="15135" max="15135" width="14.7109375" style="95" customWidth="1"/>
    <col min="15136" max="15360" width="9.140625" style="95"/>
    <col min="15361" max="15361" width="14.85546875" style="95" customWidth="1"/>
    <col min="15362" max="15362" width="16.28515625" style="95" customWidth="1"/>
    <col min="15363" max="15363" width="12.28515625" style="95" customWidth="1"/>
    <col min="15364" max="15364" width="46.5703125" style="95" customWidth="1"/>
    <col min="15365" max="15388" width="0" style="95" hidden="1" customWidth="1"/>
    <col min="15389" max="15389" width="26.5703125" style="95" bestFit="1" customWidth="1"/>
    <col min="15390" max="15390" width="34.7109375" style="95" customWidth="1"/>
    <col min="15391" max="15391" width="14.7109375" style="95" customWidth="1"/>
    <col min="15392" max="15616" width="9.140625" style="95"/>
    <col min="15617" max="15617" width="14.85546875" style="95" customWidth="1"/>
    <col min="15618" max="15618" width="16.28515625" style="95" customWidth="1"/>
    <col min="15619" max="15619" width="12.28515625" style="95" customWidth="1"/>
    <col min="15620" max="15620" width="46.5703125" style="95" customWidth="1"/>
    <col min="15621" max="15644" width="0" style="95" hidden="1" customWidth="1"/>
    <col min="15645" max="15645" width="26.5703125" style="95" bestFit="1" customWidth="1"/>
    <col min="15646" max="15646" width="34.7109375" style="95" customWidth="1"/>
    <col min="15647" max="15647" width="14.7109375" style="95" customWidth="1"/>
    <col min="15648" max="15872" width="9.140625" style="95"/>
    <col min="15873" max="15873" width="14.85546875" style="95" customWidth="1"/>
    <col min="15874" max="15874" width="16.28515625" style="95" customWidth="1"/>
    <col min="15875" max="15875" width="12.28515625" style="95" customWidth="1"/>
    <col min="15876" max="15876" width="46.5703125" style="95" customWidth="1"/>
    <col min="15877" max="15900" width="0" style="95" hidden="1" customWidth="1"/>
    <col min="15901" max="15901" width="26.5703125" style="95" bestFit="1" customWidth="1"/>
    <col min="15902" max="15902" width="34.7109375" style="95" customWidth="1"/>
    <col min="15903" max="15903" width="14.7109375" style="95" customWidth="1"/>
    <col min="15904" max="16128" width="9.140625" style="95"/>
    <col min="16129" max="16129" width="14.85546875" style="95" customWidth="1"/>
    <col min="16130" max="16130" width="16.28515625" style="95" customWidth="1"/>
    <col min="16131" max="16131" width="12.28515625" style="95" customWidth="1"/>
    <col min="16132" max="16132" width="46.5703125" style="95" customWidth="1"/>
    <col min="16133" max="16156" width="0" style="95" hidden="1" customWidth="1"/>
    <col min="16157" max="16157" width="26.5703125" style="95" bestFit="1" customWidth="1"/>
    <col min="16158" max="16158" width="34.7109375" style="95" customWidth="1"/>
    <col min="16159" max="16159" width="14.7109375" style="95" customWidth="1"/>
    <col min="16160" max="16384" width="9.140625" style="95"/>
  </cols>
  <sheetData>
    <row r="1" spans="1:32" s="7" customFormat="1" ht="46.5" customHeight="1">
      <c r="A1" s="5"/>
      <c r="B1" s="5"/>
      <c r="C1" s="375" t="s">
        <v>207</v>
      </c>
      <c r="D1" s="375"/>
      <c r="E1" s="375"/>
      <c r="F1" s="375"/>
      <c r="G1" s="375"/>
      <c r="H1" s="375"/>
      <c r="I1" s="3"/>
      <c r="J1" s="3" t="s">
        <v>208</v>
      </c>
      <c r="K1" s="3"/>
      <c r="L1" s="3"/>
      <c r="M1" s="4"/>
      <c r="N1" s="4"/>
      <c r="O1" s="4"/>
      <c r="P1" s="4"/>
      <c r="Q1" s="3"/>
      <c r="R1" s="3" t="s">
        <v>209</v>
      </c>
      <c r="S1" s="3"/>
      <c r="T1" s="3"/>
      <c r="U1" s="4"/>
      <c r="V1" s="4"/>
      <c r="W1" s="4"/>
      <c r="X1" s="4"/>
      <c r="Y1" s="4"/>
      <c r="Z1" s="4"/>
      <c r="AA1" s="4"/>
      <c r="AB1" s="4"/>
      <c r="AC1" s="5"/>
      <c r="AD1" s="6"/>
      <c r="AE1" s="5"/>
      <c r="AF1" s="4"/>
    </row>
    <row r="2" spans="1:32" s="7" customFormat="1" ht="12.75" customHeight="1">
      <c r="A2" s="5"/>
      <c r="B2" s="5"/>
      <c r="C2" s="5"/>
      <c r="D2" s="59"/>
      <c r="E2" s="97"/>
      <c r="F2" s="97"/>
      <c r="G2" s="97"/>
      <c r="H2" s="97" t="s">
        <v>764</v>
      </c>
      <c r="I2" s="98"/>
      <c r="J2" s="98"/>
      <c r="K2" s="98"/>
      <c r="L2" s="98" t="s">
        <v>764</v>
      </c>
      <c r="M2" s="97"/>
      <c r="N2" s="97"/>
      <c r="O2" s="97"/>
      <c r="P2" s="97" t="s">
        <v>764</v>
      </c>
      <c r="Q2" s="98"/>
      <c r="R2" s="98"/>
      <c r="S2" s="98"/>
      <c r="T2" s="98" t="s">
        <v>764</v>
      </c>
      <c r="U2" s="97"/>
      <c r="V2" s="97"/>
      <c r="W2" s="97"/>
      <c r="X2" s="97" t="s">
        <v>764</v>
      </c>
      <c r="Y2" s="4"/>
      <c r="Z2" s="4"/>
      <c r="AA2" s="4"/>
      <c r="AB2" s="4"/>
      <c r="AC2" s="5"/>
      <c r="AD2" s="6"/>
      <c r="AE2" s="5"/>
      <c r="AF2" s="4"/>
    </row>
    <row r="3" spans="1:32" s="7" customFormat="1" ht="17.25" hidden="1" customHeight="1">
      <c r="A3" s="5"/>
      <c r="B3" s="5"/>
      <c r="C3" s="376" t="s">
        <v>210</v>
      </c>
      <c r="D3" s="376"/>
      <c r="E3" s="376"/>
      <c r="F3" s="376"/>
      <c r="G3" s="376"/>
      <c r="H3" s="376"/>
      <c r="I3" s="3"/>
      <c r="J3" s="3"/>
      <c r="K3" s="3"/>
      <c r="L3" s="3"/>
      <c r="M3" s="4"/>
      <c r="N3" s="4"/>
      <c r="O3" s="4"/>
      <c r="P3" s="4"/>
      <c r="Q3" s="3"/>
      <c r="R3" s="3"/>
      <c r="S3" s="3"/>
      <c r="T3" s="3"/>
      <c r="U3" s="4"/>
      <c r="V3" s="4"/>
      <c r="W3" s="4"/>
      <c r="X3" s="4"/>
      <c r="Y3" s="4"/>
      <c r="Z3" s="4"/>
      <c r="AA3" s="4"/>
      <c r="AB3" s="4"/>
      <c r="AC3" s="5"/>
      <c r="AD3" s="6"/>
      <c r="AE3" s="5"/>
      <c r="AF3" s="4"/>
    </row>
    <row r="4" spans="1:32" s="7" customFormat="1" ht="15.75" customHeight="1">
      <c r="A4" s="5"/>
      <c r="B4" s="5"/>
      <c r="C4" s="377" t="s">
        <v>0</v>
      </c>
      <c r="D4" s="371" t="s">
        <v>1</v>
      </c>
      <c r="E4" s="370" t="s">
        <v>2</v>
      </c>
      <c r="F4" s="370" t="s">
        <v>3</v>
      </c>
      <c r="G4" s="370"/>
      <c r="H4" s="370" t="s">
        <v>4</v>
      </c>
      <c r="I4" s="374" t="s">
        <v>2</v>
      </c>
      <c r="J4" s="374" t="s">
        <v>3</v>
      </c>
      <c r="K4" s="374"/>
      <c r="L4" s="374" t="s">
        <v>4</v>
      </c>
      <c r="M4" s="370" t="s">
        <v>2</v>
      </c>
      <c r="N4" s="370" t="s">
        <v>3</v>
      </c>
      <c r="O4" s="370"/>
      <c r="P4" s="370" t="s">
        <v>4</v>
      </c>
      <c r="Q4" s="374" t="s">
        <v>2</v>
      </c>
      <c r="R4" s="374" t="s">
        <v>3</v>
      </c>
      <c r="S4" s="374"/>
      <c r="T4" s="374" t="s">
        <v>4</v>
      </c>
      <c r="U4" s="370" t="s">
        <v>2</v>
      </c>
      <c r="V4" s="370" t="s">
        <v>3</v>
      </c>
      <c r="W4" s="370"/>
      <c r="X4" s="370" t="s">
        <v>4</v>
      </c>
      <c r="Y4" s="4"/>
      <c r="Z4" s="4"/>
      <c r="AA4" s="4"/>
      <c r="AB4" s="4"/>
      <c r="AC4" s="370"/>
      <c r="AD4" s="371" t="s">
        <v>1</v>
      </c>
      <c r="AE4" s="370"/>
      <c r="AF4" s="370"/>
    </row>
    <row r="5" spans="1:32" s="7" customFormat="1" ht="12.75" customHeight="1">
      <c r="A5" s="5"/>
      <c r="B5" s="5"/>
      <c r="C5" s="377"/>
      <c r="D5" s="372"/>
      <c r="E5" s="370"/>
      <c r="F5" s="370" t="s">
        <v>5</v>
      </c>
      <c r="G5" s="370" t="s">
        <v>6</v>
      </c>
      <c r="H5" s="370"/>
      <c r="I5" s="374"/>
      <c r="J5" s="374" t="s">
        <v>5</v>
      </c>
      <c r="K5" s="374" t="s">
        <v>6</v>
      </c>
      <c r="L5" s="374"/>
      <c r="M5" s="370"/>
      <c r="N5" s="370" t="s">
        <v>5</v>
      </c>
      <c r="O5" s="370" t="s">
        <v>6</v>
      </c>
      <c r="P5" s="370"/>
      <c r="Q5" s="374"/>
      <c r="R5" s="374" t="s">
        <v>5</v>
      </c>
      <c r="S5" s="374" t="s">
        <v>6</v>
      </c>
      <c r="T5" s="374"/>
      <c r="U5" s="370"/>
      <c r="V5" s="370" t="s">
        <v>5</v>
      </c>
      <c r="W5" s="370" t="s">
        <v>6</v>
      </c>
      <c r="X5" s="370"/>
      <c r="Y5" s="4"/>
      <c r="Z5" s="4"/>
      <c r="AA5" s="4"/>
      <c r="AB5" s="4"/>
      <c r="AC5" s="370"/>
      <c r="AD5" s="372"/>
      <c r="AE5" s="370"/>
      <c r="AF5" s="370"/>
    </row>
    <row r="6" spans="1:32" s="7" customFormat="1" ht="15.75" customHeight="1">
      <c r="A6" s="5"/>
      <c r="B6" s="5"/>
      <c r="C6" s="377"/>
      <c r="D6" s="372"/>
      <c r="E6" s="370"/>
      <c r="F6" s="370"/>
      <c r="G6" s="370"/>
      <c r="H6" s="370"/>
      <c r="I6" s="374"/>
      <c r="J6" s="374"/>
      <c r="K6" s="374"/>
      <c r="L6" s="374"/>
      <c r="M6" s="370"/>
      <c r="N6" s="370"/>
      <c r="O6" s="370"/>
      <c r="P6" s="370"/>
      <c r="Q6" s="374"/>
      <c r="R6" s="374"/>
      <c r="S6" s="374"/>
      <c r="T6" s="374"/>
      <c r="U6" s="370"/>
      <c r="V6" s="370"/>
      <c r="W6" s="370"/>
      <c r="X6" s="370"/>
      <c r="Y6" s="4"/>
      <c r="Z6" s="4"/>
      <c r="AA6" s="4"/>
      <c r="AB6" s="4"/>
      <c r="AC6" s="370"/>
      <c r="AD6" s="372"/>
      <c r="AE6" s="370"/>
      <c r="AF6" s="370"/>
    </row>
    <row r="7" spans="1:32" s="7" customFormat="1" ht="15.75" customHeight="1">
      <c r="A7" s="5"/>
      <c r="B7" s="5"/>
      <c r="C7" s="377"/>
      <c r="D7" s="373"/>
      <c r="E7" s="370"/>
      <c r="F7" s="370"/>
      <c r="G7" s="370"/>
      <c r="H7" s="370"/>
      <c r="I7" s="374"/>
      <c r="J7" s="374"/>
      <c r="K7" s="374"/>
      <c r="L7" s="374"/>
      <c r="M7" s="370"/>
      <c r="N7" s="370"/>
      <c r="O7" s="370"/>
      <c r="P7" s="370"/>
      <c r="Q7" s="374"/>
      <c r="R7" s="374"/>
      <c r="S7" s="374"/>
      <c r="T7" s="374"/>
      <c r="U7" s="370"/>
      <c r="V7" s="370"/>
      <c r="W7" s="370"/>
      <c r="X7" s="370"/>
      <c r="Y7" s="4"/>
      <c r="Z7" s="4"/>
      <c r="AA7" s="4"/>
      <c r="AB7" s="4"/>
      <c r="AC7" s="370"/>
      <c r="AD7" s="373"/>
      <c r="AE7" s="370"/>
      <c r="AF7" s="370"/>
    </row>
    <row r="8" spans="1:32" s="7" customFormat="1" ht="31.5">
      <c r="A8" s="8" t="s">
        <v>211</v>
      </c>
      <c r="B8" s="8" t="s">
        <v>212</v>
      </c>
      <c r="C8" s="5">
        <v>1</v>
      </c>
      <c r="D8" s="59">
        <v>2</v>
      </c>
      <c r="E8" s="99">
        <v>3</v>
      </c>
      <c r="F8" s="99">
        <v>4</v>
      </c>
      <c r="G8" s="99">
        <v>5</v>
      </c>
      <c r="H8" s="99">
        <v>6</v>
      </c>
      <c r="I8" s="100">
        <v>3</v>
      </c>
      <c r="J8" s="100">
        <v>4</v>
      </c>
      <c r="K8" s="100">
        <v>5</v>
      </c>
      <c r="L8" s="100">
        <v>6</v>
      </c>
      <c r="M8" s="99">
        <v>3</v>
      </c>
      <c r="N8" s="99">
        <v>4</v>
      </c>
      <c r="O8" s="99">
        <v>5</v>
      </c>
      <c r="P8" s="99">
        <v>6</v>
      </c>
      <c r="Q8" s="100">
        <v>3</v>
      </c>
      <c r="R8" s="100">
        <v>4</v>
      </c>
      <c r="S8" s="100">
        <v>5</v>
      </c>
      <c r="T8" s="100">
        <v>6</v>
      </c>
      <c r="U8" s="99">
        <v>3</v>
      </c>
      <c r="V8" s="99">
        <v>4</v>
      </c>
      <c r="W8" s="99">
        <v>5</v>
      </c>
      <c r="X8" s="99">
        <v>6</v>
      </c>
      <c r="Y8" s="4"/>
      <c r="Z8" s="4"/>
      <c r="AA8" s="4"/>
      <c r="AB8" s="4"/>
      <c r="AC8" s="8" t="s">
        <v>212</v>
      </c>
      <c r="AD8" s="6"/>
      <c r="AE8" s="8" t="s">
        <v>211</v>
      </c>
      <c r="AF8" s="4"/>
    </row>
    <row r="9" spans="1:32" s="20" customFormat="1" ht="45.75" customHeight="1">
      <c r="A9" s="12">
        <v>1</v>
      </c>
      <c r="B9" s="12" t="s">
        <v>213</v>
      </c>
      <c r="C9" s="13" t="s">
        <v>214</v>
      </c>
      <c r="D9" s="14" t="s">
        <v>7</v>
      </c>
      <c r="E9" s="15">
        <f>SUM(E10,E39,E45,E62,E100,E90,E98)</f>
        <v>5063408.4525899999</v>
      </c>
      <c r="F9" s="15">
        <f>SUM(F10,F39,F45,F62,F100,F90,F98)</f>
        <v>266034.12897000002</v>
      </c>
      <c r="G9" s="15">
        <f>SUM(G10,G39,G45,G62,G100,G90,G98)</f>
        <v>0</v>
      </c>
      <c r="H9" s="15">
        <f>SUM(H10,H39,H45,H62,H100,H90,H98)</f>
        <v>5329442.5815599998</v>
      </c>
      <c r="I9" s="16">
        <f t="shared" ref="I9:K16" si="0">E9-M9</f>
        <v>3083522.0525899995</v>
      </c>
      <c r="J9" s="16">
        <f t="shared" si="0"/>
        <v>254428.42897000001</v>
      </c>
      <c r="K9" s="16">
        <f t="shared" si="0"/>
        <v>0</v>
      </c>
      <c r="L9" s="16">
        <f>SUM(L10,L39,L45,L62,L100)</f>
        <v>568758.4615600002</v>
      </c>
      <c r="M9" s="15">
        <f>SUM(M10,M39,M45,M62,M100)</f>
        <v>1979886.4000000001</v>
      </c>
      <c r="N9" s="15">
        <f>SUM(N10,N39,N45,N62,N100)</f>
        <v>11605.7</v>
      </c>
      <c r="O9" s="15"/>
      <c r="P9" s="15">
        <f>SUM(P10,P39,P45,P62,P100)</f>
        <v>1991492.1</v>
      </c>
      <c r="Q9" s="16">
        <f t="shared" ref="Q9:T16" si="1">E9-U9</f>
        <v>2958549.2525899997</v>
      </c>
      <c r="R9" s="16">
        <f>N9-V9</f>
        <v>0</v>
      </c>
      <c r="S9" s="16">
        <f>O9-W9</f>
        <v>0</v>
      </c>
      <c r="T9" s="16">
        <f>SUM(T10,T39,T45,T62,T100)</f>
        <v>443785.66156000004</v>
      </c>
      <c r="U9" s="15">
        <f>SUM(U10,U39,U45,U62,U100)</f>
        <v>2104859.2000000002</v>
      </c>
      <c r="V9" s="15">
        <f>SUM(V10,V39,V45,V62,V100)</f>
        <v>11605.7</v>
      </c>
      <c r="W9" s="15"/>
      <c r="X9" s="15">
        <f>SUM(X10,X39,X45,X62,X100)</f>
        <v>2116464.9000000004</v>
      </c>
      <c r="Y9" s="17"/>
      <c r="Z9" s="17"/>
      <c r="AA9" s="17"/>
      <c r="AB9" s="17"/>
      <c r="AC9" s="18" t="s">
        <v>215</v>
      </c>
      <c r="AD9" s="19" t="s">
        <v>216</v>
      </c>
      <c r="AE9" s="12">
        <v>1</v>
      </c>
      <c r="AF9" s="17"/>
    </row>
    <row r="10" spans="1:32" s="20" customFormat="1" ht="44.25" customHeight="1">
      <c r="A10" s="12">
        <v>2</v>
      </c>
      <c r="B10" s="12" t="s">
        <v>217</v>
      </c>
      <c r="C10" s="13" t="s">
        <v>218</v>
      </c>
      <c r="D10" s="14" t="s">
        <v>8</v>
      </c>
      <c r="E10" s="15">
        <f>E11+E16</f>
        <v>1097436.5860000001</v>
      </c>
      <c r="F10" s="15">
        <f>F11+F16</f>
        <v>28.92</v>
      </c>
      <c r="G10" s="15">
        <f>G11+G16</f>
        <v>0</v>
      </c>
      <c r="H10" s="15">
        <f>H11+H16</f>
        <v>1097465.5060000001</v>
      </c>
      <c r="I10" s="16">
        <f t="shared" si="0"/>
        <v>460044.48600000003</v>
      </c>
      <c r="J10" s="16">
        <f t="shared" si="0"/>
        <v>28.92</v>
      </c>
      <c r="K10" s="16">
        <f t="shared" si="0"/>
        <v>0</v>
      </c>
      <c r="L10" s="16">
        <f t="shared" ref="L10:L18" si="2">I10+J10</f>
        <v>460073.40600000002</v>
      </c>
      <c r="M10" s="15">
        <f>M11+M16</f>
        <v>637392.10000000009</v>
      </c>
      <c r="N10" s="15"/>
      <c r="O10" s="15"/>
      <c r="P10" s="15">
        <f t="shared" ref="P10:P16" si="3">M10+N10</f>
        <v>637392.10000000009</v>
      </c>
      <c r="Q10" s="16">
        <f t="shared" si="1"/>
        <v>460044.48600000003</v>
      </c>
      <c r="R10" s="16">
        <f t="shared" si="1"/>
        <v>28.92</v>
      </c>
      <c r="S10" s="16">
        <f t="shared" si="1"/>
        <v>0</v>
      </c>
      <c r="T10" s="16">
        <f t="shared" si="1"/>
        <v>460073.40599999996</v>
      </c>
      <c r="U10" s="15">
        <f>U11+U16</f>
        <v>637392.10000000009</v>
      </c>
      <c r="V10" s="15"/>
      <c r="W10" s="15"/>
      <c r="X10" s="15">
        <f t="shared" ref="X10:X16" si="4">U10+V10</f>
        <v>637392.10000000009</v>
      </c>
      <c r="Y10" s="17"/>
      <c r="Z10" s="17"/>
      <c r="AA10" s="17"/>
      <c r="AB10" s="17"/>
      <c r="AC10" s="12" t="s">
        <v>219</v>
      </c>
      <c r="AD10" s="19" t="s">
        <v>220</v>
      </c>
      <c r="AE10" s="12">
        <v>2</v>
      </c>
      <c r="AF10" s="17"/>
    </row>
    <row r="11" spans="1:32" s="20" customFormat="1" ht="25.5" customHeight="1">
      <c r="A11" s="12">
        <v>3</v>
      </c>
      <c r="B11" s="12" t="s">
        <v>221</v>
      </c>
      <c r="C11" s="13" t="s">
        <v>222</v>
      </c>
      <c r="D11" s="14" t="s">
        <v>9</v>
      </c>
      <c r="E11" s="15">
        <f>SUM(E12:E15)</f>
        <v>645228.1</v>
      </c>
      <c r="F11" s="15">
        <f>SUM(F12:F15)</f>
        <v>0</v>
      </c>
      <c r="G11" s="15">
        <f>SUM(G12:G15)</f>
        <v>0</v>
      </c>
      <c r="H11" s="15">
        <f t="shared" ref="H11:H38" si="5">E11+F11</f>
        <v>645228.1</v>
      </c>
      <c r="I11" s="16">
        <f t="shared" si="0"/>
        <v>25291.499999999884</v>
      </c>
      <c r="J11" s="16">
        <f t="shared" si="0"/>
        <v>0</v>
      </c>
      <c r="K11" s="16">
        <f t="shared" si="0"/>
        <v>0</v>
      </c>
      <c r="L11" s="16">
        <f t="shared" si="2"/>
        <v>25291.499999999884</v>
      </c>
      <c r="M11" s="15">
        <f>SUM(M12:M15)</f>
        <v>619936.60000000009</v>
      </c>
      <c r="N11" s="15"/>
      <c r="O11" s="15"/>
      <c r="P11" s="15">
        <f t="shared" si="3"/>
        <v>619936.60000000009</v>
      </c>
      <c r="Q11" s="16">
        <f t="shared" si="1"/>
        <v>25291.499999999884</v>
      </c>
      <c r="R11" s="16">
        <f t="shared" si="1"/>
        <v>0</v>
      </c>
      <c r="S11" s="16">
        <f t="shared" si="1"/>
        <v>0</v>
      </c>
      <c r="T11" s="16">
        <f t="shared" si="1"/>
        <v>25291.499999999884</v>
      </c>
      <c r="U11" s="15">
        <f>SUM(U12:U15)</f>
        <v>619936.60000000009</v>
      </c>
      <c r="V11" s="15"/>
      <c r="W11" s="15"/>
      <c r="X11" s="15">
        <f t="shared" si="4"/>
        <v>619936.60000000009</v>
      </c>
      <c r="Y11" s="17"/>
      <c r="Z11" s="17"/>
      <c r="AA11" s="17"/>
      <c r="AB11" s="17"/>
      <c r="AC11" s="12" t="s">
        <v>223</v>
      </c>
      <c r="AD11" s="19" t="s">
        <v>9</v>
      </c>
      <c r="AE11" s="12">
        <v>3</v>
      </c>
      <c r="AF11" s="17"/>
    </row>
    <row r="12" spans="1:32" s="20" customFormat="1" ht="156.75" customHeight="1">
      <c r="A12" s="12">
        <v>4</v>
      </c>
      <c r="B12" s="12" t="s">
        <v>224</v>
      </c>
      <c r="C12" s="13" t="s">
        <v>225</v>
      </c>
      <c r="D12" s="14" t="s">
        <v>10</v>
      </c>
      <c r="E12" s="15">
        <v>564354</v>
      </c>
      <c r="F12" s="15"/>
      <c r="G12" s="15"/>
      <c r="H12" s="15">
        <f t="shared" si="5"/>
        <v>564354</v>
      </c>
      <c r="I12" s="16">
        <f t="shared" si="0"/>
        <v>18807.199999999953</v>
      </c>
      <c r="J12" s="16">
        <f t="shared" si="0"/>
        <v>0</v>
      </c>
      <c r="K12" s="16">
        <f t="shared" si="0"/>
        <v>0</v>
      </c>
      <c r="L12" s="16">
        <f t="shared" si="2"/>
        <v>18807.199999999953</v>
      </c>
      <c r="M12" s="15">
        <f>545544+2.8</f>
        <v>545546.80000000005</v>
      </c>
      <c r="N12" s="15"/>
      <c r="O12" s="15"/>
      <c r="P12" s="15">
        <f t="shared" si="3"/>
        <v>545546.80000000005</v>
      </c>
      <c r="Q12" s="16">
        <f t="shared" si="1"/>
        <v>18807.199999999953</v>
      </c>
      <c r="R12" s="16">
        <f t="shared" si="1"/>
        <v>0</v>
      </c>
      <c r="S12" s="16">
        <f t="shared" si="1"/>
        <v>0</v>
      </c>
      <c r="T12" s="16">
        <f t="shared" si="1"/>
        <v>18807.199999999953</v>
      </c>
      <c r="U12" s="15">
        <f>545544+2.8</f>
        <v>545546.80000000005</v>
      </c>
      <c r="V12" s="15"/>
      <c r="W12" s="15"/>
      <c r="X12" s="15">
        <f t="shared" si="4"/>
        <v>545546.80000000005</v>
      </c>
      <c r="Y12" s="17"/>
      <c r="Z12" s="17"/>
      <c r="AA12" s="17"/>
      <c r="AB12" s="17"/>
      <c r="AC12" s="12" t="s">
        <v>765</v>
      </c>
      <c r="AD12" s="19" t="s">
        <v>766</v>
      </c>
      <c r="AE12" s="12">
        <v>4</v>
      </c>
      <c r="AF12" s="17"/>
    </row>
    <row r="13" spans="1:32" s="20" customFormat="1" ht="94.5">
      <c r="A13" s="12">
        <v>4</v>
      </c>
      <c r="B13" s="12" t="s">
        <v>226</v>
      </c>
      <c r="C13" s="13" t="s">
        <v>227</v>
      </c>
      <c r="D13" s="14" t="s">
        <v>11</v>
      </c>
      <c r="E13" s="15">
        <v>37088</v>
      </c>
      <c r="F13" s="15"/>
      <c r="G13" s="15"/>
      <c r="H13" s="15">
        <f t="shared" si="5"/>
        <v>37088</v>
      </c>
      <c r="I13" s="16">
        <f t="shared" si="0"/>
        <v>6091.2000000000007</v>
      </c>
      <c r="J13" s="16">
        <f t="shared" si="0"/>
        <v>0</v>
      </c>
      <c r="K13" s="16">
        <f t="shared" si="0"/>
        <v>0</v>
      </c>
      <c r="L13" s="16">
        <f t="shared" si="2"/>
        <v>6091.2000000000007</v>
      </c>
      <c r="M13" s="15">
        <v>30996.799999999999</v>
      </c>
      <c r="N13" s="15"/>
      <c r="O13" s="15"/>
      <c r="P13" s="15">
        <f t="shared" si="3"/>
        <v>30996.799999999999</v>
      </c>
      <c r="Q13" s="16">
        <f t="shared" si="1"/>
        <v>6091.2000000000007</v>
      </c>
      <c r="R13" s="16">
        <f t="shared" si="1"/>
        <v>0</v>
      </c>
      <c r="S13" s="16">
        <f t="shared" si="1"/>
        <v>0</v>
      </c>
      <c r="T13" s="16">
        <f t="shared" si="1"/>
        <v>6091.2000000000007</v>
      </c>
      <c r="U13" s="15">
        <v>30996.799999999999</v>
      </c>
      <c r="V13" s="15"/>
      <c r="W13" s="15"/>
      <c r="X13" s="15">
        <f t="shared" si="4"/>
        <v>30996.799999999999</v>
      </c>
      <c r="Y13" s="17"/>
      <c r="Z13" s="17"/>
      <c r="AA13" s="17"/>
      <c r="AB13" s="17"/>
      <c r="AC13" s="12" t="s">
        <v>223</v>
      </c>
      <c r="AD13" s="19" t="s">
        <v>9</v>
      </c>
      <c r="AE13" s="12">
        <v>3</v>
      </c>
      <c r="AF13" s="17"/>
    </row>
    <row r="14" spans="1:32" s="20" customFormat="1" ht="155.25" customHeight="1">
      <c r="A14" s="12">
        <v>4</v>
      </c>
      <c r="B14" s="12" t="s">
        <v>228</v>
      </c>
      <c r="C14" s="13" t="s">
        <v>229</v>
      </c>
      <c r="D14" s="14" t="s">
        <v>12</v>
      </c>
      <c r="E14" s="15">
        <v>15203.5</v>
      </c>
      <c r="F14" s="15"/>
      <c r="G14" s="15"/>
      <c r="H14" s="15">
        <f t="shared" si="5"/>
        <v>15203.5</v>
      </c>
      <c r="I14" s="16">
        <f t="shared" si="0"/>
        <v>2805.5</v>
      </c>
      <c r="J14" s="16">
        <f t="shared" si="0"/>
        <v>0</v>
      </c>
      <c r="K14" s="16">
        <f t="shared" si="0"/>
        <v>0</v>
      </c>
      <c r="L14" s="16">
        <f t="shared" si="2"/>
        <v>2805.5</v>
      </c>
      <c r="M14" s="15">
        <v>12398</v>
      </c>
      <c r="N14" s="15"/>
      <c r="O14" s="15"/>
      <c r="P14" s="15">
        <f t="shared" si="3"/>
        <v>12398</v>
      </c>
      <c r="Q14" s="16">
        <f t="shared" si="1"/>
        <v>2805.5</v>
      </c>
      <c r="R14" s="16">
        <f t="shared" si="1"/>
        <v>0</v>
      </c>
      <c r="S14" s="16">
        <f t="shared" si="1"/>
        <v>0</v>
      </c>
      <c r="T14" s="16">
        <f t="shared" si="1"/>
        <v>2805.5</v>
      </c>
      <c r="U14" s="15">
        <v>12398</v>
      </c>
      <c r="V14" s="15"/>
      <c r="W14" s="15"/>
      <c r="X14" s="15">
        <f t="shared" si="4"/>
        <v>12398</v>
      </c>
      <c r="Y14" s="17"/>
      <c r="Z14" s="17"/>
      <c r="AA14" s="17"/>
      <c r="AB14" s="17"/>
      <c r="AC14" s="12" t="s">
        <v>765</v>
      </c>
      <c r="AD14" s="19" t="s">
        <v>766</v>
      </c>
      <c r="AE14" s="12">
        <v>4</v>
      </c>
      <c r="AF14" s="17"/>
    </row>
    <row r="15" spans="1:32" s="20" customFormat="1" ht="55.5" customHeight="1">
      <c r="A15" s="12">
        <v>4</v>
      </c>
      <c r="B15" s="12" t="s">
        <v>230</v>
      </c>
      <c r="C15" s="13" t="s">
        <v>231</v>
      </c>
      <c r="D15" s="14" t="s">
        <v>13</v>
      </c>
      <c r="E15" s="15">
        <v>28582.6</v>
      </c>
      <c r="F15" s="15"/>
      <c r="G15" s="15"/>
      <c r="H15" s="15">
        <f t="shared" si="5"/>
        <v>28582.6</v>
      </c>
      <c r="I15" s="16">
        <f t="shared" si="0"/>
        <v>-2412.4000000000015</v>
      </c>
      <c r="J15" s="16">
        <f t="shared" si="0"/>
        <v>0</v>
      </c>
      <c r="K15" s="16">
        <f t="shared" si="0"/>
        <v>0</v>
      </c>
      <c r="L15" s="16">
        <f t="shared" si="2"/>
        <v>-2412.4000000000015</v>
      </c>
      <c r="M15" s="15">
        <v>30995</v>
      </c>
      <c r="N15" s="15"/>
      <c r="O15" s="15"/>
      <c r="P15" s="15">
        <f t="shared" si="3"/>
        <v>30995</v>
      </c>
      <c r="Q15" s="16">
        <f t="shared" si="1"/>
        <v>-2412.4000000000015</v>
      </c>
      <c r="R15" s="16">
        <f t="shared" si="1"/>
        <v>0</v>
      </c>
      <c r="S15" s="16">
        <f t="shared" si="1"/>
        <v>0</v>
      </c>
      <c r="T15" s="16">
        <f t="shared" si="1"/>
        <v>-2412.4000000000015</v>
      </c>
      <c r="U15" s="15">
        <v>30995</v>
      </c>
      <c r="V15" s="15"/>
      <c r="W15" s="15"/>
      <c r="X15" s="15">
        <f t="shared" si="4"/>
        <v>30995</v>
      </c>
      <c r="Y15" s="17"/>
      <c r="Z15" s="17"/>
      <c r="AA15" s="17"/>
      <c r="AB15" s="17"/>
      <c r="AC15" s="12" t="s">
        <v>223</v>
      </c>
      <c r="AD15" s="19" t="s">
        <v>9</v>
      </c>
      <c r="AE15" s="12">
        <v>3</v>
      </c>
      <c r="AF15" s="17"/>
    </row>
    <row r="16" spans="1:32" s="20" customFormat="1" ht="18" customHeight="1">
      <c r="A16" s="12">
        <v>3</v>
      </c>
      <c r="B16" s="12" t="s">
        <v>232</v>
      </c>
      <c r="C16" s="13" t="s">
        <v>233</v>
      </c>
      <c r="D16" s="14" t="s">
        <v>14</v>
      </c>
      <c r="E16" s="15">
        <f>SUM(E17:E38)</f>
        <v>452208.48600000003</v>
      </c>
      <c r="F16" s="15">
        <f>SUM(F17:F38)</f>
        <v>28.92</v>
      </c>
      <c r="G16" s="15">
        <f>SUM(G17:G38)</f>
        <v>0</v>
      </c>
      <c r="H16" s="15">
        <f>SUM(H17:H38)</f>
        <v>452237.40600000008</v>
      </c>
      <c r="I16" s="16">
        <f t="shared" si="0"/>
        <v>434752.98600000003</v>
      </c>
      <c r="J16" s="16">
        <f t="shared" si="0"/>
        <v>28.92</v>
      </c>
      <c r="K16" s="16">
        <f t="shared" si="0"/>
        <v>0</v>
      </c>
      <c r="L16" s="16">
        <f t="shared" si="2"/>
        <v>434781.90600000002</v>
      </c>
      <c r="M16" s="21">
        <f>M18+M38</f>
        <v>17455.5</v>
      </c>
      <c r="N16" s="15"/>
      <c r="O16" s="15"/>
      <c r="P16" s="15">
        <f t="shared" si="3"/>
        <v>17455.5</v>
      </c>
      <c r="Q16" s="16">
        <f t="shared" si="1"/>
        <v>434752.98600000003</v>
      </c>
      <c r="R16" s="16">
        <f t="shared" si="1"/>
        <v>28.92</v>
      </c>
      <c r="S16" s="16">
        <f t="shared" si="1"/>
        <v>0</v>
      </c>
      <c r="T16" s="16">
        <f t="shared" si="1"/>
        <v>434781.90600000008</v>
      </c>
      <c r="U16" s="15">
        <f>U18+U38</f>
        <v>17455.5</v>
      </c>
      <c r="V16" s="15"/>
      <c r="W16" s="15"/>
      <c r="X16" s="15">
        <f t="shared" si="4"/>
        <v>17455.5</v>
      </c>
      <c r="Y16" s="17"/>
      <c r="Z16" s="17"/>
      <c r="AA16" s="17"/>
      <c r="AB16" s="17"/>
      <c r="AC16" s="12" t="s">
        <v>234</v>
      </c>
      <c r="AD16" s="19" t="s">
        <v>235</v>
      </c>
      <c r="AE16" s="12">
        <v>3</v>
      </c>
      <c r="AF16" s="17"/>
    </row>
    <row r="17" spans="1:32" s="20" customFormat="1" ht="45" customHeight="1">
      <c r="A17" s="12">
        <v>4</v>
      </c>
      <c r="B17" s="12" t="s">
        <v>236</v>
      </c>
      <c r="C17" s="13" t="s">
        <v>237</v>
      </c>
      <c r="D17" s="14" t="s">
        <v>15</v>
      </c>
      <c r="E17" s="15">
        <v>18651.126</v>
      </c>
      <c r="F17" s="15"/>
      <c r="G17" s="15"/>
      <c r="H17" s="15">
        <f t="shared" si="5"/>
        <v>18651.126</v>
      </c>
      <c r="I17" s="16"/>
      <c r="J17" s="16"/>
      <c r="K17" s="16"/>
      <c r="L17" s="16"/>
      <c r="M17" s="21"/>
      <c r="N17" s="15"/>
      <c r="O17" s="15"/>
      <c r="P17" s="15"/>
      <c r="Q17" s="16"/>
      <c r="R17" s="16"/>
      <c r="S17" s="16"/>
      <c r="T17" s="16"/>
      <c r="U17" s="15"/>
      <c r="V17" s="15"/>
      <c r="W17" s="15"/>
      <c r="X17" s="15"/>
      <c r="Y17" s="17"/>
      <c r="Z17" s="17"/>
      <c r="AA17" s="17"/>
      <c r="AB17" s="17"/>
      <c r="AC17" s="12" t="s">
        <v>234</v>
      </c>
      <c r="AD17" s="19" t="s">
        <v>235</v>
      </c>
      <c r="AE17" s="12">
        <v>3</v>
      </c>
      <c r="AF17" s="17"/>
    </row>
    <row r="18" spans="1:32" s="20" customFormat="1" ht="51.75" customHeight="1">
      <c r="A18" s="12">
        <v>4</v>
      </c>
      <c r="B18" s="13" t="s">
        <v>238</v>
      </c>
      <c r="C18" s="13" t="s">
        <v>239</v>
      </c>
      <c r="D18" s="14" t="s">
        <v>240</v>
      </c>
      <c r="E18" s="15">
        <v>7580.1</v>
      </c>
      <c r="F18" s="15"/>
      <c r="G18" s="15"/>
      <c r="H18" s="15">
        <f t="shared" si="5"/>
        <v>7580.1</v>
      </c>
      <c r="I18" s="16">
        <f>E18-M18</f>
        <v>-4261.8999999999996</v>
      </c>
      <c r="J18" s="16">
        <f>F18-N18</f>
        <v>0</v>
      </c>
      <c r="K18" s="16">
        <f>G18-O18</f>
        <v>0</v>
      </c>
      <c r="L18" s="16">
        <f t="shared" si="2"/>
        <v>-4261.8999999999996</v>
      </c>
      <c r="M18" s="21">
        <f>10613.5+5000-5613.5+1842</f>
        <v>11842</v>
      </c>
      <c r="N18" s="15"/>
      <c r="O18" s="15"/>
      <c r="P18" s="15">
        <f>M18+N18</f>
        <v>11842</v>
      </c>
      <c r="Q18" s="16">
        <f>E18-U18</f>
        <v>-4261.8999999999996</v>
      </c>
      <c r="R18" s="16">
        <f>F18-V18</f>
        <v>0</v>
      </c>
      <c r="S18" s="16">
        <f>G18-W18</f>
        <v>0</v>
      </c>
      <c r="T18" s="16">
        <f>H18-X18</f>
        <v>-4261.8999999999996</v>
      </c>
      <c r="U18" s="15">
        <f>10613.5+5000-5613.5+1842</f>
        <v>11842</v>
      </c>
      <c r="V18" s="15"/>
      <c r="W18" s="15"/>
      <c r="X18" s="15">
        <f>U18+V18</f>
        <v>11842</v>
      </c>
      <c r="Y18" s="17"/>
      <c r="Z18" s="17"/>
      <c r="AA18" s="17"/>
      <c r="AB18" s="17"/>
      <c r="AC18" s="12" t="s">
        <v>234</v>
      </c>
      <c r="AD18" s="19" t="s">
        <v>235</v>
      </c>
      <c r="AE18" s="12">
        <v>3</v>
      </c>
      <c r="AF18" s="17"/>
    </row>
    <row r="19" spans="1:32" s="20" customFormat="1" ht="30" customHeight="1">
      <c r="A19" s="12">
        <v>4</v>
      </c>
      <c r="B19" s="12" t="s">
        <v>241</v>
      </c>
      <c r="C19" s="13" t="s">
        <v>242</v>
      </c>
      <c r="D19" s="14" t="s">
        <v>17</v>
      </c>
      <c r="E19" s="15">
        <v>48551.63</v>
      </c>
      <c r="F19" s="15"/>
      <c r="G19" s="15"/>
      <c r="H19" s="15">
        <f t="shared" si="5"/>
        <v>48551.63</v>
      </c>
      <c r="I19" s="16"/>
      <c r="J19" s="16"/>
      <c r="K19" s="16"/>
      <c r="L19" s="16"/>
      <c r="M19" s="21"/>
      <c r="N19" s="15"/>
      <c r="O19" s="15"/>
      <c r="P19" s="15"/>
      <c r="Q19" s="16"/>
      <c r="R19" s="16"/>
      <c r="S19" s="16"/>
      <c r="T19" s="16"/>
      <c r="U19" s="15"/>
      <c r="V19" s="15"/>
      <c r="W19" s="15"/>
      <c r="X19" s="15"/>
      <c r="Y19" s="17"/>
      <c r="Z19" s="17"/>
      <c r="AA19" s="17"/>
      <c r="AB19" s="17"/>
      <c r="AC19" s="12" t="s">
        <v>767</v>
      </c>
      <c r="AD19" s="42" t="s">
        <v>768</v>
      </c>
      <c r="AE19" s="12">
        <v>4</v>
      </c>
      <c r="AF19" s="17"/>
    </row>
    <row r="20" spans="1:32" s="20" customFormat="1" ht="47.25">
      <c r="A20" s="12">
        <v>4</v>
      </c>
      <c r="B20" s="12" t="s">
        <v>243</v>
      </c>
      <c r="C20" s="13" t="s">
        <v>244</v>
      </c>
      <c r="D20" s="22" t="s">
        <v>18</v>
      </c>
      <c r="E20" s="15">
        <v>0.68</v>
      </c>
      <c r="F20" s="15"/>
      <c r="G20" s="15"/>
      <c r="H20" s="15">
        <f t="shared" si="5"/>
        <v>0.68</v>
      </c>
      <c r="I20" s="16"/>
      <c r="J20" s="16"/>
      <c r="K20" s="16"/>
      <c r="L20" s="16"/>
      <c r="M20" s="21"/>
      <c r="N20" s="15"/>
      <c r="O20" s="15"/>
      <c r="P20" s="15"/>
      <c r="Q20" s="16"/>
      <c r="R20" s="16"/>
      <c r="S20" s="16"/>
      <c r="T20" s="16"/>
      <c r="U20" s="15"/>
      <c r="V20" s="15"/>
      <c r="W20" s="15"/>
      <c r="X20" s="15"/>
      <c r="Y20" s="17"/>
      <c r="Z20" s="17"/>
      <c r="AA20" s="17"/>
      <c r="AB20" s="17"/>
      <c r="AC20" s="12" t="s">
        <v>234</v>
      </c>
      <c r="AD20" s="19" t="s">
        <v>235</v>
      </c>
      <c r="AE20" s="12">
        <v>3</v>
      </c>
      <c r="AF20" s="17"/>
    </row>
    <row r="21" spans="1:32" s="20" customFormat="1" ht="30" customHeight="1">
      <c r="A21" s="12">
        <v>4</v>
      </c>
      <c r="B21" s="12" t="s">
        <v>245</v>
      </c>
      <c r="C21" s="13" t="s">
        <v>246</v>
      </c>
      <c r="D21" s="14" t="s">
        <v>19</v>
      </c>
      <c r="E21" s="15">
        <v>5610.61</v>
      </c>
      <c r="F21" s="15"/>
      <c r="G21" s="15"/>
      <c r="H21" s="15">
        <f t="shared" si="5"/>
        <v>5610.61</v>
      </c>
      <c r="I21" s="16"/>
      <c r="J21" s="16"/>
      <c r="K21" s="16"/>
      <c r="L21" s="16"/>
      <c r="M21" s="21"/>
      <c r="N21" s="15"/>
      <c r="O21" s="15"/>
      <c r="P21" s="15"/>
      <c r="Q21" s="16"/>
      <c r="R21" s="16"/>
      <c r="S21" s="16"/>
      <c r="T21" s="16"/>
      <c r="U21" s="15"/>
      <c r="V21" s="15"/>
      <c r="W21" s="15"/>
      <c r="X21" s="15"/>
      <c r="Y21" s="17"/>
      <c r="Z21" s="17"/>
      <c r="AA21" s="17"/>
      <c r="AB21" s="17"/>
      <c r="AC21" s="12" t="s">
        <v>767</v>
      </c>
      <c r="AD21" s="42" t="s">
        <v>768</v>
      </c>
      <c r="AE21" s="12">
        <v>4</v>
      </c>
      <c r="AF21" s="17"/>
    </row>
    <row r="22" spans="1:32" s="20" customFormat="1" ht="63">
      <c r="A22" s="12">
        <v>4</v>
      </c>
      <c r="B22" s="12" t="s">
        <v>247</v>
      </c>
      <c r="C22" s="13" t="s">
        <v>248</v>
      </c>
      <c r="D22" s="14" t="s">
        <v>20</v>
      </c>
      <c r="E22" s="15">
        <v>1819.37</v>
      </c>
      <c r="F22" s="15"/>
      <c r="G22" s="15"/>
      <c r="H22" s="15">
        <f t="shared" si="5"/>
        <v>1819.37</v>
      </c>
      <c r="I22" s="16"/>
      <c r="J22" s="16"/>
      <c r="K22" s="16"/>
      <c r="L22" s="16"/>
      <c r="M22" s="21"/>
      <c r="N22" s="15"/>
      <c r="O22" s="15"/>
      <c r="P22" s="15"/>
      <c r="Q22" s="16"/>
      <c r="R22" s="16"/>
      <c r="S22" s="16"/>
      <c r="T22" s="16"/>
      <c r="U22" s="15"/>
      <c r="V22" s="15"/>
      <c r="W22" s="15"/>
      <c r="X22" s="15"/>
      <c r="Y22" s="17"/>
      <c r="Z22" s="17"/>
      <c r="AA22" s="17"/>
      <c r="AB22" s="17"/>
      <c r="AC22" s="12" t="s">
        <v>234</v>
      </c>
      <c r="AD22" s="19" t="s">
        <v>235</v>
      </c>
      <c r="AE22" s="12">
        <v>3</v>
      </c>
      <c r="AF22" s="17"/>
    </row>
    <row r="23" spans="1:32" s="20" customFormat="1" ht="63">
      <c r="A23" s="12">
        <v>4</v>
      </c>
      <c r="B23" s="12" t="s">
        <v>249</v>
      </c>
      <c r="C23" s="13" t="s">
        <v>250</v>
      </c>
      <c r="D23" s="14" t="s">
        <v>21</v>
      </c>
      <c r="E23" s="15">
        <v>922.93</v>
      </c>
      <c r="F23" s="15"/>
      <c r="G23" s="15"/>
      <c r="H23" s="15">
        <f t="shared" si="5"/>
        <v>922.93</v>
      </c>
      <c r="I23" s="16"/>
      <c r="J23" s="16"/>
      <c r="K23" s="16"/>
      <c r="L23" s="16"/>
      <c r="M23" s="21"/>
      <c r="N23" s="15"/>
      <c r="O23" s="15"/>
      <c r="P23" s="15"/>
      <c r="Q23" s="16"/>
      <c r="R23" s="16"/>
      <c r="S23" s="16"/>
      <c r="T23" s="16"/>
      <c r="U23" s="15"/>
      <c r="V23" s="15"/>
      <c r="W23" s="15"/>
      <c r="X23" s="15"/>
      <c r="Y23" s="17"/>
      <c r="Z23" s="17"/>
      <c r="AA23" s="17"/>
      <c r="AB23" s="17"/>
      <c r="AC23" s="12" t="s">
        <v>234</v>
      </c>
      <c r="AD23" s="19" t="s">
        <v>235</v>
      </c>
      <c r="AE23" s="12">
        <v>3</v>
      </c>
      <c r="AF23" s="17"/>
    </row>
    <row r="24" spans="1:32" s="20" customFormat="1" ht="63">
      <c r="A24" s="12">
        <v>4</v>
      </c>
      <c r="B24" s="12" t="s">
        <v>251</v>
      </c>
      <c r="C24" s="13" t="s">
        <v>252</v>
      </c>
      <c r="D24" s="14" t="s">
        <v>22</v>
      </c>
      <c r="E24" s="15">
        <v>162.58000000000001</v>
      </c>
      <c r="F24" s="15"/>
      <c r="G24" s="15"/>
      <c r="H24" s="15">
        <f t="shared" si="5"/>
        <v>162.58000000000001</v>
      </c>
      <c r="I24" s="16"/>
      <c r="J24" s="16"/>
      <c r="K24" s="16"/>
      <c r="L24" s="16"/>
      <c r="M24" s="21"/>
      <c r="N24" s="15"/>
      <c r="O24" s="15"/>
      <c r="P24" s="15"/>
      <c r="Q24" s="16"/>
      <c r="R24" s="16"/>
      <c r="S24" s="16"/>
      <c r="T24" s="16"/>
      <c r="U24" s="15"/>
      <c r="V24" s="15"/>
      <c r="W24" s="15"/>
      <c r="X24" s="15"/>
      <c r="Y24" s="17"/>
      <c r="Z24" s="17"/>
      <c r="AA24" s="17"/>
      <c r="AB24" s="17"/>
      <c r="AC24" s="12" t="s">
        <v>234</v>
      </c>
      <c r="AD24" s="19" t="s">
        <v>235</v>
      </c>
      <c r="AE24" s="12">
        <v>3</v>
      </c>
      <c r="AF24" s="17"/>
    </row>
    <row r="25" spans="1:32" s="20" customFormat="1" ht="30" customHeight="1">
      <c r="A25" s="12">
        <v>4</v>
      </c>
      <c r="B25" s="12" t="s">
        <v>253</v>
      </c>
      <c r="C25" s="13" t="s">
        <v>254</v>
      </c>
      <c r="D25" s="14" t="s">
        <v>23</v>
      </c>
      <c r="E25" s="15">
        <v>62260.04</v>
      </c>
      <c r="F25" s="15"/>
      <c r="G25" s="15"/>
      <c r="H25" s="15">
        <f t="shared" si="5"/>
        <v>62260.04</v>
      </c>
      <c r="I25" s="16"/>
      <c r="J25" s="16"/>
      <c r="K25" s="16"/>
      <c r="L25" s="16"/>
      <c r="M25" s="21"/>
      <c r="N25" s="15"/>
      <c r="O25" s="15"/>
      <c r="P25" s="15"/>
      <c r="Q25" s="16"/>
      <c r="R25" s="16"/>
      <c r="S25" s="16"/>
      <c r="T25" s="16"/>
      <c r="U25" s="15"/>
      <c r="V25" s="15"/>
      <c r="W25" s="15"/>
      <c r="X25" s="15"/>
      <c r="Y25" s="17"/>
      <c r="Z25" s="17"/>
      <c r="AA25" s="17"/>
      <c r="AB25" s="17"/>
      <c r="AC25" s="12" t="s">
        <v>234</v>
      </c>
      <c r="AD25" s="19" t="s">
        <v>235</v>
      </c>
      <c r="AE25" s="12">
        <v>3</v>
      </c>
      <c r="AF25" s="17"/>
    </row>
    <row r="26" spans="1:32" s="20" customFormat="1" ht="30" customHeight="1">
      <c r="A26" s="12">
        <v>4</v>
      </c>
      <c r="B26" s="12" t="s">
        <v>255</v>
      </c>
      <c r="C26" s="13" t="s">
        <v>256</v>
      </c>
      <c r="D26" s="14" t="s">
        <v>24</v>
      </c>
      <c r="E26" s="15">
        <v>1179.5899999999999</v>
      </c>
      <c r="F26" s="15"/>
      <c r="G26" s="15"/>
      <c r="H26" s="15">
        <f t="shared" si="5"/>
        <v>1179.5899999999999</v>
      </c>
      <c r="I26" s="16"/>
      <c r="J26" s="16"/>
      <c r="K26" s="16"/>
      <c r="L26" s="16"/>
      <c r="M26" s="21"/>
      <c r="N26" s="15"/>
      <c r="O26" s="15"/>
      <c r="P26" s="15"/>
      <c r="Q26" s="16"/>
      <c r="R26" s="16"/>
      <c r="S26" s="16"/>
      <c r="T26" s="16"/>
      <c r="U26" s="15"/>
      <c r="V26" s="15"/>
      <c r="W26" s="15"/>
      <c r="X26" s="15"/>
      <c r="Y26" s="17"/>
      <c r="Z26" s="17"/>
      <c r="AA26" s="17"/>
      <c r="AB26" s="17"/>
      <c r="AC26" s="12" t="s">
        <v>234</v>
      </c>
      <c r="AD26" s="19" t="s">
        <v>235</v>
      </c>
      <c r="AE26" s="12">
        <v>3</v>
      </c>
      <c r="AF26" s="17"/>
    </row>
    <row r="27" spans="1:32" s="20" customFormat="1" ht="84.75" customHeight="1">
      <c r="A27" s="12">
        <v>4</v>
      </c>
      <c r="B27" s="12" t="s">
        <v>257</v>
      </c>
      <c r="C27" s="13" t="s">
        <v>258</v>
      </c>
      <c r="D27" s="14" t="s">
        <v>25</v>
      </c>
      <c r="E27" s="15">
        <v>11.93</v>
      </c>
      <c r="F27" s="15"/>
      <c r="G27" s="15"/>
      <c r="H27" s="15">
        <f t="shared" si="5"/>
        <v>11.93</v>
      </c>
      <c r="I27" s="16"/>
      <c r="J27" s="16"/>
      <c r="K27" s="16"/>
      <c r="L27" s="16"/>
      <c r="M27" s="21"/>
      <c r="N27" s="15"/>
      <c r="O27" s="15"/>
      <c r="P27" s="15"/>
      <c r="Q27" s="16"/>
      <c r="R27" s="16"/>
      <c r="S27" s="16"/>
      <c r="T27" s="16"/>
      <c r="U27" s="15"/>
      <c r="V27" s="15"/>
      <c r="W27" s="15"/>
      <c r="X27" s="15"/>
      <c r="Y27" s="17"/>
      <c r="Z27" s="17"/>
      <c r="AA27" s="17"/>
      <c r="AB27" s="17"/>
      <c r="AC27" s="12" t="s">
        <v>234</v>
      </c>
      <c r="AD27" s="19" t="s">
        <v>235</v>
      </c>
      <c r="AE27" s="12">
        <v>3</v>
      </c>
      <c r="AF27" s="17"/>
    </row>
    <row r="28" spans="1:32" s="20" customFormat="1" ht="305.25" customHeight="1">
      <c r="A28" s="12">
        <v>4</v>
      </c>
      <c r="B28" s="12" t="s">
        <v>259</v>
      </c>
      <c r="C28" s="13" t="s">
        <v>260</v>
      </c>
      <c r="D28" s="14" t="s">
        <v>261</v>
      </c>
      <c r="E28" s="15"/>
      <c r="F28" s="15">
        <v>28.92</v>
      </c>
      <c r="G28" s="15"/>
      <c r="H28" s="15">
        <f t="shared" si="5"/>
        <v>28.92</v>
      </c>
      <c r="I28" s="15"/>
      <c r="J28" s="15"/>
      <c r="K28" s="15"/>
      <c r="L28" s="15"/>
      <c r="M28" s="15"/>
      <c r="N28" s="15"/>
      <c r="O28" s="15"/>
      <c r="P28" s="15"/>
      <c r="Q28" s="15"/>
      <c r="R28" s="15"/>
      <c r="S28" s="15"/>
      <c r="T28" s="15"/>
      <c r="U28" s="15"/>
      <c r="V28" s="15"/>
      <c r="W28" s="15"/>
      <c r="X28" s="15"/>
      <c r="Y28" s="17"/>
      <c r="Z28" s="17"/>
      <c r="AA28" s="17"/>
      <c r="AB28" s="17"/>
      <c r="AC28" s="12" t="s">
        <v>234</v>
      </c>
      <c r="AD28" s="19" t="s">
        <v>235</v>
      </c>
      <c r="AE28" s="12">
        <v>3</v>
      </c>
      <c r="AF28" s="17"/>
    </row>
    <row r="29" spans="1:32" s="20" customFormat="1" ht="72.75" customHeight="1">
      <c r="A29" s="12">
        <v>4</v>
      </c>
      <c r="B29" s="12" t="s">
        <v>262</v>
      </c>
      <c r="C29" s="13" t="s">
        <v>263</v>
      </c>
      <c r="D29" s="14" t="s">
        <v>264</v>
      </c>
      <c r="E29" s="15">
        <v>73428.44</v>
      </c>
      <c r="F29" s="15"/>
      <c r="G29" s="15"/>
      <c r="H29" s="15">
        <f t="shared" si="5"/>
        <v>73428.44</v>
      </c>
      <c r="I29" s="16"/>
      <c r="J29" s="16"/>
      <c r="K29" s="16"/>
      <c r="L29" s="16"/>
      <c r="M29" s="21"/>
      <c r="N29" s="15"/>
      <c r="O29" s="15"/>
      <c r="P29" s="15"/>
      <c r="Q29" s="16"/>
      <c r="R29" s="16"/>
      <c r="S29" s="16"/>
      <c r="T29" s="16"/>
      <c r="U29" s="15"/>
      <c r="V29" s="15"/>
      <c r="W29" s="15"/>
      <c r="X29" s="15"/>
      <c r="Y29" s="17"/>
      <c r="Z29" s="17"/>
      <c r="AA29" s="17"/>
      <c r="AB29" s="17"/>
      <c r="AC29" s="12" t="s">
        <v>234</v>
      </c>
      <c r="AD29" s="19" t="s">
        <v>235</v>
      </c>
      <c r="AE29" s="12">
        <v>3</v>
      </c>
      <c r="AF29" s="17"/>
    </row>
    <row r="30" spans="1:32" s="20" customFormat="1" ht="56.25" customHeight="1">
      <c r="A30" s="12">
        <v>4</v>
      </c>
      <c r="B30" s="12" t="s">
        <v>265</v>
      </c>
      <c r="C30" s="13" t="s">
        <v>266</v>
      </c>
      <c r="D30" s="14" t="s">
        <v>28</v>
      </c>
      <c r="E30" s="15">
        <v>3033.4</v>
      </c>
      <c r="F30" s="15"/>
      <c r="G30" s="15"/>
      <c r="H30" s="15">
        <f>E30+F30</f>
        <v>3033.4</v>
      </c>
      <c r="I30" s="16"/>
      <c r="J30" s="16"/>
      <c r="K30" s="16"/>
      <c r="L30" s="16"/>
      <c r="M30" s="21"/>
      <c r="N30" s="15"/>
      <c r="O30" s="15"/>
      <c r="P30" s="15"/>
      <c r="Q30" s="16"/>
      <c r="R30" s="16"/>
      <c r="S30" s="16"/>
      <c r="T30" s="16"/>
      <c r="U30" s="15"/>
      <c r="V30" s="15"/>
      <c r="W30" s="15"/>
      <c r="X30" s="15"/>
      <c r="Y30" s="17"/>
      <c r="Z30" s="17"/>
      <c r="AA30" s="17"/>
      <c r="AB30" s="17"/>
      <c r="AC30" s="12" t="s">
        <v>234</v>
      </c>
      <c r="AD30" s="19" t="s">
        <v>235</v>
      </c>
      <c r="AE30" s="12">
        <v>3</v>
      </c>
      <c r="AF30" s="17"/>
    </row>
    <row r="31" spans="1:32" s="20" customFormat="1" ht="66" customHeight="1">
      <c r="A31" s="12">
        <v>4</v>
      </c>
      <c r="B31" s="12" t="s">
        <v>267</v>
      </c>
      <c r="C31" s="13" t="s">
        <v>268</v>
      </c>
      <c r="D31" s="14" t="s">
        <v>29</v>
      </c>
      <c r="E31" s="15">
        <v>58624.2</v>
      </c>
      <c r="F31" s="15"/>
      <c r="G31" s="15"/>
      <c r="H31" s="15">
        <f t="shared" si="5"/>
        <v>58624.2</v>
      </c>
      <c r="I31" s="16"/>
      <c r="J31" s="16"/>
      <c r="K31" s="16"/>
      <c r="L31" s="16"/>
      <c r="M31" s="21"/>
      <c r="N31" s="15"/>
      <c r="O31" s="15"/>
      <c r="P31" s="15"/>
      <c r="Q31" s="16"/>
      <c r="R31" s="16"/>
      <c r="S31" s="16"/>
      <c r="T31" s="16"/>
      <c r="U31" s="15"/>
      <c r="V31" s="15"/>
      <c r="W31" s="15"/>
      <c r="X31" s="15"/>
      <c r="Y31" s="17"/>
      <c r="Z31" s="17"/>
      <c r="AA31" s="17"/>
      <c r="AB31" s="17"/>
      <c r="AC31" s="12" t="s">
        <v>234</v>
      </c>
      <c r="AD31" s="19" t="s">
        <v>235</v>
      </c>
      <c r="AE31" s="12">
        <v>3</v>
      </c>
      <c r="AF31" s="17"/>
    </row>
    <row r="32" spans="1:32" s="20" customFormat="1" ht="52.5" customHeight="1">
      <c r="A32" s="12">
        <v>4</v>
      </c>
      <c r="B32" s="12" t="s">
        <v>269</v>
      </c>
      <c r="C32" s="13" t="s">
        <v>270</v>
      </c>
      <c r="D32" s="14" t="s">
        <v>30</v>
      </c>
      <c r="E32" s="15">
        <v>602.02</v>
      </c>
      <c r="F32" s="15"/>
      <c r="G32" s="15"/>
      <c r="H32" s="15">
        <f t="shared" si="5"/>
        <v>602.02</v>
      </c>
      <c r="I32" s="16"/>
      <c r="J32" s="16"/>
      <c r="K32" s="16"/>
      <c r="L32" s="16"/>
      <c r="M32" s="21"/>
      <c r="N32" s="15"/>
      <c r="O32" s="15"/>
      <c r="P32" s="15"/>
      <c r="Q32" s="16"/>
      <c r="R32" s="16"/>
      <c r="S32" s="16"/>
      <c r="T32" s="16"/>
      <c r="U32" s="15"/>
      <c r="V32" s="15"/>
      <c r="W32" s="15"/>
      <c r="X32" s="15"/>
      <c r="Y32" s="17"/>
      <c r="Z32" s="17"/>
      <c r="AA32" s="17"/>
      <c r="AB32" s="17"/>
      <c r="AC32" s="12" t="s">
        <v>234</v>
      </c>
      <c r="AD32" s="19" t="s">
        <v>235</v>
      </c>
      <c r="AE32" s="12">
        <v>3</v>
      </c>
      <c r="AF32" s="17"/>
    </row>
    <row r="33" spans="1:32" s="20" customFormat="1" ht="78.75">
      <c r="A33" s="12">
        <v>4</v>
      </c>
      <c r="B33" s="12" t="s">
        <v>271</v>
      </c>
      <c r="C33" s="13" t="s">
        <v>272</v>
      </c>
      <c r="D33" s="14" t="s">
        <v>31</v>
      </c>
      <c r="E33" s="15">
        <v>5347.02</v>
      </c>
      <c r="F33" s="15"/>
      <c r="G33" s="15"/>
      <c r="H33" s="15">
        <f t="shared" si="5"/>
        <v>5347.02</v>
      </c>
      <c r="I33" s="16"/>
      <c r="J33" s="16"/>
      <c r="K33" s="16"/>
      <c r="L33" s="16"/>
      <c r="M33" s="21"/>
      <c r="N33" s="15"/>
      <c r="O33" s="15"/>
      <c r="P33" s="15"/>
      <c r="Q33" s="16"/>
      <c r="R33" s="16"/>
      <c r="S33" s="16"/>
      <c r="T33" s="16"/>
      <c r="U33" s="15"/>
      <c r="V33" s="15"/>
      <c r="W33" s="15"/>
      <c r="X33" s="15"/>
      <c r="Y33" s="17"/>
      <c r="Z33" s="17"/>
      <c r="AA33" s="17"/>
      <c r="AB33" s="17"/>
      <c r="AC33" s="12" t="s">
        <v>234</v>
      </c>
      <c r="AD33" s="19" t="s">
        <v>235</v>
      </c>
      <c r="AE33" s="12">
        <v>3</v>
      </c>
      <c r="AF33" s="17"/>
    </row>
    <row r="34" spans="1:32" s="20" customFormat="1" ht="78.75">
      <c r="A34" s="12">
        <v>4</v>
      </c>
      <c r="B34" s="12" t="s">
        <v>273</v>
      </c>
      <c r="C34" s="13" t="s">
        <v>274</v>
      </c>
      <c r="D34" s="14" t="s">
        <v>32</v>
      </c>
      <c r="E34" s="15">
        <v>1121.33</v>
      </c>
      <c r="F34" s="15"/>
      <c r="G34" s="15"/>
      <c r="H34" s="15">
        <f t="shared" si="5"/>
        <v>1121.33</v>
      </c>
      <c r="I34" s="16"/>
      <c r="J34" s="16"/>
      <c r="K34" s="16"/>
      <c r="L34" s="16"/>
      <c r="M34" s="21"/>
      <c r="N34" s="15"/>
      <c r="O34" s="15"/>
      <c r="P34" s="15"/>
      <c r="Q34" s="16"/>
      <c r="R34" s="16"/>
      <c r="S34" s="16"/>
      <c r="T34" s="16"/>
      <c r="U34" s="15"/>
      <c r="V34" s="15"/>
      <c r="W34" s="15"/>
      <c r="X34" s="15"/>
      <c r="Y34" s="17"/>
      <c r="Z34" s="17"/>
      <c r="AA34" s="17"/>
      <c r="AB34" s="17"/>
      <c r="AC34" s="12" t="s">
        <v>234</v>
      </c>
      <c r="AD34" s="19" t="s">
        <v>235</v>
      </c>
      <c r="AE34" s="12">
        <v>3</v>
      </c>
      <c r="AF34" s="17"/>
    </row>
    <row r="35" spans="1:32" s="20" customFormat="1" ht="74.25" customHeight="1">
      <c r="A35" s="12">
        <v>4</v>
      </c>
      <c r="B35" s="12" t="s">
        <v>275</v>
      </c>
      <c r="C35" s="13" t="s">
        <v>276</v>
      </c>
      <c r="D35" s="14" t="s">
        <v>277</v>
      </c>
      <c r="E35" s="15">
        <v>1365.08</v>
      </c>
      <c r="F35" s="15"/>
      <c r="G35" s="15"/>
      <c r="H35" s="15">
        <f t="shared" si="5"/>
        <v>1365.08</v>
      </c>
      <c r="I35" s="16"/>
      <c r="J35" s="16"/>
      <c r="K35" s="16"/>
      <c r="L35" s="16"/>
      <c r="M35" s="21"/>
      <c r="N35" s="15"/>
      <c r="O35" s="15"/>
      <c r="P35" s="15"/>
      <c r="Q35" s="16"/>
      <c r="R35" s="16"/>
      <c r="S35" s="16"/>
      <c r="T35" s="16"/>
      <c r="U35" s="15"/>
      <c r="V35" s="15"/>
      <c r="W35" s="15"/>
      <c r="X35" s="15"/>
      <c r="Y35" s="17"/>
      <c r="Z35" s="17"/>
      <c r="AA35" s="17"/>
      <c r="AB35" s="17"/>
      <c r="AC35" s="12" t="s">
        <v>234</v>
      </c>
      <c r="AD35" s="19" t="s">
        <v>235</v>
      </c>
      <c r="AE35" s="12">
        <v>3</v>
      </c>
      <c r="AF35" s="17"/>
    </row>
    <row r="36" spans="1:32" s="20" customFormat="1" ht="58.5" customHeight="1">
      <c r="A36" s="12">
        <v>4</v>
      </c>
      <c r="B36" s="12" t="s">
        <v>278</v>
      </c>
      <c r="C36" s="13" t="s">
        <v>279</v>
      </c>
      <c r="D36" s="14" t="s">
        <v>34</v>
      </c>
      <c r="E36" s="15">
        <v>160988.41</v>
      </c>
      <c r="F36" s="15"/>
      <c r="G36" s="15"/>
      <c r="H36" s="15">
        <f t="shared" si="5"/>
        <v>160988.41</v>
      </c>
      <c r="I36" s="16"/>
      <c r="J36" s="16"/>
      <c r="K36" s="16"/>
      <c r="L36" s="16"/>
      <c r="M36" s="21"/>
      <c r="N36" s="15"/>
      <c r="O36" s="15"/>
      <c r="P36" s="15"/>
      <c r="Q36" s="16"/>
      <c r="R36" s="16"/>
      <c r="S36" s="16"/>
      <c r="T36" s="16"/>
      <c r="U36" s="15"/>
      <c r="V36" s="15"/>
      <c r="W36" s="15"/>
      <c r="X36" s="15"/>
      <c r="Y36" s="17"/>
      <c r="Z36" s="17"/>
      <c r="AA36" s="17"/>
      <c r="AB36" s="17"/>
      <c r="AC36" s="12" t="s">
        <v>234</v>
      </c>
      <c r="AD36" s="19" t="s">
        <v>235</v>
      </c>
      <c r="AE36" s="12">
        <v>3</v>
      </c>
      <c r="AF36" s="17"/>
    </row>
    <row r="37" spans="1:32" s="20" customFormat="1" ht="50.25" customHeight="1">
      <c r="A37" s="12">
        <v>4</v>
      </c>
      <c r="B37" s="12" t="s">
        <v>280</v>
      </c>
      <c r="C37" s="13" t="s">
        <v>281</v>
      </c>
      <c r="D37" s="14" t="s">
        <v>35</v>
      </c>
      <c r="E37" s="15">
        <v>944.42</v>
      </c>
      <c r="F37" s="15"/>
      <c r="G37" s="15"/>
      <c r="H37" s="15">
        <f t="shared" si="5"/>
        <v>944.42</v>
      </c>
      <c r="I37" s="16"/>
      <c r="J37" s="16"/>
      <c r="K37" s="16"/>
      <c r="L37" s="16"/>
      <c r="M37" s="21"/>
      <c r="N37" s="15"/>
      <c r="O37" s="15"/>
      <c r="P37" s="15"/>
      <c r="Q37" s="16"/>
      <c r="R37" s="16"/>
      <c r="S37" s="16"/>
      <c r="T37" s="16"/>
      <c r="U37" s="15"/>
      <c r="V37" s="15"/>
      <c r="W37" s="15"/>
      <c r="X37" s="15"/>
      <c r="Y37" s="17"/>
      <c r="Z37" s="17"/>
      <c r="AA37" s="17"/>
      <c r="AB37" s="17"/>
      <c r="AC37" s="12" t="s">
        <v>234</v>
      </c>
      <c r="AD37" s="19" t="s">
        <v>235</v>
      </c>
      <c r="AE37" s="12">
        <v>3</v>
      </c>
      <c r="AF37" s="17"/>
    </row>
    <row r="38" spans="1:32" s="20" customFormat="1" ht="94.5">
      <c r="A38" s="12">
        <v>4</v>
      </c>
      <c r="B38" s="12" t="s">
        <v>282</v>
      </c>
      <c r="C38" s="13" t="s">
        <v>283</v>
      </c>
      <c r="D38" s="14" t="s">
        <v>284</v>
      </c>
      <c r="E38" s="15">
        <v>3.58</v>
      </c>
      <c r="F38" s="15"/>
      <c r="G38" s="15"/>
      <c r="H38" s="15">
        <f t="shared" si="5"/>
        <v>3.58</v>
      </c>
      <c r="I38" s="16"/>
      <c r="J38" s="16"/>
      <c r="K38" s="16"/>
      <c r="L38" s="16"/>
      <c r="M38" s="15">
        <v>5613.5</v>
      </c>
      <c r="N38" s="15"/>
      <c r="O38" s="15"/>
      <c r="P38" s="15">
        <f>M38+N38</f>
        <v>5613.5</v>
      </c>
      <c r="Q38" s="16">
        <f t="shared" ref="Q38:T49" si="6">E38-U38</f>
        <v>-5609.92</v>
      </c>
      <c r="R38" s="16">
        <f t="shared" si="6"/>
        <v>0</v>
      </c>
      <c r="S38" s="16">
        <f t="shared" si="6"/>
        <v>0</v>
      </c>
      <c r="T38" s="16">
        <f t="shared" si="6"/>
        <v>-5609.92</v>
      </c>
      <c r="U38" s="15">
        <v>5613.5</v>
      </c>
      <c r="V38" s="15"/>
      <c r="W38" s="15"/>
      <c r="X38" s="15">
        <f>U38+V38</f>
        <v>5613.5</v>
      </c>
      <c r="Y38" s="17"/>
      <c r="Z38" s="17"/>
      <c r="AA38" s="17"/>
      <c r="AB38" s="17"/>
      <c r="AC38" s="12" t="s">
        <v>234</v>
      </c>
      <c r="AD38" s="19" t="s">
        <v>235</v>
      </c>
      <c r="AE38" s="12">
        <v>3</v>
      </c>
      <c r="AF38" s="17"/>
    </row>
    <row r="39" spans="1:32" s="20" customFormat="1" ht="18" customHeight="1">
      <c r="A39" s="12">
        <v>2</v>
      </c>
      <c r="B39" s="12" t="s">
        <v>285</v>
      </c>
      <c r="C39" s="13" t="s">
        <v>286</v>
      </c>
      <c r="D39" s="14" t="s">
        <v>37</v>
      </c>
      <c r="E39" s="15">
        <f>E40+E41</f>
        <v>0</v>
      </c>
      <c r="F39" s="15">
        <f>F40+F41</f>
        <v>5333</v>
      </c>
      <c r="G39" s="15">
        <f>G40+G41</f>
        <v>0</v>
      </c>
      <c r="H39" s="15">
        <f>H40+H41</f>
        <v>5333</v>
      </c>
      <c r="I39" s="16">
        <f t="shared" ref="I39:K49" si="7">E39-M39</f>
        <v>0</v>
      </c>
      <c r="J39" s="16">
        <f t="shared" si="7"/>
        <v>1523.4</v>
      </c>
      <c r="K39" s="16">
        <f t="shared" si="7"/>
        <v>0</v>
      </c>
      <c r="L39" s="16">
        <f>L40+L41</f>
        <v>1523.4</v>
      </c>
      <c r="M39" s="15"/>
      <c r="N39" s="15">
        <f>N40+N41</f>
        <v>3809.6</v>
      </c>
      <c r="O39" s="15"/>
      <c r="P39" s="15">
        <f>P40+P41</f>
        <v>3809.6</v>
      </c>
      <c r="Q39" s="16">
        <f t="shared" si="6"/>
        <v>0</v>
      </c>
      <c r="R39" s="16">
        <f t="shared" si="6"/>
        <v>1523.4</v>
      </c>
      <c r="S39" s="16">
        <f t="shared" si="6"/>
        <v>0</v>
      </c>
      <c r="T39" s="16">
        <f t="shared" si="6"/>
        <v>1523.4</v>
      </c>
      <c r="U39" s="15"/>
      <c r="V39" s="15">
        <f>V40+V41</f>
        <v>3809.6</v>
      </c>
      <c r="W39" s="15"/>
      <c r="X39" s="15">
        <f>X40+X41</f>
        <v>3809.6</v>
      </c>
      <c r="Y39" s="17"/>
      <c r="Z39" s="17"/>
      <c r="AA39" s="17"/>
      <c r="AB39" s="17"/>
      <c r="AC39" s="13" t="s">
        <v>287</v>
      </c>
      <c r="AD39" s="19" t="s">
        <v>288</v>
      </c>
      <c r="AE39" s="12">
        <v>2</v>
      </c>
      <c r="AF39" s="17"/>
    </row>
    <row r="40" spans="1:32" s="20" customFormat="1" ht="29.25" hidden="1" customHeight="1">
      <c r="A40" s="12"/>
      <c r="B40" s="12"/>
      <c r="C40" s="23" t="s">
        <v>289</v>
      </c>
      <c r="D40" s="24" t="s">
        <v>290</v>
      </c>
      <c r="E40" s="25"/>
      <c r="F40" s="25"/>
      <c r="G40" s="25"/>
      <c r="H40" s="25">
        <f t="shared" ref="H40:H61" si="8">E40+F40</f>
        <v>0</v>
      </c>
      <c r="I40" s="16">
        <f t="shared" si="7"/>
        <v>0</v>
      </c>
      <c r="J40" s="16">
        <f t="shared" si="7"/>
        <v>0</v>
      </c>
      <c r="K40" s="16">
        <f t="shared" si="7"/>
        <v>0</v>
      </c>
      <c r="L40" s="16">
        <f t="shared" ref="L40:L45" si="9">I40+J40</f>
        <v>0</v>
      </c>
      <c r="M40" s="25"/>
      <c r="N40" s="25"/>
      <c r="O40" s="25"/>
      <c r="P40" s="25">
        <f t="shared" ref="P40:P61" si="10">M40+N40</f>
        <v>0</v>
      </c>
      <c r="Q40" s="16">
        <f t="shared" si="6"/>
        <v>0</v>
      </c>
      <c r="R40" s="16">
        <f t="shared" si="6"/>
        <v>0</v>
      </c>
      <c r="S40" s="16">
        <f t="shared" si="6"/>
        <v>0</v>
      </c>
      <c r="T40" s="16">
        <f t="shared" si="6"/>
        <v>0</v>
      </c>
      <c r="U40" s="25"/>
      <c r="V40" s="25"/>
      <c r="W40" s="25"/>
      <c r="X40" s="25">
        <f t="shared" ref="X40:X61" si="11">U40+V40</f>
        <v>0</v>
      </c>
      <c r="Y40" s="17"/>
      <c r="Z40" s="17"/>
      <c r="AA40" s="17"/>
      <c r="AB40" s="17"/>
      <c r="AC40" s="12"/>
      <c r="AD40" s="19"/>
      <c r="AE40" s="12"/>
      <c r="AF40" s="17"/>
    </row>
    <row r="41" spans="1:32" s="20" customFormat="1" ht="131.25" customHeight="1">
      <c r="A41" s="12">
        <v>3</v>
      </c>
      <c r="B41" s="12" t="s">
        <v>291</v>
      </c>
      <c r="C41" s="13" t="s">
        <v>292</v>
      </c>
      <c r="D41" s="14" t="s">
        <v>38</v>
      </c>
      <c r="E41" s="15">
        <f>SUM(E42:E44)</f>
        <v>0</v>
      </c>
      <c r="F41" s="15">
        <f>SUM(F42:F44)</f>
        <v>5333</v>
      </c>
      <c r="G41" s="15">
        <f>SUM(G42:G44)</f>
        <v>0</v>
      </c>
      <c r="H41" s="15">
        <f>SUM(H42:H44)</f>
        <v>5333</v>
      </c>
      <c r="I41" s="16">
        <f t="shared" si="7"/>
        <v>0</v>
      </c>
      <c r="J41" s="16">
        <f t="shared" si="7"/>
        <v>1523.4</v>
      </c>
      <c r="K41" s="16">
        <f t="shared" si="7"/>
        <v>0</v>
      </c>
      <c r="L41" s="16">
        <f t="shared" si="9"/>
        <v>1523.4</v>
      </c>
      <c r="M41" s="15"/>
      <c r="N41" s="15">
        <f>SUM(N42:N44)</f>
        <v>3809.6</v>
      </c>
      <c r="O41" s="15"/>
      <c r="P41" s="15">
        <f t="shared" si="10"/>
        <v>3809.6</v>
      </c>
      <c r="Q41" s="16">
        <f t="shared" si="6"/>
        <v>0</v>
      </c>
      <c r="R41" s="16">
        <f t="shared" si="6"/>
        <v>1523.4</v>
      </c>
      <c r="S41" s="16">
        <f t="shared" si="6"/>
        <v>0</v>
      </c>
      <c r="T41" s="16">
        <f t="shared" si="6"/>
        <v>1523.4</v>
      </c>
      <c r="U41" s="15"/>
      <c r="V41" s="15">
        <f>SUM(V42:V44)</f>
        <v>3809.6</v>
      </c>
      <c r="W41" s="15"/>
      <c r="X41" s="15">
        <f t="shared" si="11"/>
        <v>3809.6</v>
      </c>
      <c r="Y41" s="17"/>
      <c r="Z41" s="17"/>
      <c r="AA41" s="17"/>
      <c r="AB41" s="17"/>
      <c r="AC41" s="12" t="s">
        <v>769</v>
      </c>
      <c r="AD41" s="19" t="s">
        <v>770</v>
      </c>
      <c r="AE41" s="12">
        <v>4</v>
      </c>
      <c r="AF41" s="17"/>
    </row>
    <row r="42" spans="1:32" s="20" customFormat="1" ht="153.75" customHeight="1">
      <c r="A42" s="12">
        <v>4</v>
      </c>
      <c r="B42" s="12" t="s">
        <v>295</v>
      </c>
      <c r="C42" s="13" t="s">
        <v>296</v>
      </c>
      <c r="D42" s="14" t="s">
        <v>39</v>
      </c>
      <c r="E42" s="15"/>
      <c r="F42" s="15">
        <v>587</v>
      </c>
      <c r="G42" s="15"/>
      <c r="H42" s="15">
        <f>E42+F42</f>
        <v>587</v>
      </c>
      <c r="I42" s="16">
        <f t="shared" si="7"/>
        <v>0</v>
      </c>
      <c r="J42" s="16">
        <f t="shared" si="7"/>
        <v>168</v>
      </c>
      <c r="K42" s="16">
        <f t="shared" si="7"/>
        <v>0</v>
      </c>
      <c r="L42" s="16">
        <f t="shared" si="9"/>
        <v>168</v>
      </c>
      <c r="M42" s="15"/>
      <c r="N42" s="15">
        <v>419</v>
      </c>
      <c r="O42" s="15"/>
      <c r="P42" s="15">
        <f t="shared" si="10"/>
        <v>419</v>
      </c>
      <c r="Q42" s="16">
        <f t="shared" si="6"/>
        <v>0</v>
      </c>
      <c r="R42" s="16">
        <f t="shared" si="6"/>
        <v>168</v>
      </c>
      <c r="S42" s="16">
        <f t="shared" si="6"/>
        <v>0</v>
      </c>
      <c r="T42" s="16">
        <f t="shared" si="6"/>
        <v>168</v>
      </c>
      <c r="U42" s="15"/>
      <c r="V42" s="15">
        <v>419</v>
      </c>
      <c r="W42" s="15"/>
      <c r="X42" s="15">
        <f t="shared" si="11"/>
        <v>419</v>
      </c>
      <c r="Y42" s="17"/>
      <c r="Z42" s="17"/>
      <c r="AA42" s="17"/>
      <c r="AB42" s="17"/>
      <c r="AC42" s="12" t="s">
        <v>769</v>
      </c>
      <c r="AD42" s="19" t="s">
        <v>770</v>
      </c>
      <c r="AE42" s="12">
        <v>4</v>
      </c>
      <c r="AF42" s="17"/>
    </row>
    <row r="43" spans="1:32" s="20" customFormat="1" ht="151.5" customHeight="1">
      <c r="A43" s="12">
        <v>4</v>
      </c>
      <c r="B43" s="12" t="s">
        <v>297</v>
      </c>
      <c r="C43" s="13" t="s">
        <v>298</v>
      </c>
      <c r="D43" s="14" t="s">
        <v>40</v>
      </c>
      <c r="E43" s="15"/>
      <c r="F43" s="15">
        <v>4746</v>
      </c>
      <c r="G43" s="15"/>
      <c r="H43" s="15">
        <f>E43+F43</f>
        <v>4746</v>
      </c>
      <c r="I43" s="16">
        <f t="shared" si="7"/>
        <v>0</v>
      </c>
      <c r="J43" s="16">
        <f t="shared" si="7"/>
        <v>1355.4</v>
      </c>
      <c r="K43" s="16">
        <f t="shared" si="7"/>
        <v>0</v>
      </c>
      <c r="L43" s="16">
        <f t="shared" si="9"/>
        <v>1355.4</v>
      </c>
      <c r="M43" s="15"/>
      <c r="N43" s="15">
        <v>3390.6</v>
      </c>
      <c r="O43" s="15"/>
      <c r="P43" s="15">
        <f t="shared" si="10"/>
        <v>3390.6</v>
      </c>
      <c r="Q43" s="16">
        <f t="shared" si="6"/>
        <v>0</v>
      </c>
      <c r="R43" s="16">
        <f t="shared" si="6"/>
        <v>1355.4</v>
      </c>
      <c r="S43" s="16">
        <f t="shared" si="6"/>
        <v>0</v>
      </c>
      <c r="T43" s="16">
        <f t="shared" si="6"/>
        <v>1355.4</v>
      </c>
      <c r="U43" s="15"/>
      <c r="V43" s="15">
        <v>3390.6</v>
      </c>
      <c r="W43" s="15"/>
      <c r="X43" s="15">
        <f t="shared" si="11"/>
        <v>3390.6</v>
      </c>
      <c r="Y43" s="17"/>
      <c r="Z43" s="17"/>
      <c r="AA43" s="17"/>
      <c r="AB43" s="17"/>
      <c r="AC43" s="12" t="s">
        <v>769</v>
      </c>
      <c r="AD43" s="19" t="s">
        <v>770</v>
      </c>
      <c r="AE43" s="12">
        <v>4</v>
      </c>
      <c r="AF43" s="17"/>
    </row>
    <row r="44" spans="1:32" s="20" customFormat="1" ht="31.5" hidden="1" customHeight="1">
      <c r="A44" s="12"/>
      <c r="B44" s="12"/>
      <c r="C44" s="13" t="s">
        <v>299</v>
      </c>
      <c r="D44" s="14" t="s">
        <v>300</v>
      </c>
      <c r="E44" s="26"/>
      <c r="F44" s="26"/>
      <c r="G44" s="26"/>
      <c r="H44" s="26">
        <f>E44+F44</f>
        <v>0</v>
      </c>
      <c r="I44" s="16">
        <f t="shared" si="7"/>
        <v>0</v>
      </c>
      <c r="J44" s="16">
        <f t="shared" si="7"/>
        <v>0</v>
      </c>
      <c r="K44" s="16">
        <f t="shared" si="7"/>
        <v>0</v>
      </c>
      <c r="L44" s="16">
        <f t="shared" si="9"/>
        <v>0</v>
      </c>
      <c r="M44" s="26"/>
      <c r="N44" s="26"/>
      <c r="O44" s="26"/>
      <c r="P44" s="26">
        <f t="shared" si="10"/>
        <v>0</v>
      </c>
      <c r="Q44" s="16">
        <f t="shared" si="6"/>
        <v>0</v>
      </c>
      <c r="R44" s="16">
        <f t="shared" si="6"/>
        <v>0</v>
      </c>
      <c r="S44" s="16">
        <f t="shared" si="6"/>
        <v>0</v>
      </c>
      <c r="T44" s="16">
        <f t="shared" si="6"/>
        <v>0</v>
      </c>
      <c r="U44" s="26"/>
      <c r="V44" s="26"/>
      <c r="W44" s="26"/>
      <c r="X44" s="26">
        <f t="shared" si="11"/>
        <v>0</v>
      </c>
      <c r="Y44" s="17"/>
      <c r="Z44" s="17"/>
      <c r="AA44" s="17"/>
      <c r="AB44" s="17"/>
      <c r="AC44" s="12"/>
      <c r="AD44" s="19"/>
      <c r="AE44" s="12"/>
      <c r="AF44" s="17"/>
    </row>
    <row r="45" spans="1:32" s="20" customFormat="1" ht="75" customHeight="1">
      <c r="A45" s="12">
        <v>2</v>
      </c>
      <c r="B45" s="12" t="s">
        <v>301</v>
      </c>
      <c r="C45" s="13" t="s">
        <v>302</v>
      </c>
      <c r="D45" s="14" t="s">
        <v>41</v>
      </c>
      <c r="E45" s="15">
        <f>E48+E53+E60+E46</f>
        <v>117334.39</v>
      </c>
      <c r="F45" s="15">
        <f>F48+F53+F60+F46</f>
        <v>0</v>
      </c>
      <c r="G45" s="15">
        <f>G48+G53+G60+G46</f>
        <v>0</v>
      </c>
      <c r="H45" s="15">
        <f>H48+H53+H60+H46</f>
        <v>117334.39</v>
      </c>
      <c r="I45" s="16">
        <f t="shared" si="7"/>
        <v>80311.09</v>
      </c>
      <c r="J45" s="16">
        <f t="shared" si="7"/>
        <v>0</v>
      </c>
      <c r="K45" s="16">
        <f t="shared" si="7"/>
        <v>0</v>
      </c>
      <c r="L45" s="16">
        <f t="shared" si="9"/>
        <v>80311.09</v>
      </c>
      <c r="M45" s="15">
        <f>M48+M53+M60+M46</f>
        <v>37023.299999999996</v>
      </c>
      <c r="N45" s="15"/>
      <c r="O45" s="15"/>
      <c r="P45" s="15">
        <f t="shared" si="10"/>
        <v>37023.299999999996</v>
      </c>
      <c r="Q45" s="16">
        <f t="shared" si="6"/>
        <v>80311.09</v>
      </c>
      <c r="R45" s="16">
        <f t="shared" si="6"/>
        <v>0</v>
      </c>
      <c r="S45" s="16">
        <f t="shared" si="6"/>
        <v>0</v>
      </c>
      <c r="T45" s="16">
        <f t="shared" si="6"/>
        <v>80311.09</v>
      </c>
      <c r="U45" s="15">
        <f>U48+U53+U60+U46</f>
        <v>37023.299999999996</v>
      </c>
      <c r="V45" s="15"/>
      <c r="W45" s="15"/>
      <c r="X45" s="15">
        <f t="shared" si="11"/>
        <v>37023.299999999996</v>
      </c>
      <c r="Y45" s="17"/>
      <c r="Z45" s="17"/>
      <c r="AA45" s="17"/>
      <c r="AB45" s="17"/>
      <c r="AC45" s="18" t="s">
        <v>303</v>
      </c>
      <c r="AD45" s="19" t="s">
        <v>304</v>
      </c>
      <c r="AE45" s="12">
        <v>2</v>
      </c>
      <c r="AF45" s="17"/>
    </row>
    <row r="46" spans="1:32" s="30" customFormat="1" ht="120.75" customHeight="1">
      <c r="A46" s="12">
        <v>3</v>
      </c>
      <c r="B46" s="12" t="s">
        <v>305</v>
      </c>
      <c r="C46" s="13" t="s">
        <v>306</v>
      </c>
      <c r="D46" s="14" t="s">
        <v>42</v>
      </c>
      <c r="E46" s="15">
        <f>E47</f>
        <v>0.2</v>
      </c>
      <c r="F46" s="15">
        <f>F47</f>
        <v>0</v>
      </c>
      <c r="G46" s="15">
        <f>G47</f>
        <v>0</v>
      </c>
      <c r="H46" s="15">
        <f>H47</f>
        <v>0.2</v>
      </c>
      <c r="I46" s="16">
        <f t="shared" si="7"/>
        <v>0.1</v>
      </c>
      <c r="J46" s="16">
        <f t="shared" si="7"/>
        <v>0</v>
      </c>
      <c r="K46" s="16">
        <f t="shared" si="7"/>
        <v>0</v>
      </c>
      <c r="L46" s="16"/>
      <c r="M46" s="15">
        <f>M47</f>
        <v>0.1</v>
      </c>
      <c r="N46" s="15"/>
      <c r="O46" s="15"/>
      <c r="P46" s="15">
        <f t="shared" si="10"/>
        <v>0.1</v>
      </c>
      <c r="Q46" s="16">
        <f t="shared" si="6"/>
        <v>0.1</v>
      </c>
      <c r="R46" s="16">
        <f t="shared" si="6"/>
        <v>0</v>
      </c>
      <c r="S46" s="16">
        <f t="shared" si="6"/>
        <v>0</v>
      </c>
      <c r="T46" s="16">
        <f t="shared" si="6"/>
        <v>0.1</v>
      </c>
      <c r="U46" s="15">
        <f>U47</f>
        <v>0.1</v>
      </c>
      <c r="V46" s="15"/>
      <c r="W46" s="15"/>
      <c r="X46" s="15">
        <f t="shared" si="11"/>
        <v>0.1</v>
      </c>
      <c r="Y46" s="27"/>
      <c r="Z46" s="27"/>
      <c r="AA46" s="27"/>
      <c r="AB46" s="27"/>
      <c r="AC46" s="28" t="s">
        <v>771</v>
      </c>
      <c r="AD46" s="29" t="s">
        <v>772</v>
      </c>
      <c r="AE46" s="12">
        <v>4</v>
      </c>
      <c r="AF46" s="27"/>
    </row>
    <row r="47" spans="1:32" s="30" customFormat="1" ht="121.5" customHeight="1">
      <c r="A47" s="12">
        <v>4</v>
      </c>
      <c r="B47" s="12" t="s">
        <v>309</v>
      </c>
      <c r="C47" s="13" t="s">
        <v>310</v>
      </c>
      <c r="D47" s="14" t="s">
        <v>43</v>
      </c>
      <c r="E47" s="31">
        <f>0.1+0.1</f>
        <v>0.2</v>
      </c>
      <c r="F47" s="15"/>
      <c r="G47" s="15"/>
      <c r="H47" s="15">
        <f t="shared" si="8"/>
        <v>0.2</v>
      </c>
      <c r="I47" s="16">
        <f t="shared" si="7"/>
        <v>0.1</v>
      </c>
      <c r="J47" s="16">
        <f t="shared" si="7"/>
        <v>0</v>
      </c>
      <c r="K47" s="16">
        <f t="shared" si="7"/>
        <v>0</v>
      </c>
      <c r="L47" s="16"/>
      <c r="M47" s="15">
        <v>0.1</v>
      </c>
      <c r="N47" s="15"/>
      <c r="O47" s="15"/>
      <c r="P47" s="15">
        <f t="shared" si="10"/>
        <v>0.1</v>
      </c>
      <c r="Q47" s="16">
        <f t="shared" si="6"/>
        <v>0.1</v>
      </c>
      <c r="R47" s="16">
        <f t="shared" si="6"/>
        <v>0</v>
      </c>
      <c r="S47" s="16">
        <f t="shared" si="6"/>
        <v>0</v>
      </c>
      <c r="T47" s="16">
        <f t="shared" si="6"/>
        <v>0.1</v>
      </c>
      <c r="U47" s="15">
        <v>0.1</v>
      </c>
      <c r="V47" s="15"/>
      <c r="W47" s="15"/>
      <c r="X47" s="15">
        <f t="shared" si="11"/>
        <v>0.1</v>
      </c>
      <c r="Y47" s="27"/>
      <c r="Z47" s="27"/>
      <c r="AA47" s="27"/>
      <c r="AB47" s="27"/>
      <c r="AC47" s="28" t="s">
        <v>771</v>
      </c>
      <c r="AD47" s="29" t="s">
        <v>772</v>
      </c>
      <c r="AE47" s="12">
        <v>4</v>
      </c>
      <c r="AF47" s="27"/>
    </row>
    <row r="48" spans="1:32" s="20" customFormat="1" ht="20.25" customHeight="1">
      <c r="A48" s="12">
        <v>3</v>
      </c>
      <c r="B48" s="12" t="s">
        <v>311</v>
      </c>
      <c r="C48" s="13" t="s">
        <v>312</v>
      </c>
      <c r="D48" s="14" t="s">
        <v>44</v>
      </c>
      <c r="E48" s="15">
        <f>E49+E50+E51+E52</f>
        <v>24677.989999999998</v>
      </c>
      <c r="F48" s="15"/>
      <c r="G48" s="15"/>
      <c r="H48" s="15">
        <f>E48+F48</f>
        <v>24677.989999999998</v>
      </c>
      <c r="I48" s="16">
        <f t="shared" si="7"/>
        <v>6386.6899999999987</v>
      </c>
      <c r="J48" s="16">
        <f t="shared" si="7"/>
        <v>0</v>
      </c>
      <c r="K48" s="16">
        <f t="shared" si="7"/>
        <v>0</v>
      </c>
      <c r="L48" s="16">
        <f t="shared" ref="L48:L61" si="12">I48+J48</f>
        <v>6386.6899999999987</v>
      </c>
      <c r="M48" s="15">
        <f>M49+M51</f>
        <v>18291.3</v>
      </c>
      <c r="N48" s="15"/>
      <c r="O48" s="15"/>
      <c r="P48" s="15">
        <f t="shared" si="10"/>
        <v>18291.3</v>
      </c>
      <c r="Q48" s="16">
        <f t="shared" si="6"/>
        <v>6386.6899999999987</v>
      </c>
      <c r="R48" s="16">
        <f t="shared" si="6"/>
        <v>0</v>
      </c>
      <c r="S48" s="16">
        <f t="shared" si="6"/>
        <v>0</v>
      </c>
      <c r="T48" s="16">
        <f t="shared" si="6"/>
        <v>6386.6899999999987</v>
      </c>
      <c r="U48" s="15">
        <f>U49+U51</f>
        <v>18291.3</v>
      </c>
      <c r="V48" s="15"/>
      <c r="W48" s="15"/>
      <c r="X48" s="15">
        <f t="shared" si="11"/>
        <v>18291.3</v>
      </c>
      <c r="Y48" s="17"/>
      <c r="Z48" s="17"/>
      <c r="AA48" s="17"/>
      <c r="AB48" s="17"/>
      <c r="AC48" s="18" t="s">
        <v>313</v>
      </c>
      <c r="AD48" s="32" t="s">
        <v>314</v>
      </c>
      <c r="AE48" s="12">
        <v>3</v>
      </c>
      <c r="AF48" s="17"/>
    </row>
    <row r="49" spans="1:32" s="20" customFormat="1" ht="60.75" customHeight="1">
      <c r="A49" s="12">
        <v>4</v>
      </c>
      <c r="B49" s="12" t="s">
        <v>315</v>
      </c>
      <c r="C49" s="13" t="s">
        <v>316</v>
      </c>
      <c r="D49" s="14" t="s">
        <v>45</v>
      </c>
      <c r="E49" s="15">
        <v>10600</v>
      </c>
      <c r="F49" s="15"/>
      <c r="G49" s="15"/>
      <c r="H49" s="15">
        <f>E49+F49</f>
        <v>10600</v>
      </c>
      <c r="I49" s="16">
        <f t="shared" si="7"/>
        <v>-4030</v>
      </c>
      <c r="J49" s="16">
        <f t="shared" si="7"/>
        <v>0</v>
      </c>
      <c r="K49" s="16">
        <f t="shared" si="7"/>
        <v>0</v>
      </c>
      <c r="L49" s="16">
        <f t="shared" si="12"/>
        <v>-4030</v>
      </c>
      <c r="M49" s="15">
        <v>14630</v>
      </c>
      <c r="N49" s="15"/>
      <c r="O49" s="15"/>
      <c r="P49" s="15">
        <f t="shared" si="10"/>
        <v>14630</v>
      </c>
      <c r="Q49" s="16">
        <f t="shared" si="6"/>
        <v>-4030</v>
      </c>
      <c r="R49" s="16">
        <f t="shared" si="6"/>
        <v>0</v>
      </c>
      <c r="S49" s="16">
        <f t="shared" si="6"/>
        <v>0</v>
      </c>
      <c r="T49" s="16">
        <f t="shared" si="6"/>
        <v>-4030</v>
      </c>
      <c r="U49" s="15">
        <v>14630</v>
      </c>
      <c r="V49" s="15"/>
      <c r="W49" s="15"/>
      <c r="X49" s="15">
        <f t="shared" si="11"/>
        <v>14630</v>
      </c>
      <c r="Y49" s="17"/>
      <c r="Z49" s="17"/>
      <c r="AA49" s="17"/>
      <c r="AB49" s="17"/>
      <c r="AC49" s="12" t="s">
        <v>317</v>
      </c>
      <c r="AD49" s="32" t="s">
        <v>314</v>
      </c>
      <c r="AE49" s="12">
        <v>3</v>
      </c>
      <c r="AF49" s="17"/>
    </row>
    <row r="50" spans="1:32" s="20" customFormat="1" ht="48" customHeight="1">
      <c r="A50" s="12">
        <v>4</v>
      </c>
      <c r="B50" s="12" t="s">
        <v>315</v>
      </c>
      <c r="C50" s="13" t="s">
        <v>316</v>
      </c>
      <c r="D50" s="14" t="s">
        <v>46</v>
      </c>
      <c r="E50" s="15">
        <v>8782.1</v>
      </c>
      <c r="F50" s="15"/>
      <c r="G50" s="15"/>
      <c r="H50" s="15">
        <f>E50+F50</f>
        <v>8782.1</v>
      </c>
      <c r="I50" s="16"/>
      <c r="J50" s="16"/>
      <c r="K50" s="16"/>
      <c r="L50" s="16"/>
      <c r="M50" s="15"/>
      <c r="N50" s="15"/>
      <c r="O50" s="15"/>
      <c r="P50" s="15"/>
      <c r="Q50" s="16"/>
      <c r="R50" s="16"/>
      <c r="S50" s="16"/>
      <c r="T50" s="16"/>
      <c r="U50" s="15"/>
      <c r="V50" s="15"/>
      <c r="W50" s="15"/>
      <c r="X50" s="15"/>
      <c r="Y50" s="17"/>
      <c r="Z50" s="17"/>
      <c r="AA50" s="17"/>
      <c r="AB50" s="17"/>
      <c r="AC50" s="12" t="s">
        <v>317</v>
      </c>
      <c r="AD50" s="32" t="s">
        <v>314</v>
      </c>
      <c r="AE50" s="12">
        <v>3</v>
      </c>
      <c r="AF50" s="17"/>
    </row>
    <row r="51" spans="1:32" s="20" customFormat="1" ht="60" customHeight="1">
      <c r="A51" s="12">
        <v>4</v>
      </c>
      <c r="B51" s="12" t="s">
        <v>318</v>
      </c>
      <c r="C51" s="13" t="s">
        <v>319</v>
      </c>
      <c r="D51" s="14" t="s">
        <v>47</v>
      </c>
      <c r="E51" s="15">
        <v>2900</v>
      </c>
      <c r="F51" s="15"/>
      <c r="G51" s="15"/>
      <c r="H51" s="15">
        <f>E51+F51</f>
        <v>2900</v>
      </c>
      <c r="I51" s="16">
        <f>E51-M51</f>
        <v>-761.30000000000018</v>
      </c>
      <c r="J51" s="16">
        <f>F51-N51</f>
        <v>0</v>
      </c>
      <c r="K51" s="16">
        <f>G51-O51</f>
        <v>0</v>
      </c>
      <c r="L51" s="16">
        <f t="shared" si="12"/>
        <v>-761.30000000000018</v>
      </c>
      <c r="M51" s="15">
        <v>3661.3</v>
      </c>
      <c r="N51" s="15"/>
      <c r="O51" s="15"/>
      <c r="P51" s="15">
        <f t="shared" si="10"/>
        <v>3661.3</v>
      </c>
      <c r="Q51" s="16">
        <f>E51-U51</f>
        <v>-761.30000000000018</v>
      </c>
      <c r="R51" s="16">
        <f>F51-V51</f>
        <v>0</v>
      </c>
      <c r="S51" s="16">
        <f>G51-W51</f>
        <v>0</v>
      </c>
      <c r="T51" s="16">
        <f>H51-X51</f>
        <v>-761.30000000000018</v>
      </c>
      <c r="U51" s="15">
        <v>3661.3</v>
      </c>
      <c r="V51" s="15"/>
      <c r="W51" s="15"/>
      <c r="X51" s="15">
        <f t="shared" si="11"/>
        <v>3661.3</v>
      </c>
      <c r="Y51" s="17"/>
      <c r="Z51" s="17"/>
      <c r="AA51" s="17"/>
      <c r="AB51" s="17"/>
      <c r="AC51" s="12" t="s">
        <v>317</v>
      </c>
      <c r="AD51" s="32" t="s">
        <v>314</v>
      </c>
      <c r="AE51" s="12">
        <v>3</v>
      </c>
      <c r="AF51" s="17"/>
    </row>
    <row r="52" spans="1:32" s="20" customFormat="1" ht="66.75" customHeight="1">
      <c r="A52" s="12">
        <v>4</v>
      </c>
      <c r="B52" s="12" t="s">
        <v>318</v>
      </c>
      <c r="C52" s="13" t="s">
        <v>319</v>
      </c>
      <c r="D52" s="14" t="s">
        <v>48</v>
      </c>
      <c r="E52" s="15">
        <v>2395.89</v>
      </c>
      <c r="F52" s="15"/>
      <c r="G52" s="15"/>
      <c r="H52" s="15">
        <f>E52+F52</f>
        <v>2395.89</v>
      </c>
      <c r="I52" s="16"/>
      <c r="J52" s="16"/>
      <c r="K52" s="16"/>
      <c r="L52" s="16"/>
      <c r="M52" s="15"/>
      <c r="N52" s="15"/>
      <c r="O52" s="15"/>
      <c r="P52" s="15"/>
      <c r="Q52" s="16"/>
      <c r="R52" s="16"/>
      <c r="S52" s="16"/>
      <c r="T52" s="16"/>
      <c r="U52" s="15"/>
      <c r="V52" s="15"/>
      <c r="W52" s="15"/>
      <c r="X52" s="15"/>
      <c r="Y52" s="17"/>
      <c r="Z52" s="17"/>
      <c r="AA52" s="17"/>
      <c r="AB52" s="17"/>
      <c r="AC52" s="12" t="s">
        <v>317</v>
      </c>
      <c r="AD52" s="32" t="s">
        <v>314</v>
      </c>
      <c r="AE52" s="12">
        <v>3</v>
      </c>
      <c r="AF52" s="17"/>
    </row>
    <row r="53" spans="1:32" s="20" customFormat="1" ht="72.75" customHeight="1">
      <c r="A53" s="12">
        <v>3</v>
      </c>
      <c r="B53" s="12" t="s">
        <v>320</v>
      </c>
      <c r="C53" s="13" t="s">
        <v>321</v>
      </c>
      <c r="D53" s="14" t="s">
        <v>49</v>
      </c>
      <c r="E53" s="15">
        <f>E54+E55+E56+E57+E58+E59</f>
        <v>91566.8</v>
      </c>
      <c r="F53" s="15"/>
      <c r="G53" s="15"/>
      <c r="H53" s="15">
        <f t="shared" si="8"/>
        <v>91566.8</v>
      </c>
      <c r="I53" s="16">
        <f t="shared" ref="I53:K54" si="13">E53-M53</f>
        <v>73537.399999999994</v>
      </c>
      <c r="J53" s="16">
        <f t="shared" si="13"/>
        <v>0</v>
      </c>
      <c r="K53" s="16">
        <f t="shared" si="13"/>
        <v>0</v>
      </c>
      <c r="L53" s="16">
        <f t="shared" si="12"/>
        <v>73537.399999999994</v>
      </c>
      <c r="M53" s="15">
        <f>M54</f>
        <v>18029.400000000001</v>
      </c>
      <c r="N53" s="15"/>
      <c r="O53" s="15"/>
      <c r="P53" s="15">
        <f t="shared" si="10"/>
        <v>18029.400000000001</v>
      </c>
      <c r="Q53" s="16">
        <f t="shared" ref="Q53:T54" si="14">E53-U53</f>
        <v>73537.399999999994</v>
      </c>
      <c r="R53" s="16">
        <f t="shared" si="14"/>
        <v>0</v>
      </c>
      <c r="S53" s="16">
        <f t="shared" si="14"/>
        <v>0</v>
      </c>
      <c r="T53" s="16">
        <f t="shared" si="14"/>
        <v>73537.399999999994</v>
      </c>
      <c r="U53" s="15">
        <f>U54</f>
        <v>18029.400000000001</v>
      </c>
      <c r="V53" s="15"/>
      <c r="W53" s="15"/>
      <c r="X53" s="15">
        <f t="shared" si="11"/>
        <v>18029.400000000001</v>
      </c>
      <c r="Y53" s="17"/>
      <c r="Z53" s="17"/>
      <c r="AA53" s="17"/>
      <c r="AB53" s="17"/>
      <c r="AC53" s="12" t="s">
        <v>773</v>
      </c>
      <c r="AD53" s="19" t="s">
        <v>774</v>
      </c>
      <c r="AE53" s="12">
        <v>4</v>
      </c>
      <c r="AF53" s="17"/>
    </row>
    <row r="54" spans="1:32" s="20" customFormat="1" ht="59.25" customHeight="1">
      <c r="A54" s="12">
        <v>4</v>
      </c>
      <c r="B54" s="12" t="s">
        <v>322</v>
      </c>
      <c r="C54" s="13" t="s">
        <v>323</v>
      </c>
      <c r="D54" s="14" t="s">
        <v>50</v>
      </c>
      <c r="E54" s="15">
        <v>25873</v>
      </c>
      <c r="F54" s="15"/>
      <c r="G54" s="15"/>
      <c r="H54" s="15">
        <f t="shared" si="8"/>
        <v>25873</v>
      </c>
      <c r="I54" s="16">
        <f t="shared" si="13"/>
        <v>7843.5999999999985</v>
      </c>
      <c r="J54" s="16">
        <f t="shared" si="13"/>
        <v>0</v>
      </c>
      <c r="K54" s="16">
        <f t="shared" si="13"/>
        <v>0</v>
      </c>
      <c r="L54" s="16">
        <f t="shared" si="12"/>
        <v>7843.5999999999985</v>
      </c>
      <c r="M54" s="15">
        <f>10029.4+8000</f>
        <v>18029.400000000001</v>
      </c>
      <c r="N54" s="15"/>
      <c r="O54" s="15"/>
      <c r="P54" s="15">
        <f t="shared" si="10"/>
        <v>18029.400000000001</v>
      </c>
      <c r="Q54" s="16">
        <f t="shared" si="14"/>
        <v>7843.5999999999985</v>
      </c>
      <c r="R54" s="16">
        <f t="shared" si="14"/>
        <v>0</v>
      </c>
      <c r="S54" s="16">
        <f t="shared" si="14"/>
        <v>0</v>
      </c>
      <c r="T54" s="16">
        <f t="shared" si="14"/>
        <v>7843.5999999999985</v>
      </c>
      <c r="U54" s="15">
        <f>10029.4+8000</f>
        <v>18029.400000000001</v>
      </c>
      <c r="V54" s="15"/>
      <c r="W54" s="15"/>
      <c r="X54" s="15">
        <f t="shared" si="11"/>
        <v>18029.400000000001</v>
      </c>
      <c r="Y54" s="17"/>
      <c r="Z54" s="17"/>
      <c r="AA54" s="17"/>
      <c r="AB54" s="17"/>
      <c r="AC54" s="12" t="s">
        <v>773</v>
      </c>
      <c r="AD54" s="19" t="s">
        <v>774</v>
      </c>
      <c r="AE54" s="12">
        <v>4</v>
      </c>
      <c r="AF54" s="17"/>
    </row>
    <row r="55" spans="1:32" s="20" customFormat="1" ht="56.25" customHeight="1">
      <c r="A55" s="12">
        <v>4</v>
      </c>
      <c r="B55" s="12" t="s">
        <v>322</v>
      </c>
      <c r="C55" s="13" t="s">
        <v>323</v>
      </c>
      <c r="D55" s="14" t="s">
        <v>51</v>
      </c>
      <c r="E55" s="15">
        <v>19782.080000000002</v>
      </c>
      <c r="F55" s="15"/>
      <c r="G55" s="15"/>
      <c r="H55" s="15">
        <f t="shared" si="8"/>
        <v>19782.080000000002</v>
      </c>
      <c r="I55" s="16"/>
      <c r="J55" s="16"/>
      <c r="K55" s="16"/>
      <c r="L55" s="16"/>
      <c r="M55" s="15"/>
      <c r="N55" s="15"/>
      <c r="O55" s="15"/>
      <c r="P55" s="15"/>
      <c r="Q55" s="16"/>
      <c r="R55" s="16"/>
      <c r="S55" s="16"/>
      <c r="T55" s="16"/>
      <c r="U55" s="15"/>
      <c r="V55" s="15"/>
      <c r="W55" s="15"/>
      <c r="X55" s="15"/>
      <c r="Y55" s="17"/>
      <c r="Z55" s="17"/>
      <c r="AA55" s="17"/>
      <c r="AB55" s="17"/>
      <c r="AC55" s="12" t="s">
        <v>773</v>
      </c>
      <c r="AD55" s="19" t="s">
        <v>774</v>
      </c>
      <c r="AE55" s="12">
        <v>4</v>
      </c>
      <c r="AF55" s="17"/>
    </row>
    <row r="56" spans="1:32" s="20" customFormat="1" ht="63">
      <c r="A56" s="12">
        <v>4</v>
      </c>
      <c r="B56" s="12" t="s">
        <v>324</v>
      </c>
      <c r="C56" s="13" t="s">
        <v>325</v>
      </c>
      <c r="D56" s="14" t="s">
        <v>52</v>
      </c>
      <c r="E56" s="15">
        <v>19371.38</v>
      </c>
      <c r="F56" s="15"/>
      <c r="G56" s="15"/>
      <c r="H56" s="15">
        <f t="shared" si="8"/>
        <v>19371.38</v>
      </c>
      <c r="I56" s="16"/>
      <c r="J56" s="16"/>
      <c r="K56" s="16"/>
      <c r="L56" s="16"/>
      <c r="M56" s="15"/>
      <c r="N56" s="15"/>
      <c r="O56" s="15"/>
      <c r="P56" s="15"/>
      <c r="Q56" s="16"/>
      <c r="R56" s="16"/>
      <c r="S56" s="16"/>
      <c r="T56" s="16"/>
      <c r="U56" s="15"/>
      <c r="V56" s="15"/>
      <c r="W56" s="15"/>
      <c r="X56" s="15"/>
      <c r="Y56" s="17"/>
      <c r="Z56" s="17"/>
      <c r="AA56" s="17"/>
      <c r="AB56" s="17"/>
      <c r="AC56" s="12" t="s">
        <v>775</v>
      </c>
      <c r="AD56" s="19" t="s">
        <v>776</v>
      </c>
      <c r="AE56" s="12">
        <v>4</v>
      </c>
      <c r="AF56" s="17"/>
    </row>
    <row r="57" spans="1:32" s="20" customFormat="1" ht="31.5">
      <c r="A57" s="12">
        <v>4</v>
      </c>
      <c r="B57" s="12" t="s">
        <v>326</v>
      </c>
      <c r="C57" s="13" t="s">
        <v>327</v>
      </c>
      <c r="D57" s="14" t="s">
        <v>53</v>
      </c>
      <c r="E57" s="15">
        <v>18811.990000000002</v>
      </c>
      <c r="F57" s="15"/>
      <c r="G57" s="15"/>
      <c r="H57" s="15">
        <f t="shared" si="8"/>
        <v>18811.990000000002</v>
      </c>
      <c r="I57" s="16"/>
      <c r="J57" s="16"/>
      <c r="K57" s="16"/>
      <c r="L57" s="16"/>
      <c r="M57" s="15"/>
      <c r="N57" s="15"/>
      <c r="O57" s="15"/>
      <c r="P57" s="15"/>
      <c r="Q57" s="16"/>
      <c r="R57" s="16"/>
      <c r="S57" s="16"/>
      <c r="T57" s="16"/>
      <c r="U57" s="15"/>
      <c r="V57" s="15"/>
      <c r="W57" s="15"/>
      <c r="X57" s="15"/>
      <c r="Y57" s="17"/>
      <c r="Z57" s="17"/>
      <c r="AA57" s="17"/>
      <c r="AB57" s="17"/>
      <c r="AC57" s="18" t="s">
        <v>777</v>
      </c>
      <c r="AD57" s="19" t="s">
        <v>778</v>
      </c>
      <c r="AE57" s="12">
        <v>5</v>
      </c>
      <c r="AF57" s="17"/>
    </row>
    <row r="58" spans="1:32" s="20" customFormat="1" ht="31.5" customHeight="1">
      <c r="A58" s="12">
        <v>4</v>
      </c>
      <c r="B58" s="12" t="s">
        <v>330</v>
      </c>
      <c r="C58" s="13" t="s">
        <v>331</v>
      </c>
      <c r="D58" s="14" t="s">
        <v>54</v>
      </c>
      <c r="E58" s="15">
        <v>4191.95</v>
      </c>
      <c r="F58" s="15"/>
      <c r="G58" s="15"/>
      <c r="H58" s="15">
        <f t="shared" si="8"/>
        <v>4191.95</v>
      </c>
      <c r="I58" s="16"/>
      <c r="J58" s="16"/>
      <c r="K58" s="16"/>
      <c r="L58" s="16"/>
      <c r="M58" s="15"/>
      <c r="N58" s="15"/>
      <c r="O58" s="15"/>
      <c r="P58" s="15"/>
      <c r="Q58" s="16"/>
      <c r="R58" s="16"/>
      <c r="S58" s="16"/>
      <c r="T58" s="16"/>
      <c r="U58" s="15"/>
      <c r="V58" s="15"/>
      <c r="W58" s="15"/>
      <c r="X58" s="15"/>
      <c r="Y58" s="17"/>
      <c r="Z58" s="17"/>
      <c r="AA58" s="17"/>
      <c r="AB58" s="17"/>
      <c r="AC58" s="12" t="s">
        <v>779</v>
      </c>
      <c r="AD58" s="19" t="s">
        <v>780</v>
      </c>
      <c r="AE58" s="12">
        <v>5</v>
      </c>
      <c r="AF58" s="17"/>
    </row>
    <row r="59" spans="1:32" s="20" customFormat="1" ht="51" customHeight="1">
      <c r="A59" s="12">
        <v>4</v>
      </c>
      <c r="B59" s="12" t="s">
        <v>332</v>
      </c>
      <c r="C59" s="13" t="s">
        <v>333</v>
      </c>
      <c r="D59" s="14" t="s">
        <v>55</v>
      </c>
      <c r="E59" s="15">
        <v>3536.4</v>
      </c>
      <c r="F59" s="15"/>
      <c r="G59" s="15"/>
      <c r="H59" s="15">
        <f t="shared" si="8"/>
        <v>3536.4</v>
      </c>
      <c r="I59" s="16"/>
      <c r="J59" s="16"/>
      <c r="K59" s="16"/>
      <c r="L59" s="16"/>
      <c r="M59" s="15"/>
      <c r="N59" s="15"/>
      <c r="O59" s="15"/>
      <c r="P59" s="15"/>
      <c r="Q59" s="16"/>
      <c r="R59" s="16"/>
      <c r="S59" s="16"/>
      <c r="T59" s="16"/>
      <c r="U59" s="15"/>
      <c r="V59" s="15"/>
      <c r="W59" s="15"/>
      <c r="X59" s="15"/>
      <c r="Y59" s="17"/>
      <c r="Z59" s="17"/>
      <c r="AA59" s="17"/>
      <c r="AB59" s="17"/>
      <c r="AC59" s="12" t="s">
        <v>781</v>
      </c>
      <c r="AD59" s="19" t="s">
        <v>782</v>
      </c>
      <c r="AE59" s="12">
        <v>5</v>
      </c>
      <c r="AF59" s="17"/>
    </row>
    <row r="60" spans="1:32" s="20" customFormat="1" ht="54" customHeight="1">
      <c r="A60" s="12">
        <v>3</v>
      </c>
      <c r="B60" s="12" t="s">
        <v>334</v>
      </c>
      <c r="C60" s="13" t="s">
        <v>335</v>
      </c>
      <c r="D60" s="14" t="s">
        <v>56</v>
      </c>
      <c r="E60" s="15">
        <f>E61</f>
        <v>1089.4000000000001</v>
      </c>
      <c r="F60" s="15"/>
      <c r="G60" s="15"/>
      <c r="H60" s="15">
        <f t="shared" si="8"/>
        <v>1089.4000000000001</v>
      </c>
      <c r="I60" s="16">
        <f t="shared" ref="I60:K61" si="15">E60-M60</f>
        <v>386.90000000000009</v>
      </c>
      <c r="J60" s="16">
        <f t="shared" si="15"/>
        <v>0</v>
      </c>
      <c r="K60" s="16">
        <f t="shared" si="15"/>
        <v>0</v>
      </c>
      <c r="L60" s="16">
        <f t="shared" si="12"/>
        <v>386.90000000000009</v>
      </c>
      <c r="M60" s="15">
        <v>702.5</v>
      </c>
      <c r="N60" s="15"/>
      <c r="O60" s="15"/>
      <c r="P60" s="15">
        <f t="shared" si="10"/>
        <v>702.5</v>
      </c>
      <c r="Q60" s="16">
        <f t="shared" ref="Q60:T61" si="16">E60-U60</f>
        <v>386.90000000000009</v>
      </c>
      <c r="R60" s="16">
        <f t="shared" si="16"/>
        <v>0</v>
      </c>
      <c r="S60" s="16">
        <f t="shared" si="16"/>
        <v>0</v>
      </c>
      <c r="T60" s="16">
        <f t="shared" si="16"/>
        <v>386.90000000000009</v>
      </c>
      <c r="U60" s="15">
        <v>702.5</v>
      </c>
      <c r="V60" s="15"/>
      <c r="W60" s="15"/>
      <c r="X60" s="15">
        <f t="shared" si="11"/>
        <v>702.5</v>
      </c>
      <c r="Y60" s="17"/>
      <c r="Z60" s="17"/>
      <c r="AA60" s="17"/>
      <c r="AB60" s="17"/>
      <c r="AC60" s="12" t="s">
        <v>336</v>
      </c>
      <c r="AD60" s="19" t="s">
        <v>308</v>
      </c>
      <c r="AE60" s="12">
        <v>3</v>
      </c>
      <c r="AF60" s="17"/>
    </row>
    <row r="61" spans="1:32" s="20" customFormat="1" ht="30.75" customHeight="1">
      <c r="A61" s="12">
        <v>4</v>
      </c>
      <c r="B61" s="12" t="s">
        <v>337</v>
      </c>
      <c r="C61" s="13" t="s">
        <v>338</v>
      </c>
      <c r="D61" s="14" t="s">
        <v>57</v>
      </c>
      <c r="E61" s="15">
        <v>1089.4000000000001</v>
      </c>
      <c r="F61" s="15"/>
      <c r="G61" s="15"/>
      <c r="H61" s="15">
        <f t="shared" si="8"/>
        <v>1089.4000000000001</v>
      </c>
      <c r="I61" s="16">
        <f t="shared" si="15"/>
        <v>386.90000000000009</v>
      </c>
      <c r="J61" s="16">
        <f t="shared" si="15"/>
        <v>0</v>
      </c>
      <c r="K61" s="16">
        <f t="shared" si="15"/>
        <v>0</v>
      </c>
      <c r="L61" s="16">
        <f t="shared" si="12"/>
        <v>386.90000000000009</v>
      </c>
      <c r="M61" s="15">
        <f>M60</f>
        <v>702.5</v>
      </c>
      <c r="N61" s="15"/>
      <c r="O61" s="15"/>
      <c r="P61" s="15">
        <f t="shared" si="10"/>
        <v>702.5</v>
      </c>
      <c r="Q61" s="16">
        <f t="shared" si="16"/>
        <v>386.90000000000009</v>
      </c>
      <c r="R61" s="16">
        <f t="shared" si="16"/>
        <v>0</v>
      </c>
      <c r="S61" s="16">
        <f t="shared" si="16"/>
        <v>0</v>
      </c>
      <c r="T61" s="16">
        <f t="shared" si="16"/>
        <v>386.90000000000009</v>
      </c>
      <c r="U61" s="15">
        <f>U60</f>
        <v>702.5</v>
      </c>
      <c r="V61" s="15"/>
      <c r="W61" s="15"/>
      <c r="X61" s="15">
        <f t="shared" si="11"/>
        <v>702.5</v>
      </c>
      <c r="Y61" s="17"/>
      <c r="Z61" s="17"/>
      <c r="AA61" s="17"/>
      <c r="AB61" s="17"/>
      <c r="AC61" s="12" t="s">
        <v>339</v>
      </c>
      <c r="AD61" s="19" t="s">
        <v>340</v>
      </c>
      <c r="AE61" s="12">
        <v>3</v>
      </c>
      <c r="AF61" s="17"/>
    </row>
    <row r="62" spans="1:32" s="20" customFormat="1" ht="88.5" customHeight="1">
      <c r="A62" s="12">
        <v>2</v>
      </c>
      <c r="B62" s="12" t="s">
        <v>341</v>
      </c>
      <c r="C62" s="13" t="s">
        <v>342</v>
      </c>
      <c r="D62" s="14" t="s">
        <v>58</v>
      </c>
      <c r="E62" s="15">
        <f t="shared" ref="E62:AB62" si="17">E63+E70+E79</f>
        <v>3626716.4265900003</v>
      </c>
      <c r="F62" s="15">
        <f t="shared" si="17"/>
        <v>231982.79897</v>
      </c>
      <c r="G62" s="15">
        <f t="shared" si="17"/>
        <v>0</v>
      </c>
      <c r="H62" s="15">
        <f t="shared" si="17"/>
        <v>3858699.2255600002</v>
      </c>
      <c r="I62" s="15">
        <f t="shared" si="17"/>
        <v>-42151.303409999935</v>
      </c>
      <c r="J62" s="15">
        <f t="shared" si="17"/>
        <v>448.48896999999999</v>
      </c>
      <c r="K62" s="15">
        <f t="shared" si="17"/>
        <v>0</v>
      </c>
      <c r="L62" s="15">
        <f t="shared" si="17"/>
        <v>-41702.814439999936</v>
      </c>
      <c r="M62" s="15">
        <f t="shared" si="17"/>
        <v>1305471</v>
      </c>
      <c r="N62" s="15">
        <f t="shared" si="17"/>
        <v>0</v>
      </c>
      <c r="O62" s="15">
        <f t="shared" si="17"/>
        <v>0</v>
      </c>
      <c r="P62" s="15">
        <f t="shared" si="17"/>
        <v>1305471</v>
      </c>
      <c r="Q62" s="15">
        <f t="shared" si="17"/>
        <v>-167124.10340999998</v>
      </c>
      <c r="R62" s="15">
        <f t="shared" si="17"/>
        <v>448.48896999999999</v>
      </c>
      <c r="S62" s="15">
        <f t="shared" si="17"/>
        <v>0</v>
      </c>
      <c r="T62" s="15">
        <f t="shared" si="17"/>
        <v>-166675.61443999992</v>
      </c>
      <c r="U62" s="15">
        <f t="shared" si="17"/>
        <v>1430443.8</v>
      </c>
      <c r="V62" s="15">
        <f t="shared" si="17"/>
        <v>0</v>
      </c>
      <c r="W62" s="15">
        <f t="shared" si="17"/>
        <v>0</v>
      </c>
      <c r="X62" s="15">
        <f t="shared" si="17"/>
        <v>1430443.8</v>
      </c>
      <c r="Y62" s="15">
        <f t="shared" si="17"/>
        <v>0</v>
      </c>
      <c r="Z62" s="15">
        <f t="shared" si="17"/>
        <v>0</v>
      </c>
      <c r="AA62" s="15">
        <f t="shared" si="17"/>
        <v>0</v>
      </c>
      <c r="AB62" s="15">
        <f t="shared" si="17"/>
        <v>0</v>
      </c>
      <c r="AC62" s="12" t="s">
        <v>343</v>
      </c>
      <c r="AD62" s="19" t="s">
        <v>344</v>
      </c>
      <c r="AE62" s="12">
        <v>2</v>
      </c>
      <c r="AF62" s="17"/>
    </row>
    <row r="63" spans="1:32" s="20" customFormat="1" ht="80.25" customHeight="1">
      <c r="A63" s="12">
        <v>3</v>
      </c>
      <c r="B63" s="12" t="s">
        <v>345</v>
      </c>
      <c r="C63" s="13" t="s">
        <v>346</v>
      </c>
      <c r="D63" s="14" t="s">
        <v>59</v>
      </c>
      <c r="E63" s="15">
        <f>SUM(E65:E69)</f>
        <v>2329033.94</v>
      </c>
      <c r="F63" s="15">
        <f>SUM(F65:F69)</f>
        <v>28315.280000000002</v>
      </c>
      <c r="G63" s="15">
        <f>SUM(G65:G69)</f>
        <v>0</v>
      </c>
      <c r="H63" s="15">
        <f>SUM(H65:H69)</f>
        <v>2357349.2200000002</v>
      </c>
      <c r="I63" s="16"/>
      <c r="J63" s="16"/>
      <c r="K63" s="16"/>
      <c r="L63" s="16"/>
      <c r="M63" s="15"/>
      <c r="N63" s="15"/>
      <c r="O63" s="15"/>
      <c r="P63" s="15"/>
      <c r="Q63" s="16"/>
      <c r="R63" s="16"/>
      <c r="S63" s="16"/>
      <c r="T63" s="16"/>
      <c r="U63" s="15"/>
      <c r="V63" s="15"/>
      <c r="W63" s="15"/>
      <c r="X63" s="15"/>
      <c r="Y63" s="17"/>
      <c r="Z63" s="17"/>
      <c r="AA63" s="17"/>
      <c r="AB63" s="17"/>
      <c r="AC63" s="18" t="s">
        <v>347</v>
      </c>
      <c r="AD63" s="19" t="s">
        <v>344</v>
      </c>
      <c r="AE63" s="12">
        <v>2</v>
      </c>
      <c r="AF63" s="17"/>
    </row>
    <row r="64" spans="1:32" s="20" customFormat="1" ht="64.5" customHeight="1">
      <c r="A64" s="12">
        <v>3</v>
      </c>
      <c r="B64" s="12" t="s">
        <v>345</v>
      </c>
      <c r="C64" s="13" t="s">
        <v>346</v>
      </c>
      <c r="D64" s="14" t="s">
        <v>59</v>
      </c>
      <c r="E64" s="15"/>
      <c r="F64" s="15"/>
      <c r="G64" s="15"/>
      <c r="H64" s="15"/>
      <c r="I64" s="16"/>
      <c r="J64" s="16"/>
      <c r="K64" s="16"/>
      <c r="L64" s="16"/>
      <c r="M64" s="15"/>
      <c r="N64" s="15"/>
      <c r="O64" s="15"/>
      <c r="P64" s="15"/>
      <c r="Q64" s="16"/>
      <c r="R64" s="16"/>
      <c r="S64" s="16"/>
      <c r="T64" s="16"/>
      <c r="U64" s="15"/>
      <c r="V64" s="15"/>
      <c r="W64" s="15"/>
      <c r="X64" s="15"/>
      <c r="Y64" s="17"/>
      <c r="Z64" s="17"/>
      <c r="AA64" s="17"/>
      <c r="AB64" s="17"/>
      <c r="AC64" s="18" t="s">
        <v>348</v>
      </c>
      <c r="AD64" s="19" t="s">
        <v>349</v>
      </c>
      <c r="AE64" s="12">
        <v>3</v>
      </c>
      <c r="AF64" s="17"/>
    </row>
    <row r="65" spans="1:32" s="20" customFormat="1" ht="63">
      <c r="A65" s="12">
        <v>4</v>
      </c>
      <c r="B65" s="12" t="s">
        <v>350</v>
      </c>
      <c r="C65" s="13" t="s">
        <v>351</v>
      </c>
      <c r="D65" s="14" t="s">
        <v>60</v>
      </c>
      <c r="E65" s="15">
        <v>912355.62</v>
      </c>
      <c r="F65" s="15">
        <v>20544.97</v>
      </c>
      <c r="G65" s="15"/>
      <c r="H65" s="15">
        <f>E65+F65</f>
        <v>932900.59</v>
      </c>
      <c r="I65" s="16"/>
      <c r="J65" s="16"/>
      <c r="K65" s="16"/>
      <c r="L65" s="16"/>
      <c r="M65" s="15"/>
      <c r="N65" s="15"/>
      <c r="O65" s="15"/>
      <c r="P65" s="15"/>
      <c r="Q65" s="16"/>
      <c r="R65" s="16"/>
      <c r="S65" s="16"/>
      <c r="T65" s="16"/>
      <c r="U65" s="15"/>
      <c r="V65" s="15"/>
      <c r="W65" s="15"/>
      <c r="X65" s="15"/>
      <c r="Y65" s="17"/>
      <c r="Z65" s="17"/>
      <c r="AA65" s="17"/>
      <c r="AB65" s="17"/>
      <c r="AC65" s="18" t="s">
        <v>347</v>
      </c>
      <c r="AD65" s="19" t="s">
        <v>352</v>
      </c>
      <c r="AE65" s="12">
        <v>3</v>
      </c>
      <c r="AF65" s="17"/>
    </row>
    <row r="66" spans="1:32" s="20" customFormat="1" ht="63">
      <c r="A66" s="12">
        <v>4</v>
      </c>
      <c r="B66" s="12" t="s">
        <v>353</v>
      </c>
      <c r="C66" s="13" t="s">
        <v>354</v>
      </c>
      <c r="D66" s="14" t="s">
        <v>61</v>
      </c>
      <c r="E66" s="15">
        <v>1416678.05</v>
      </c>
      <c r="F66" s="15"/>
      <c r="G66" s="15"/>
      <c r="H66" s="15">
        <f>E66+F66</f>
        <v>1416678.05</v>
      </c>
      <c r="I66" s="16"/>
      <c r="J66" s="16"/>
      <c r="K66" s="16"/>
      <c r="L66" s="16"/>
      <c r="M66" s="15"/>
      <c r="N66" s="15"/>
      <c r="O66" s="15"/>
      <c r="P66" s="15"/>
      <c r="Q66" s="16"/>
      <c r="R66" s="16"/>
      <c r="S66" s="16"/>
      <c r="T66" s="16"/>
      <c r="U66" s="15"/>
      <c r="V66" s="15"/>
      <c r="W66" s="15"/>
      <c r="X66" s="15"/>
      <c r="Y66" s="17"/>
      <c r="Z66" s="17"/>
      <c r="AA66" s="17"/>
      <c r="AB66" s="17"/>
      <c r="AC66" s="18" t="s">
        <v>348</v>
      </c>
      <c r="AD66" s="19" t="s">
        <v>355</v>
      </c>
      <c r="AE66" s="12">
        <v>3</v>
      </c>
      <c r="AF66" s="17"/>
    </row>
    <row r="67" spans="1:32" s="20" customFormat="1" ht="63">
      <c r="A67" s="12">
        <v>4</v>
      </c>
      <c r="B67" s="12" t="s">
        <v>356</v>
      </c>
      <c r="C67" s="13" t="s">
        <v>357</v>
      </c>
      <c r="D67" s="14" t="s">
        <v>62</v>
      </c>
      <c r="E67" s="15">
        <v>0.1</v>
      </c>
      <c r="F67" s="15"/>
      <c r="G67" s="15"/>
      <c r="H67" s="15">
        <f>E67+F67</f>
        <v>0.1</v>
      </c>
      <c r="I67" s="16"/>
      <c r="J67" s="16"/>
      <c r="K67" s="16"/>
      <c r="L67" s="16"/>
      <c r="M67" s="15"/>
      <c r="N67" s="15"/>
      <c r="O67" s="15"/>
      <c r="P67" s="15"/>
      <c r="Q67" s="16"/>
      <c r="R67" s="16"/>
      <c r="S67" s="16"/>
      <c r="T67" s="16"/>
      <c r="U67" s="15"/>
      <c r="V67" s="15"/>
      <c r="W67" s="15"/>
      <c r="X67" s="15"/>
      <c r="Y67" s="17"/>
      <c r="Z67" s="17"/>
      <c r="AA67" s="17"/>
      <c r="AB67" s="17"/>
      <c r="AC67" s="12" t="s">
        <v>348</v>
      </c>
      <c r="AD67" s="19" t="s">
        <v>355</v>
      </c>
      <c r="AE67" s="12">
        <v>3</v>
      </c>
      <c r="AF67" s="17"/>
    </row>
    <row r="68" spans="1:32" s="41" customFormat="1" ht="68.25" customHeight="1">
      <c r="A68" s="34">
        <v>4</v>
      </c>
      <c r="B68" s="34" t="s">
        <v>358</v>
      </c>
      <c r="C68" s="76" t="s">
        <v>359</v>
      </c>
      <c r="D68" s="36" t="s">
        <v>63</v>
      </c>
      <c r="E68" s="37">
        <v>0.17</v>
      </c>
      <c r="F68" s="37"/>
      <c r="G68" s="37"/>
      <c r="H68" s="37">
        <f>E68+F68</f>
        <v>0.17</v>
      </c>
      <c r="I68" s="38"/>
      <c r="J68" s="38"/>
      <c r="K68" s="38"/>
      <c r="L68" s="38"/>
      <c r="M68" s="37"/>
      <c r="N68" s="37"/>
      <c r="O68" s="37"/>
      <c r="P68" s="37"/>
      <c r="Q68" s="38"/>
      <c r="R68" s="38"/>
      <c r="S68" s="38"/>
      <c r="T68" s="38"/>
      <c r="U68" s="37"/>
      <c r="V68" s="37"/>
      <c r="W68" s="37"/>
      <c r="X68" s="37"/>
      <c r="Y68" s="39"/>
      <c r="Z68" s="39"/>
      <c r="AA68" s="39"/>
      <c r="AB68" s="39"/>
      <c r="AC68" s="34"/>
      <c r="AD68" s="40"/>
      <c r="AE68" s="34"/>
      <c r="AF68" s="39"/>
    </row>
    <row r="69" spans="1:32" s="41" customFormat="1" ht="252">
      <c r="A69" s="34">
        <v>4</v>
      </c>
      <c r="B69" s="34" t="s">
        <v>362</v>
      </c>
      <c r="C69" s="76" t="s">
        <v>363</v>
      </c>
      <c r="D69" s="36" t="s">
        <v>64</v>
      </c>
      <c r="E69" s="37"/>
      <c r="F69" s="37">
        <v>7770.31</v>
      </c>
      <c r="G69" s="37"/>
      <c r="H69" s="37">
        <f>E69+F69</f>
        <v>7770.31</v>
      </c>
      <c r="I69" s="38"/>
      <c r="J69" s="38"/>
      <c r="K69" s="38"/>
      <c r="L69" s="38"/>
      <c r="M69" s="37"/>
      <c r="N69" s="37"/>
      <c r="O69" s="37"/>
      <c r="P69" s="37"/>
      <c r="Q69" s="38"/>
      <c r="R69" s="38"/>
      <c r="S69" s="38"/>
      <c r="T69" s="38"/>
      <c r="U69" s="37"/>
      <c r="V69" s="37"/>
      <c r="W69" s="37"/>
      <c r="X69" s="37"/>
      <c r="Y69" s="39"/>
      <c r="Z69" s="39"/>
      <c r="AA69" s="39"/>
      <c r="AB69" s="39"/>
      <c r="AC69" s="34"/>
      <c r="AD69" s="40"/>
      <c r="AE69" s="34"/>
      <c r="AF69" s="39"/>
    </row>
    <row r="70" spans="1:32" s="20" customFormat="1" ht="31.5" customHeight="1">
      <c r="A70" s="12">
        <v>3</v>
      </c>
      <c r="B70" s="12" t="s">
        <v>364</v>
      </c>
      <c r="C70" s="13" t="s">
        <v>365</v>
      </c>
      <c r="D70" s="14" t="s">
        <v>65</v>
      </c>
      <c r="E70" s="15">
        <f>SUM(E71:E75)</f>
        <v>1263319.6965900001</v>
      </c>
      <c r="F70" s="15">
        <f>SUM(F71:F75)</f>
        <v>448.48896999999999</v>
      </c>
      <c r="G70" s="15">
        <f>SUM(G71:G75)</f>
        <v>0</v>
      </c>
      <c r="H70" s="15">
        <f t="shared" ref="H70:H89" si="18">E70+F70</f>
        <v>1263768.1855600001</v>
      </c>
      <c r="I70" s="16">
        <f t="shared" ref="I70:K73" si="19">E70-M70</f>
        <v>-42151.303409999935</v>
      </c>
      <c r="J70" s="16">
        <f t="shared" si="19"/>
        <v>448.48896999999999</v>
      </c>
      <c r="K70" s="16">
        <f t="shared" si="19"/>
        <v>0</v>
      </c>
      <c r="L70" s="16">
        <f>I70+J70</f>
        <v>-41702.814439999936</v>
      </c>
      <c r="M70" s="15">
        <f>SUM(M71:M73)</f>
        <v>1305471</v>
      </c>
      <c r="N70" s="15"/>
      <c r="O70" s="15"/>
      <c r="P70" s="15">
        <f>M70+N70</f>
        <v>1305471</v>
      </c>
      <c r="Q70" s="16">
        <f t="shared" ref="Q70:T73" si="20">E70-U70</f>
        <v>-167124.10340999998</v>
      </c>
      <c r="R70" s="16">
        <f t="shared" si="20"/>
        <v>448.48896999999999</v>
      </c>
      <c r="S70" s="16">
        <f t="shared" si="20"/>
        <v>0</v>
      </c>
      <c r="T70" s="16">
        <f t="shared" si="20"/>
        <v>-166675.61443999992</v>
      </c>
      <c r="U70" s="15">
        <f>SUM(U71:U73)</f>
        <v>1430443.8</v>
      </c>
      <c r="V70" s="15"/>
      <c r="W70" s="15"/>
      <c r="X70" s="15">
        <f>U70+V70</f>
        <v>1430443.8</v>
      </c>
      <c r="Y70" s="17"/>
      <c r="Z70" s="17"/>
      <c r="AA70" s="17"/>
      <c r="AB70" s="17"/>
      <c r="AC70" s="13" t="s">
        <v>366</v>
      </c>
      <c r="AD70" s="19" t="s">
        <v>367</v>
      </c>
      <c r="AE70" s="12">
        <v>3</v>
      </c>
      <c r="AF70" s="17"/>
    </row>
    <row r="71" spans="1:32" s="20" customFormat="1" ht="259.5" customHeight="1">
      <c r="A71" s="12">
        <v>4</v>
      </c>
      <c r="B71" s="12" t="s">
        <v>368</v>
      </c>
      <c r="C71" s="33" t="s">
        <v>369</v>
      </c>
      <c r="D71" s="22" t="s">
        <v>66</v>
      </c>
      <c r="E71" s="15">
        <f>947000+103220.7</f>
        <v>1050220.7</v>
      </c>
      <c r="F71" s="15"/>
      <c r="G71" s="15"/>
      <c r="H71" s="15">
        <f t="shared" si="18"/>
        <v>1050220.7</v>
      </c>
      <c r="I71" s="16">
        <f t="shared" si="19"/>
        <v>-55250.300000000047</v>
      </c>
      <c r="J71" s="16">
        <f t="shared" si="19"/>
        <v>0</v>
      </c>
      <c r="K71" s="16">
        <f t="shared" si="19"/>
        <v>0</v>
      </c>
      <c r="L71" s="16">
        <f>I71+J71</f>
        <v>-55250.300000000047</v>
      </c>
      <c r="M71" s="15">
        <f>1057471+48000</f>
        <v>1105471</v>
      </c>
      <c r="N71" s="15"/>
      <c r="O71" s="15"/>
      <c r="P71" s="15">
        <f>M71+N71</f>
        <v>1105471</v>
      </c>
      <c r="Q71" s="16">
        <f t="shared" si="20"/>
        <v>-180223.10000000009</v>
      </c>
      <c r="R71" s="16">
        <f t="shared" si="20"/>
        <v>0</v>
      </c>
      <c r="S71" s="16">
        <f t="shared" si="20"/>
        <v>0</v>
      </c>
      <c r="T71" s="16">
        <f t="shared" si="20"/>
        <v>-180223.10000000009</v>
      </c>
      <c r="U71" s="15">
        <f>1057471+48000+124972.8</f>
        <v>1230443.8</v>
      </c>
      <c r="V71" s="15"/>
      <c r="W71" s="15"/>
      <c r="X71" s="15">
        <f>U71+V71</f>
        <v>1230443.8</v>
      </c>
      <c r="Y71" s="17"/>
      <c r="Z71" s="17"/>
      <c r="AA71" s="17"/>
      <c r="AB71" s="17"/>
      <c r="AC71" s="12" t="s">
        <v>783</v>
      </c>
      <c r="AD71" s="19" t="s">
        <v>784</v>
      </c>
      <c r="AE71" s="12">
        <v>4</v>
      </c>
      <c r="AF71" s="17"/>
    </row>
    <row r="72" spans="1:32" s="20" customFormat="1" ht="212.25" customHeight="1">
      <c r="A72" s="12">
        <v>4</v>
      </c>
      <c r="B72" s="12" t="s">
        <v>370</v>
      </c>
      <c r="C72" s="33" t="s">
        <v>371</v>
      </c>
      <c r="D72" s="22" t="s">
        <v>67</v>
      </c>
      <c r="E72" s="15">
        <v>190000</v>
      </c>
      <c r="F72" s="15"/>
      <c r="G72" s="15"/>
      <c r="H72" s="15">
        <f t="shared" si="18"/>
        <v>190000</v>
      </c>
      <c r="I72" s="16">
        <f t="shared" si="19"/>
        <v>17000</v>
      </c>
      <c r="J72" s="16">
        <f t="shared" si="19"/>
        <v>0</v>
      </c>
      <c r="K72" s="16">
        <f t="shared" si="19"/>
        <v>0</v>
      </c>
      <c r="L72" s="16">
        <f>I72+J72</f>
        <v>17000</v>
      </c>
      <c r="M72" s="15">
        <v>173000</v>
      </c>
      <c r="N72" s="15"/>
      <c r="O72" s="15"/>
      <c r="P72" s="15">
        <f>M72+N72</f>
        <v>173000</v>
      </c>
      <c r="Q72" s="16">
        <f t="shared" si="20"/>
        <v>17000</v>
      </c>
      <c r="R72" s="16">
        <f t="shared" si="20"/>
        <v>0</v>
      </c>
      <c r="S72" s="16">
        <f t="shared" si="20"/>
        <v>0</v>
      </c>
      <c r="T72" s="16">
        <f t="shared" si="20"/>
        <v>17000</v>
      </c>
      <c r="U72" s="15">
        <v>173000</v>
      </c>
      <c r="V72" s="15"/>
      <c r="W72" s="15"/>
      <c r="X72" s="15">
        <f>U72+V72</f>
        <v>173000</v>
      </c>
      <c r="Y72" s="17"/>
      <c r="Z72" s="17"/>
      <c r="AA72" s="17"/>
      <c r="AB72" s="17"/>
      <c r="AC72" s="12" t="s">
        <v>785</v>
      </c>
      <c r="AD72" s="19" t="s">
        <v>786</v>
      </c>
      <c r="AE72" s="12">
        <v>4</v>
      </c>
      <c r="AF72" s="17"/>
    </row>
    <row r="73" spans="1:32" s="20" customFormat="1" ht="68.25" customHeight="1">
      <c r="A73" s="12">
        <v>4</v>
      </c>
      <c r="B73" s="12" t="s">
        <v>372</v>
      </c>
      <c r="C73" s="33" t="s">
        <v>373</v>
      </c>
      <c r="D73" s="22" t="s">
        <v>68</v>
      </c>
      <c r="E73" s="15">
        <v>23000</v>
      </c>
      <c r="F73" s="15"/>
      <c r="G73" s="15"/>
      <c r="H73" s="15">
        <f t="shared" si="18"/>
        <v>23000</v>
      </c>
      <c r="I73" s="16">
        <f t="shared" si="19"/>
        <v>-4000</v>
      </c>
      <c r="J73" s="16">
        <f t="shared" si="19"/>
        <v>0</v>
      </c>
      <c r="K73" s="16">
        <f t="shared" si="19"/>
        <v>0</v>
      </c>
      <c r="L73" s="16">
        <f>I73+J73</f>
        <v>-4000</v>
      </c>
      <c r="M73" s="15">
        <v>27000</v>
      </c>
      <c r="N73" s="15"/>
      <c r="O73" s="15"/>
      <c r="P73" s="15">
        <f>M73+N73</f>
        <v>27000</v>
      </c>
      <c r="Q73" s="16">
        <f t="shared" si="20"/>
        <v>-4000</v>
      </c>
      <c r="R73" s="16">
        <f t="shared" si="20"/>
        <v>0</v>
      </c>
      <c r="S73" s="16">
        <f t="shared" si="20"/>
        <v>0</v>
      </c>
      <c r="T73" s="16">
        <f t="shared" si="20"/>
        <v>-4000</v>
      </c>
      <c r="U73" s="15">
        <v>27000</v>
      </c>
      <c r="V73" s="15"/>
      <c r="W73" s="15"/>
      <c r="X73" s="15">
        <f>U73+V73</f>
        <v>27000</v>
      </c>
      <c r="Y73" s="17"/>
      <c r="Z73" s="17"/>
      <c r="AA73" s="17"/>
      <c r="AB73" s="17"/>
      <c r="AC73" s="12" t="s">
        <v>787</v>
      </c>
      <c r="AD73" s="19" t="s">
        <v>788</v>
      </c>
      <c r="AE73" s="12">
        <v>4</v>
      </c>
      <c r="AF73" s="17"/>
    </row>
    <row r="74" spans="1:32" s="41" customFormat="1" ht="47.25">
      <c r="A74" s="34">
        <v>4</v>
      </c>
      <c r="B74" s="34" t="s">
        <v>374</v>
      </c>
      <c r="C74" s="35" t="s">
        <v>375</v>
      </c>
      <c r="D74" s="36" t="s">
        <v>69</v>
      </c>
      <c r="E74" s="37">
        <v>98.996589999999998</v>
      </c>
      <c r="F74" s="37"/>
      <c r="G74" s="37"/>
      <c r="H74" s="37">
        <f t="shared" si="18"/>
        <v>98.996589999999998</v>
      </c>
      <c r="I74" s="38"/>
      <c r="J74" s="38"/>
      <c r="K74" s="38"/>
      <c r="L74" s="38"/>
      <c r="M74" s="37"/>
      <c r="N74" s="37"/>
      <c r="O74" s="37"/>
      <c r="P74" s="37"/>
      <c r="Q74" s="38"/>
      <c r="R74" s="38"/>
      <c r="S74" s="38"/>
      <c r="T74" s="38"/>
      <c r="U74" s="37"/>
      <c r="V74" s="37"/>
      <c r="W74" s="37"/>
      <c r="X74" s="37"/>
      <c r="Y74" s="39"/>
      <c r="Z74" s="39"/>
      <c r="AA74" s="39"/>
      <c r="AB74" s="39"/>
      <c r="AC74" s="34"/>
      <c r="AD74" s="40"/>
      <c r="AE74" s="34"/>
      <c r="AF74" s="39"/>
    </row>
    <row r="75" spans="1:32" s="108" customFormat="1" ht="47.25" customHeight="1">
      <c r="A75" s="101">
        <v>4</v>
      </c>
      <c r="B75" s="101" t="s">
        <v>376</v>
      </c>
      <c r="C75" s="102" t="s">
        <v>377</v>
      </c>
      <c r="D75" s="103" t="s">
        <v>70</v>
      </c>
      <c r="E75" s="104"/>
      <c r="F75" s="104">
        <v>448.48896999999999</v>
      </c>
      <c r="G75" s="104"/>
      <c r="H75" s="104">
        <f t="shared" si="18"/>
        <v>448.48896999999999</v>
      </c>
      <c r="I75" s="105"/>
      <c r="J75" s="105"/>
      <c r="K75" s="105"/>
      <c r="L75" s="105"/>
      <c r="M75" s="104"/>
      <c r="N75" s="104"/>
      <c r="O75" s="104"/>
      <c r="P75" s="104"/>
      <c r="Q75" s="105"/>
      <c r="R75" s="105"/>
      <c r="S75" s="105"/>
      <c r="T75" s="105"/>
      <c r="U75" s="104"/>
      <c r="V75" s="104"/>
      <c r="W75" s="104"/>
      <c r="X75" s="104"/>
      <c r="Y75" s="106"/>
      <c r="Z75" s="106"/>
      <c r="AA75" s="106"/>
      <c r="AB75" s="106"/>
      <c r="AC75" s="101" t="s">
        <v>789</v>
      </c>
      <c r="AD75" s="107" t="s">
        <v>790</v>
      </c>
      <c r="AE75" s="101">
        <v>4</v>
      </c>
      <c r="AF75" s="106"/>
    </row>
    <row r="76" spans="1:32" s="108" customFormat="1" ht="47.25" customHeight="1">
      <c r="A76" s="101">
        <v>4</v>
      </c>
      <c r="B76" s="101" t="s">
        <v>376</v>
      </c>
      <c r="C76" s="102" t="s">
        <v>377</v>
      </c>
      <c r="D76" s="103" t="s">
        <v>70</v>
      </c>
      <c r="E76" s="104"/>
      <c r="F76" s="104"/>
      <c r="G76" s="104"/>
      <c r="H76" s="104"/>
      <c r="I76" s="105"/>
      <c r="J76" s="105"/>
      <c r="K76" s="105"/>
      <c r="L76" s="105"/>
      <c r="M76" s="104"/>
      <c r="N76" s="104"/>
      <c r="O76" s="104"/>
      <c r="P76" s="104"/>
      <c r="Q76" s="105"/>
      <c r="R76" s="105"/>
      <c r="S76" s="105"/>
      <c r="T76" s="105"/>
      <c r="U76" s="104"/>
      <c r="V76" s="104"/>
      <c r="W76" s="104"/>
      <c r="X76" s="104"/>
      <c r="Y76" s="106"/>
      <c r="Z76" s="106"/>
      <c r="AA76" s="106"/>
      <c r="AB76" s="106"/>
      <c r="AC76" s="101" t="s">
        <v>791</v>
      </c>
      <c r="AD76" s="107" t="s">
        <v>792</v>
      </c>
      <c r="AE76" s="101">
        <v>4</v>
      </c>
      <c r="AF76" s="106"/>
    </row>
    <row r="77" spans="1:32" s="108" customFormat="1" ht="47.25" customHeight="1">
      <c r="A77" s="101">
        <v>4</v>
      </c>
      <c r="B77" s="101" t="s">
        <v>376</v>
      </c>
      <c r="C77" s="102" t="s">
        <v>377</v>
      </c>
      <c r="D77" s="103" t="s">
        <v>70</v>
      </c>
      <c r="E77" s="104"/>
      <c r="F77" s="104"/>
      <c r="G77" s="104"/>
      <c r="H77" s="104"/>
      <c r="I77" s="105"/>
      <c r="J77" s="105"/>
      <c r="K77" s="105"/>
      <c r="L77" s="105"/>
      <c r="M77" s="104"/>
      <c r="N77" s="104"/>
      <c r="O77" s="104"/>
      <c r="P77" s="104"/>
      <c r="Q77" s="105"/>
      <c r="R77" s="105"/>
      <c r="S77" s="105"/>
      <c r="T77" s="105"/>
      <c r="U77" s="104"/>
      <c r="V77" s="104"/>
      <c r="W77" s="104"/>
      <c r="X77" s="104"/>
      <c r="Y77" s="106"/>
      <c r="Z77" s="106"/>
      <c r="AA77" s="106"/>
      <c r="AB77" s="106"/>
      <c r="AC77" s="101" t="s">
        <v>793</v>
      </c>
      <c r="AD77" s="107" t="s">
        <v>794</v>
      </c>
      <c r="AE77" s="101">
        <v>4</v>
      </c>
      <c r="AF77" s="106"/>
    </row>
    <row r="78" spans="1:32" s="108" customFormat="1" ht="47.25" customHeight="1">
      <c r="A78" s="101">
        <v>4</v>
      </c>
      <c r="B78" s="101" t="s">
        <v>376</v>
      </c>
      <c r="C78" s="102" t="s">
        <v>377</v>
      </c>
      <c r="D78" s="103" t="s">
        <v>70</v>
      </c>
      <c r="E78" s="104"/>
      <c r="F78" s="104"/>
      <c r="G78" s="104"/>
      <c r="H78" s="104"/>
      <c r="I78" s="105"/>
      <c r="J78" s="105"/>
      <c r="K78" s="105"/>
      <c r="L78" s="105"/>
      <c r="M78" s="104"/>
      <c r="N78" s="104"/>
      <c r="O78" s="104"/>
      <c r="P78" s="104"/>
      <c r="Q78" s="105"/>
      <c r="R78" s="105"/>
      <c r="S78" s="105"/>
      <c r="T78" s="105"/>
      <c r="U78" s="104"/>
      <c r="V78" s="104"/>
      <c r="W78" s="104"/>
      <c r="X78" s="104"/>
      <c r="Y78" s="106"/>
      <c r="Z78" s="106"/>
      <c r="AA78" s="106"/>
      <c r="AB78" s="106"/>
      <c r="AC78" s="109" t="s">
        <v>777</v>
      </c>
      <c r="AD78" s="107" t="s">
        <v>778</v>
      </c>
      <c r="AE78" s="101">
        <v>5</v>
      </c>
      <c r="AF78" s="106"/>
    </row>
    <row r="79" spans="1:32" s="20" customFormat="1" ht="33.75" customHeight="1">
      <c r="A79" s="12">
        <v>3</v>
      </c>
      <c r="B79" s="12" t="s">
        <v>378</v>
      </c>
      <c r="C79" s="13" t="s">
        <v>379</v>
      </c>
      <c r="D79" s="22" t="s">
        <v>71</v>
      </c>
      <c r="E79" s="15">
        <f>E80+E81+E82+E83+E84+E85+E86+E87+E88+E89</f>
        <v>34362.789999999994</v>
      </c>
      <c r="F79" s="15">
        <f>F80+F81+F82+F83+F84+F85+F86+F87+F88+F89</f>
        <v>203219.03</v>
      </c>
      <c r="G79" s="15">
        <f>G80+G81+G82+G83+G84+G85+G86+G87+G88+G89</f>
        <v>0</v>
      </c>
      <c r="H79" s="15">
        <f t="shared" si="18"/>
        <v>237581.82</v>
      </c>
      <c r="I79" s="16"/>
      <c r="J79" s="16"/>
      <c r="K79" s="16"/>
      <c r="L79" s="16"/>
      <c r="M79" s="15"/>
      <c r="N79" s="15"/>
      <c r="O79" s="15"/>
      <c r="P79" s="15"/>
      <c r="Q79" s="16"/>
      <c r="R79" s="16"/>
      <c r="S79" s="16"/>
      <c r="T79" s="16"/>
      <c r="U79" s="15"/>
      <c r="V79" s="15"/>
      <c r="W79" s="15"/>
      <c r="X79" s="15"/>
      <c r="Y79" s="17"/>
      <c r="Z79" s="17"/>
      <c r="AA79" s="17"/>
      <c r="AB79" s="17"/>
      <c r="AC79" s="13" t="s">
        <v>380</v>
      </c>
      <c r="AD79" s="42" t="s">
        <v>381</v>
      </c>
      <c r="AE79" s="12">
        <v>3</v>
      </c>
      <c r="AF79" s="17"/>
    </row>
    <row r="80" spans="1:32" s="20" customFormat="1" ht="266.25" customHeight="1">
      <c r="A80" s="12">
        <v>4</v>
      </c>
      <c r="B80" s="12" t="s">
        <v>382</v>
      </c>
      <c r="C80" s="13" t="s">
        <v>383</v>
      </c>
      <c r="D80" s="22" t="s">
        <v>72</v>
      </c>
      <c r="E80" s="15">
        <v>7882.86</v>
      </c>
      <c r="F80" s="15"/>
      <c r="G80" s="15"/>
      <c r="H80" s="15">
        <f t="shared" si="18"/>
        <v>7882.86</v>
      </c>
      <c r="I80" s="16"/>
      <c r="J80" s="16"/>
      <c r="K80" s="16"/>
      <c r="L80" s="16"/>
      <c r="M80" s="15"/>
      <c r="N80" s="15"/>
      <c r="O80" s="15"/>
      <c r="P80" s="15"/>
      <c r="Q80" s="16"/>
      <c r="R80" s="16"/>
      <c r="S80" s="16"/>
      <c r="T80" s="16"/>
      <c r="U80" s="15"/>
      <c r="V80" s="15"/>
      <c r="W80" s="15"/>
      <c r="X80" s="15"/>
      <c r="Y80" s="17"/>
      <c r="Z80" s="17"/>
      <c r="AA80" s="17"/>
      <c r="AB80" s="17"/>
      <c r="AC80" s="12" t="s">
        <v>795</v>
      </c>
      <c r="AD80" s="19" t="s">
        <v>796</v>
      </c>
      <c r="AE80" s="12">
        <v>4</v>
      </c>
      <c r="AF80" s="17"/>
    </row>
    <row r="81" spans="1:32" s="20" customFormat="1" ht="196.5" customHeight="1">
      <c r="A81" s="12">
        <v>4</v>
      </c>
      <c r="B81" s="12" t="s">
        <v>384</v>
      </c>
      <c r="C81" s="13" t="s">
        <v>385</v>
      </c>
      <c r="D81" s="22" t="s">
        <v>73</v>
      </c>
      <c r="E81" s="15">
        <v>97.28</v>
      </c>
      <c r="F81" s="15"/>
      <c r="G81" s="15"/>
      <c r="H81" s="15">
        <f t="shared" si="18"/>
        <v>97.28</v>
      </c>
      <c r="I81" s="16"/>
      <c r="J81" s="16"/>
      <c r="K81" s="16"/>
      <c r="L81" s="16"/>
      <c r="M81" s="15"/>
      <c r="N81" s="15"/>
      <c r="O81" s="15"/>
      <c r="P81" s="15"/>
      <c r="Q81" s="16"/>
      <c r="R81" s="16"/>
      <c r="S81" s="16"/>
      <c r="T81" s="16"/>
      <c r="U81" s="15"/>
      <c r="V81" s="15"/>
      <c r="W81" s="15"/>
      <c r="X81" s="15"/>
      <c r="Y81" s="17"/>
      <c r="Z81" s="17"/>
      <c r="AA81" s="17"/>
      <c r="AB81" s="17"/>
      <c r="AC81" s="12" t="s">
        <v>797</v>
      </c>
      <c r="AD81" s="19" t="s">
        <v>798</v>
      </c>
      <c r="AE81" s="12">
        <v>4</v>
      </c>
      <c r="AF81" s="17"/>
    </row>
    <row r="82" spans="1:32" s="20" customFormat="1" ht="63">
      <c r="A82" s="12">
        <v>4</v>
      </c>
      <c r="B82" s="12" t="s">
        <v>386</v>
      </c>
      <c r="C82" s="13" t="s">
        <v>387</v>
      </c>
      <c r="D82" s="43" t="s">
        <v>74</v>
      </c>
      <c r="E82" s="15">
        <v>1627.71</v>
      </c>
      <c r="F82" s="15"/>
      <c r="G82" s="15"/>
      <c r="H82" s="15">
        <f t="shared" si="18"/>
        <v>1627.71</v>
      </c>
      <c r="I82" s="16"/>
      <c r="J82" s="16"/>
      <c r="K82" s="16"/>
      <c r="L82" s="16"/>
      <c r="M82" s="15"/>
      <c r="N82" s="15"/>
      <c r="O82" s="15"/>
      <c r="P82" s="15"/>
      <c r="Q82" s="16"/>
      <c r="R82" s="16"/>
      <c r="S82" s="16"/>
      <c r="T82" s="16"/>
      <c r="U82" s="15"/>
      <c r="V82" s="15"/>
      <c r="W82" s="15"/>
      <c r="X82" s="15"/>
      <c r="Y82" s="17"/>
      <c r="Z82" s="17"/>
      <c r="AA82" s="17"/>
      <c r="AB82" s="17"/>
      <c r="AC82" s="12" t="s">
        <v>799</v>
      </c>
      <c r="AD82" s="19" t="s">
        <v>800</v>
      </c>
      <c r="AE82" s="12">
        <v>4</v>
      </c>
      <c r="AF82" s="17"/>
    </row>
    <row r="83" spans="1:32" s="20" customFormat="1" ht="47.25">
      <c r="A83" s="12">
        <v>4</v>
      </c>
      <c r="B83" s="12" t="s">
        <v>388</v>
      </c>
      <c r="C83" s="13" t="s">
        <v>389</v>
      </c>
      <c r="D83" s="43" t="s">
        <v>75</v>
      </c>
      <c r="E83" s="15">
        <v>600.19000000000005</v>
      </c>
      <c r="F83" s="15"/>
      <c r="G83" s="15"/>
      <c r="H83" s="15">
        <f t="shared" si="18"/>
        <v>600.19000000000005</v>
      </c>
      <c r="I83" s="16"/>
      <c r="J83" s="16"/>
      <c r="K83" s="16"/>
      <c r="L83" s="16"/>
      <c r="M83" s="15"/>
      <c r="N83" s="15"/>
      <c r="O83" s="15"/>
      <c r="P83" s="15"/>
      <c r="Q83" s="16"/>
      <c r="R83" s="16"/>
      <c r="S83" s="16"/>
      <c r="T83" s="16"/>
      <c r="U83" s="15"/>
      <c r="V83" s="15"/>
      <c r="W83" s="15"/>
      <c r="X83" s="15"/>
      <c r="Y83" s="17"/>
      <c r="Z83" s="17"/>
      <c r="AA83" s="17"/>
      <c r="AB83" s="17"/>
      <c r="AC83" s="12" t="s">
        <v>799</v>
      </c>
      <c r="AD83" s="19" t="s">
        <v>800</v>
      </c>
      <c r="AE83" s="12">
        <v>4</v>
      </c>
      <c r="AF83" s="17"/>
    </row>
    <row r="84" spans="1:32" s="20" customFormat="1" ht="63">
      <c r="A84" s="12">
        <v>4</v>
      </c>
      <c r="B84" s="12" t="s">
        <v>390</v>
      </c>
      <c r="C84" s="13" t="s">
        <v>391</v>
      </c>
      <c r="D84" s="43" t="s">
        <v>76</v>
      </c>
      <c r="E84" s="15"/>
      <c r="F84" s="15">
        <v>1479.87</v>
      </c>
      <c r="G84" s="15"/>
      <c r="H84" s="15">
        <f t="shared" si="18"/>
        <v>1479.87</v>
      </c>
      <c r="I84" s="16"/>
      <c r="J84" s="16"/>
      <c r="K84" s="16"/>
      <c r="L84" s="16"/>
      <c r="M84" s="15"/>
      <c r="N84" s="15"/>
      <c r="O84" s="15"/>
      <c r="P84" s="15"/>
      <c r="Q84" s="16"/>
      <c r="R84" s="16"/>
      <c r="S84" s="16"/>
      <c r="T84" s="16"/>
      <c r="U84" s="15"/>
      <c r="V84" s="15"/>
      <c r="W84" s="15"/>
      <c r="X84" s="15"/>
      <c r="Y84" s="17"/>
      <c r="Z84" s="17"/>
      <c r="AA84" s="17"/>
      <c r="AB84" s="17"/>
      <c r="AC84" s="12" t="s">
        <v>801</v>
      </c>
      <c r="AD84" s="19" t="s">
        <v>802</v>
      </c>
      <c r="AE84" s="12">
        <v>4</v>
      </c>
      <c r="AF84" s="17"/>
    </row>
    <row r="85" spans="1:32" s="20" customFormat="1" ht="33" customHeight="1">
      <c r="A85" s="12">
        <v>4</v>
      </c>
      <c r="B85" s="12" t="s">
        <v>392</v>
      </c>
      <c r="C85" s="13" t="s">
        <v>393</v>
      </c>
      <c r="D85" s="43" t="s">
        <v>77</v>
      </c>
      <c r="E85" s="15"/>
      <c r="F85" s="15">
        <v>16.850000000000001</v>
      </c>
      <c r="G85" s="15"/>
      <c r="H85" s="15">
        <f t="shared" si="18"/>
        <v>16.850000000000001</v>
      </c>
      <c r="I85" s="16"/>
      <c r="J85" s="16"/>
      <c r="K85" s="16"/>
      <c r="L85" s="16"/>
      <c r="M85" s="15"/>
      <c r="N85" s="15"/>
      <c r="O85" s="15"/>
      <c r="P85" s="15"/>
      <c r="Q85" s="16"/>
      <c r="R85" s="16"/>
      <c r="S85" s="16"/>
      <c r="T85" s="16"/>
      <c r="U85" s="15"/>
      <c r="V85" s="15"/>
      <c r="W85" s="15"/>
      <c r="X85" s="15"/>
      <c r="Y85" s="17"/>
      <c r="Z85" s="17"/>
      <c r="AA85" s="17"/>
      <c r="AB85" s="17"/>
      <c r="AC85" s="12" t="s">
        <v>801</v>
      </c>
      <c r="AD85" s="19" t="s">
        <v>802</v>
      </c>
      <c r="AE85" s="12">
        <v>4</v>
      </c>
      <c r="AF85" s="17"/>
    </row>
    <row r="86" spans="1:32" s="41" customFormat="1" ht="24.75" customHeight="1">
      <c r="A86" s="34">
        <v>4</v>
      </c>
      <c r="B86" s="34" t="s">
        <v>394</v>
      </c>
      <c r="C86" s="76" t="s">
        <v>395</v>
      </c>
      <c r="D86" s="36" t="s">
        <v>78</v>
      </c>
      <c r="E86" s="37">
        <v>6921.88</v>
      </c>
      <c r="F86" s="37"/>
      <c r="G86" s="37"/>
      <c r="H86" s="37">
        <f t="shared" si="18"/>
        <v>6921.88</v>
      </c>
      <c r="I86" s="38"/>
      <c r="J86" s="38"/>
      <c r="K86" s="38"/>
      <c r="L86" s="38"/>
      <c r="M86" s="37"/>
      <c r="N86" s="37"/>
      <c r="O86" s="37"/>
      <c r="P86" s="37"/>
      <c r="Q86" s="38"/>
      <c r="R86" s="38"/>
      <c r="S86" s="38"/>
      <c r="T86" s="38"/>
      <c r="U86" s="37"/>
      <c r="V86" s="37"/>
      <c r="W86" s="37"/>
      <c r="X86" s="37"/>
      <c r="Y86" s="39"/>
      <c r="Z86" s="39"/>
      <c r="AA86" s="39"/>
      <c r="AB86" s="39"/>
      <c r="AC86" s="34"/>
      <c r="AD86" s="40"/>
      <c r="AE86" s="34"/>
      <c r="AF86" s="39"/>
    </row>
    <row r="87" spans="1:32" s="41" customFormat="1" ht="38.25" customHeight="1">
      <c r="A87" s="34">
        <v>4</v>
      </c>
      <c r="B87" s="34" t="s">
        <v>397</v>
      </c>
      <c r="C87" s="76" t="s">
        <v>398</v>
      </c>
      <c r="D87" s="36" t="s">
        <v>79</v>
      </c>
      <c r="E87" s="37">
        <v>17232.87</v>
      </c>
      <c r="F87" s="37"/>
      <c r="G87" s="37"/>
      <c r="H87" s="37">
        <f t="shared" si="18"/>
        <v>17232.87</v>
      </c>
      <c r="I87" s="38"/>
      <c r="J87" s="38"/>
      <c r="K87" s="38"/>
      <c r="L87" s="38"/>
      <c r="M87" s="37"/>
      <c r="N87" s="37"/>
      <c r="O87" s="37"/>
      <c r="P87" s="37"/>
      <c r="Q87" s="38"/>
      <c r="R87" s="38"/>
      <c r="S87" s="38"/>
      <c r="T87" s="38"/>
      <c r="U87" s="37"/>
      <c r="V87" s="37"/>
      <c r="W87" s="37"/>
      <c r="X87" s="37"/>
      <c r="Y87" s="39"/>
      <c r="Z87" s="39"/>
      <c r="AA87" s="39"/>
      <c r="AB87" s="39"/>
      <c r="AC87" s="34"/>
      <c r="AD87" s="40"/>
      <c r="AE87" s="34"/>
      <c r="AF87" s="39"/>
    </row>
    <row r="88" spans="1:32" s="20" customFormat="1" ht="36" customHeight="1">
      <c r="A88" s="12">
        <v>5</v>
      </c>
      <c r="B88" s="12" t="s">
        <v>399</v>
      </c>
      <c r="C88" s="13" t="s">
        <v>400</v>
      </c>
      <c r="D88" s="22" t="s">
        <v>80</v>
      </c>
      <c r="E88" s="15"/>
      <c r="F88" s="15">
        <v>73040.08</v>
      </c>
      <c r="G88" s="15"/>
      <c r="H88" s="15">
        <f t="shared" si="18"/>
        <v>73040.08</v>
      </c>
      <c r="I88" s="16"/>
      <c r="J88" s="16"/>
      <c r="K88" s="16"/>
      <c r="L88" s="16"/>
      <c r="M88" s="15"/>
      <c r="N88" s="15"/>
      <c r="O88" s="15"/>
      <c r="P88" s="15"/>
      <c r="Q88" s="16"/>
      <c r="R88" s="16"/>
      <c r="S88" s="16"/>
      <c r="T88" s="16"/>
      <c r="U88" s="15"/>
      <c r="V88" s="15"/>
      <c r="W88" s="15"/>
      <c r="X88" s="15"/>
      <c r="Y88" s="17"/>
      <c r="Z88" s="17"/>
      <c r="AA88" s="17"/>
      <c r="AB88" s="17"/>
      <c r="AC88" s="12" t="s">
        <v>803</v>
      </c>
      <c r="AD88" s="19" t="s">
        <v>804</v>
      </c>
      <c r="AE88" s="12">
        <v>4</v>
      </c>
      <c r="AF88" s="17"/>
    </row>
    <row r="89" spans="1:32" s="41" customFormat="1" ht="33" customHeight="1">
      <c r="A89" s="34">
        <v>4</v>
      </c>
      <c r="B89" s="34" t="s">
        <v>401</v>
      </c>
      <c r="C89" s="76" t="s">
        <v>402</v>
      </c>
      <c r="D89" s="36" t="s">
        <v>70</v>
      </c>
      <c r="E89" s="37"/>
      <c r="F89" s="37">
        <v>128682.23</v>
      </c>
      <c r="G89" s="37"/>
      <c r="H89" s="37">
        <f t="shared" si="18"/>
        <v>128682.23</v>
      </c>
      <c r="I89" s="38"/>
      <c r="J89" s="38"/>
      <c r="K89" s="38"/>
      <c r="L89" s="38"/>
      <c r="M89" s="37"/>
      <c r="N89" s="37"/>
      <c r="O89" s="37"/>
      <c r="P89" s="37"/>
      <c r="Q89" s="38"/>
      <c r="R89" s="38"/>
      <c r="S89" s="38"/>
      <c r="T89" s="38"/>
      <c r="U89" s="37"/>
      <c r="V89" s="37"/>
      <c r="W89" s="37"/>
      <c r="X89" s="37"/>
      <c r="Y89" s="39"/>
      <c r="Z89" s="39"/>
      <c r="AA89" s="39"/>
      <c r="AB89" s="39"/>
      <c r="AC89" s="34"/>
      <c r="AD89" s="40"/>
      <c r="AE89" s="34"/>
      <c r="AF89" s="39"/>
    </row>
    <row r="90" spans="1:32" s="20" customFormat="1" ht="47.25" customHeight="1">
      <c r="A90" s="12">
        <v>2</v>
      </c>
      <c r="B90" s="12" t="s">
        <v>403</v>
      </c>
      <c r="C90" s="13" t="s">
        <v>404</v>
      </c>
      <c r="D90" s="22" t="s">
        <v>81</v>
      </c>
      <c r="E90" s="15">
        <f>E91+E96</f>
        <v>161364.55000000002</v>
      </c>
      <c r="F90" s="15">
        <f>F91+F96</f>
        <v>979.63</v>
      </c>
      <c r="G90" s="15">
        <f>G91+G96</f>
        <v>0</v>
      </c>
      <c r="H90" s="15">
        <f>H91+H96</f>
        <v>162344.18000000002</v>
      </c>
      <c r="I90" s="16"/>
      <c r="J90" s="16"/>
      <c r="K90" s="16"/>
      <c r="L90" s="16"/>
      <c r="M90" s="15"/>
      <c r="N90" s="15"/>
      <c r="O90" s="15"/>
      <c r="P90" s="15"/>
      <c r="Q90" s="16"/>
      <c r="R90" s="16"/>
      <c r="S90" s="16"/>
      <c r="T90" s="16"/>
      <c r="U90" s="15"/>
      <c r="V90" s="15"/>
      <c r="W90" s="15"/>
      <c r="X90" s="15"/>
      <c r="Y90" s="17"/>
      <c r="Z90" s="17"/>
      <c r="AA90" s="17"/>
      <c r="AB90" s="17"/>
      <c r="AC90" s="12" t="s">
        <v>405</v>
      </c>
      <c r="AD90" s="19" t="s">
        <v>406</v>
      </c>
      <c r="AE90" s="12">
        <v>2</v>
      </c>
      <c r="AF90" s="17"/>
    </row>
    <row r="91" spans="1:32" s="20" customFormat="1" ht="65.25" customHeight="1">
      <c r="A91" s="12">
        <v>3</v>
      </c>
      <c r="B91" s="12" t="s">
        <v>407</v>
      </c>
      <c r="C91" s="13" t="s">
        <v>408</v>
      </c>
      <c r="D91" s="22" t="s">
        <v>82</v>
      </c>
      <c r="E91" s="15">
        <f>SUM(E92:E94)</f>
        <v>160747.27000000002</v>
      </c>
      <c r="F91" s="15">
        <f>SUM(F92:F94)</f>
        <v>979.63</v>
      </c>
      <c r="G91" s="15">
        <f>SUM(G92:G94)</f>
        <v>0</v>
      </c>
      <c r="H91" s="15">
        <f>SUM(H92:H94)</f>
        <v>161726.90000000002</v>
      </c>
      <c r="I91" s="16"/>
      <c r="J91" s="16"/>
      <c r="K91" s="16"/>
      <c r="L91" s="16"/>
      <c r="M91" s="15"/>
      <c r="N91" s="15"/>
      <c r="O91" s="15"/>
      <c r="P91" s="15"/>
      <c r="Q91" s="16"/>
      <c r="R91" s="16"/>
      <c r="S91" s="16"/>
      <c r="T91" s="16"/>
      <c r="U91" s="15"/>
      <c r="V91" s="15"/>
      <c r="W91" s="15"/>
      <c r="X91" s="15"/>
      <c r="Y91" s="17"/>
      <c r="Z91" s="17"/>
      <c r="AA91" s="17"/>
      <c r="AB91" s="17"/>
      <c r="AC91" s="12" t="s">
        <v>409</v>
      </c>
      <c r="AD91" s="19" t="s">
        <v>410</v>
      </c>
      <c r="AE91" s="12">
        <v>3</v>
      </c>
      <c r="AF91" s="17"/>
    </row>
    <row r="92" spans="1:32" s="20" customFormat="1" ht="47.25">
      <c r="A92" s="12">
        <v>4</v>
      </c>
      <c r="B92" s="12" t="s">
        <v>411</v>
      </c>
      <c r="C92" s="13" t="s">
        <v>412</v>
      </c>
      <c r="D92" s="22" t="s">
        <v>83</v>
      </c>
      <c r="E92" s="15">
        <v>159880.98000000001</v>
      </c>
      <c r="F92" s="15"/>
      <c r="G92" s="15"/>
      <c r="H92" s="15">
        <f t="shared" ref="H92:H97" si="21">E92+F92</f>
        <v>159880.98000000001</v>
      </c>
      <c r="I92" s="16"/>
      <c r="J92" s="16"/>
      <c r="K92" s="16"/>
      <c r="L92" s="16"/>
      <c r="M92" s="15"/>
      <c r="N92" s="15"/>
      <c r="O92" s="15"/>
      <c r="P92" s="15"/>
      <c r="Q92" s="16"/>
      <c r="R92" s="16"/>
      <c r="S92" s="16"/>
      <c r="T92" s="16"/>
      <c r="U92" s="15"/>
      <c r="V92" s="15"/>
      <c r="W92" s="15"/>
      <c r="X92" s="15"/>
      <c r="Y92" s="17"/>
      <c r="Z92" s="17"/>
      <c r="AA92" s="17"/>
      <c r="AB92" s="17"/>
      <c r="AC92" s="18" t="s">
        <v>409</v>
      </c>
      <c r="AD92" s="19" t="s">
        <v>410</v>
      </c>
      <c r="AE92" s="12">
        <v>3</v>
      </c>
      <c r="AF92" s="17"/>
    </row>
    <row r="93" spans="1:32" s="20" customFormat="1" ht="94.5">
      <c r="A93" s="12">
        <v>4</v>
      </c>
      <c r="B93" s="12" t="s">
        <v>415</v>
      </c>
      <c r="C93" s="13" t="s">
        <v>416</v>
      </c>
      <c r="D93" s="22" t="s">
        <v>84</v>
      </c>
      <c r="E93" s="15">
        <v>866.29</v>
      </c>
      <c r="F93" s="15"/>
      <c r="G93" s="15"/>
      <c r="H93" s="15">
        <f t="shared" si="21"/>
        <v>866.29</v>
      </c>
      <c r="I93" s="16"/>
      <c r="J93" s="16"/>
      <c r="K93" s="16"/>
      <c r="L93" s="16"/>
      <c r="M93" s="15"/>
      <c r="N93" s="15"/>
      <c r="O93" s="15"/>
      <c r="P93" s="15"/>
      <c r="Q93" s="16"/>
      <c r="R93" s="16"/>
      <c r="S93" s="16"/>
      <c r="T93" s="16"/>
      <c r="U93" s="15"/>
      <c r="V93" s="15"/>
      <c r="W93" s="15"/>
      <c r="X93" s="15"/>
      <c r="Y93" s="17"/>
      <c r="Z93" s="17"/>
      <c r="AA93" s="17"/>
      <c r="AB93" s="17"/>
      <c r="AC93" s="12" t="s">
        <v>417</v>
      </c>
      <c r="AD93" s="19" t="s">
        <v>418</v>
      </c>
      <c r="AE93" s="12">
        <v>3</v>
      </c>
      <c r="AF93" s="17"/>
    </row>
    <row r="94" spans="1:32" s="20" customFormat="1" ht="78.75">
      <c r="A94" s="12">
        <v>4</v>
      </c>
      <c r="B94" s="12" t="s">
        <v>419</v>
      </c>
      <c r="C94" s="13" t="s">
        <v>420</v>
      </c>
      <c r="D94" s="22" t="s">
        <v>85</v>
      </c>
      <c r="E94" s="15"/>
      <c r="F94" s="15">
        <v>979.63</v>
      </c>
      <c r="G94" s="15"/>
      <c r="H94" s="15">
        <f t="shared" si="21"/>
        <v>979.63</v>
      </c>
      <c r="I94" s="16"/>
      <c r="J94" s="16"/>
      <c r="K94" s="16"/>
      <c r="L94" s="16"/>
      <c r="M94" s="15"/>
      <c r="N94" s="15"/>
      <c r="O94" s="15"/>
      <c r="P94" s="15"/>
      <c r="Q94" s="16"/>
      <c r="R94" s="16"/>
      <c r="S94" s="16"/>
      <c r="T94" s="16"/>
      <c r="U94" s="15"/>
      <c r="V94" s="15"/>
      <c r="W94" s="15"/>
      <c r="X94" s="15"/>
      <c r="Y94" s="17"/>
      <c r="Z94" s="17"/>
      <c r="AA94" s="17"/>
      <c r="AB94" s="17"/>
      <c r="AC94" s="18" t="s">
        <v>409</v>
      </c>
      <c r="AD94" s="19" t="s">
        <v>410</v>
      </c>
      <c r="AE94" s="12">
        <v>3</v>
      </c>
      <c r="AF94" s="17"/>
    </row>
    <row r="95" spans="1:32" s="20" customFormat="1" ht="78.75">
      <c r="A95" s="12">
        <v>4</v>
      </c>
      <c r="B95" s="12" t="s">
        <v>419</v>
      </c>
      <c r="C95" s="13" t="s">
        <v>420</v>
      </c>
      <c r="D95" s="22" t="s">
        <v>85</v>
      </c>
      <c r="E95" s="15"/>
      <c r="F95" s="15"/>
      <c r="G95" s="15"/>
      <c r="H95" s="15"/>
      <c r="I95" s="16"/>
      <c r="J95" s="16"/>
      <c r="K95" s="16"/>
      <c r="L95" s="16"/>
      <c r="M95" s="15"/>
      <c r="N95" s="15"/>
      <c r="O95" s="15"/>
      <c r="P95" s="15"/>
      <c r="Q95" s="16"/>
      <c r="R95" s="16"/>
      <c r="S95" s="16"/>
      <c r="T95" s="16"/>
      <c r="U95" s="15"/>
      <c r="V95" s="15"/>
      <c r="W95" s="15"/>
      <c r="X95" s="15"/>
      <c r="Y95" s="17"/>
      <c r="Z95" s="17"/>
      <c r="AA95" s="17"/>
      <c r="AB95" s="17"/>
      <c r="AC95" s="18" t="s">
        <v>421</v>
      </c>
      <c r="AD95" s="19" t="s">
        <v>422</v>
      </c>
      <c r="AE95" s="12">
        <v>3</v>
      </c>
      <c r="AF95" s="17"/>
    </row>
    <row r="96" spans="1:32" s="20" customFormat="1" ht="38.25" customHeight="1">
      <c r="A96" s="12">
        <v>3</v>
      </c>
      <c r="B96" s="12" t="s">
        <v>423</v>
      </c>
      <c r="C96" s="13" t="s">
        <v>424</v>
      </c>
      <c r="D96" s="22" t="s">
        <v>86</v>
      </c>
      <c r="E96" s="15">
        <f>E97</f>
        <v>617.28</v>
      </c>
      <c r="F96" s="15">
        <f>F97</f>
        <v>0</v>
      </c>
      <c r="G96" s="15">
        <f>G97</f>
        <v>0</v>
      </c>
      <c r="H96" s="15">
        <f>H97</f>
        <v>617.28</v>
      </c>
      <c r="I96" s="16"/>
      <c r="J96" s="16"/>
      <c r="K96" s="16"/>
      <c r="L96" s="16"/>
      <c r="M96" s="15"/>
      <c r="N96" s="15"/>
      <c r="O96" s="15"/>
      <c r="P96" s="15"/>
      <c r="Q96" s="16"/>
      <c r="R96" s="16"/>
      <c r="S96" s="16"/>
      <c r="T96" s="16"/>
      <c r="U96" s="15"/>
      <c r="V96" s="15"/>
      <c r="W96" s="15"/>
      <c r="X96" s="15"/>
      <c r="Y96" s="17"/>
      <c r="Z96" s="17"/>
      <c r="AA96" s="17"/>
      <c r="AB96" s="17"/>
      <c r="AC96" s="12" t="s">
        <v>805</v>
      </c>
      <c r="AD96" s="19" t="s">
        <v>806</v>
      </c>
      <c r="AE96" s="12">
        <v>4</v>
      </c>
      <c r="AF96" s="17"/>
    </row>
    <row r="97" spans="1:33" s="20" customFormat="1" ht="64.5" customHeight="1">
      <c r="A97" s="12">
        <v>4</v>
      </c>
      <c r="B97" s="12" t="s">
        <v>425</v>
      </c>
      <c r="C97" s="13" t="s">
        <v>426</v>
      </c>
      <c r="D97" s="22" t="s">
        <v>87</v>
      </c>
      <c r="E97" s="15">
        <v>617.28</v>
      </c>
      <c r="F97" s="15"/>
      <c r="G97" s="15"/>
      <c r="H97" s="15">
        <f t="shared" si="21"/>
        <v>617.28</v>
      </c>
      <c r="I97" s="16"/>
      <c r="J97" s="16"/>
      <c r="K97" s="16"/>
      <c r="L97" s="16"/>
      <c r="M97" s="15"/>
      <c r="N97" s="15"/>
      <c r="O97" s="15"/>
      <c r="P97" s="15"/>
      <c r="Q97" s="16"/>
      <c r="R97" s="16"/>
      <c r="S97" s="16"/>
      <c r="T97" s="16"/>
      <c r="U97" s="15"/>
      <c r="V97" s="15"/>
      <c r="W97" s="15"/>
      <c r="X97" s="15"/>
      <c r="Y97" s="17"/>
      <c r="Z97" s="17"/>
      <c r="AA97" s="17"/>
      <c r="AB97" s="17"/>
      <c r="AC97" s="12" t="s">
        <v>805</v>
      </c>
      <c r="AD97" s="19" t="s">
        <v>806</v>
      </c>
      <c r="AE97" s="12">
        <v>4</v>
      </c>
      <c r="AF97" s="17"/>
    </row>
    <row r="98" spans="1:33" s="51" customFormat="1" ht="63">
      <c r="A98" s="44">
        <v>2</v>
      </c>
      <c r="B98" s="44" t="s">
        <v>427</v>
      </c>
      <c r="C98" s="45" t="s">
        <v>428</v>
      </c>
      <c r="D98" s="46" t="s">
        <v>88</v>
      </c>
      <c r="E98" s="47">
        <f>E99</f>
        <v>11916.8</v>
      </c>
      <c r="F98" s="47">
        <f>F99</f>
        <v>0</v>
      </c>
      <c r="G98" s="47">
        <f>G99</f>
        <v>0</v>
      </c>
      <c r="H98" s="47">
        <f>H99</f>
        <v>11916.8</v>
      </c>
      <c r="I98" s="47"/>
      <c r="J98" s="47"/>
      <c r="K98" s="47"/>
      <c r="L98" s="48"/>
      <c r="M98" s="48"/>
      <c r="N98" s="48"/>
      <c r="O98" s="48"/>
      <c r="P98" s="48"/>
      <c r="Q98" s="47"/>
      <c r="R98" s="47"/>
      <c r="S98" s="47"/>
      <c r="T98" s="47"/>
      <c r="U98" s="48"/>
      <c r="V98" s="48"/>
      <c r="W98" s="48"/>
      <c r="X98" s="48"/>
      <c r="Y98" s="49"/>
      <c r="Z98" s="49"/>
      <c r="AA98" s="49"/>
      <c r="AB98" s="49"/>
      <c r="AC98" s="50" t="s">
        <v>303</v>
      </c>
      <c r="AD98" s="6" t="s">
        <v>304</v>
      </c>
      <c r="AE98" s="12">
        <v>1</v>
      </c>
      <c r="AF98" s="17"/>
      <c r="AG98" s="20"/>
    </row>
    <row r="99" spans="1:33" s="20" customFormat="1" ht="63">
      <c r="A99" s="12">
        <v>3</v>
      </c>
      <c r="B99" s="12" t="s">
        <v>429</v>
      </c>
      <c r="C99" s="13" t="s">
        <v>430</v>
      </c>
      <c r="D99" s="22" t="s">
        <v>89</v>
      </c>
      <c r="E99" s="15">
        <v>11916.8</v>
      </c>
      <c r="F99" s="15"/>
      <c r="G99" s="15"/>
      <c r="H99" s="15">
        <f t="shared" ref="H99" si="22">E99+F99</f>
        <v>11916.8</v>
      </c>
      <c r="I99" s="52"/>
      <c r="J99" s="52"/>
      <c r="K99" s="52"/>
      <c r="L99" s="16"/>
      <c r="M99" s="15"/>
      <c r="N99" s="15"/>
      <c r="O99" s="15"/>
      <c r="P99" s="15"/>
      <c r="Q99" s="52"/>
      <c r="R99" s="52"/>
      <c r="S99" s="52"/>
      <c r="T99" s="52"/>
      <c r="U99" s="15"/>
      <c r="V99" s="15"/>
      <c r="W99" s="15"/>
      <c r="X99" s="15"/>
      <c r="Y99" s="17"/>
      <c r="Z99" s="17"/>
      <c r="AA99" s="17"/>
      <c r="AB99" s="17"/>
      <c r="AC99" s="50" t="s">
        <v>807</v>
      </c>
      <c r="AD99" s="19" t="s">
        <v>780</v>
      </c>
      <c r="AE99" s="12">
        <v>4</v>
      </c>
      <c r="AF99" s="17"/>
    </row>
    <row r="100" spans="1:33" s="20" customFormat="1" ht="47.25">
      <c r="A100" s="12">
        <v>2</v>
      </c>
      <c r="B100" s="12" t="s">
        <v>431</v>
      </c>
      <c r="C100" s="53" t="s">
        <v>432</v>
      </c>
      <c r="D100" s="54" t="s">
        <v>90</v>
      </c>
      <c r="E100" s="55">
        <f>E101+E111+E113</f>
        <v>48639.700000000004</v>
      </c>
      <c r="F100" s="55">
        <f>F101+F111+F113</f>
        <v>27709.780000000002</v>
      </c>
      <c r="G100" s="55">
        <f>G101+G111+G113</f>
        <v>0</v>
      </c>
      <c r="H100" s="55">
        <f>H101+H111+H113</f>
        <v>76349.48</v>
      </c>
      <c r="I100" s="52">
        <f t="shared" ref="I100:K102" si="23">E100-M100</f>
        <v>48639.700000000004</v>
      </c>
      <c r="J100" s="52">
        <f t="shared" si="23"/>
        <v>19913.68</v>
      </c>
      <c r="K100" s="52">
        <f t="shared" si="23"/>
        <v>0</v>
      </c>
      <c r="L100" s="52">
        <f>I100+J100</f>
        <v>68553.38</v>
      </c>
      <c r="M100" s="55">
        <f>M101</f>
        <v>0</v>
      </c>
      <c r="N100" s="55">
        <f>N101</f>
        <v>7796.1</v>
      </c>
      <c r="O100" s="55"/>
      <c r="P100" s="55">
        <f>M100+N100</f>
        <v>7796.1</v>
      </c>
      <c r="Q100" s="52">
        <f t="shared" ref="Q100:T102" si="24">E100-U100</f>
        <v>48639.700000000004</v>
      </c>
      <c r="R100" s="52">
        <f t="shared" si="24"/>
        <v>19913.68</v>
      </c>
      <c r="S100" s="52">
        <f t="shared" si="24"/>
        <v>0</v>
      </c>
      <c r="T100" s="52">
        <f t="shared" si="24"/>
        <v>68553.37999999999</v>
      </c>
      <c r="U100" s="55">
        <f>U101</f>
        <v>0</v>
      </c>
      <c r="V100" s="55">
        <f>V101</f>
        <v>7796.1</v>
      </c>
      <c r="W100" s="55"/>
      <c r="X100" s="55">
        <f>U100+V100</f>
        <v>7796.1</v>
      </c>
      <c r="Y100" s="17"/>
      <c r="Z100" s="17"/>
      <c r="AA100" s="17"/>
      <c r="AB100" s="17"/>
      <c r="AC100" s="56" t="s">
        <v>433</v>
      </c>
      <c r="AD100" s="57" t="s">
        <v>434</v>
      </c>
      <c r="AE100" s="12">
        <v>2</v>
      </c>
      <c r="AF100" s="17"/>
    </row>
    <row r="101" spans="1:33" s="20" customFormat="1" ht="31.5">
      <c r="A101" s="12"/>
      <c r="B101" s="12" t="s">
        <v>435</v>
      </c>
      <c r="C101" s="58" t="s">
        <v>436</v>
      </c>
      <c r="D101" s="59" t="s">
        <v>91</v>
      </c>
      <c r="E101" s="55"/>
      <c r="F101" s="55">
        <f>SUM(F102:F110)</f>
        <v>27709.780000000002</v>
      </c>
      <c r="G101" s="55"/>
      <c r="H101" s="55">
        <f t="shared" ref="H101:H115" si="25">E101+F101</f>
        <v>27709.780000000002</v>
      </c>
      <c r="I101" s="52">
        <f t="shared" si="23"/>
        <v>0</v>
      </c>
      <c r="J101" s="52">
        <f t="shared" si="23"/>
        <v>19913.68</v>
      </c>
      <c r="K101" s="52">
        <f t="shared" si="23"/>
        <v>0</v>
      </c>
      <c r="L101" s="52">
        <f>I101+J101</f>
        <v>19913.68</v>
      </c>
      <c r="M101" s="55"/>
      <c r="N101" s="55">
        <f>SUM(N102:N109)</f>
        <v>7796.1</v>
      </c>
      <c r="O101" s="55"/>
      <c r="P101" s="55">
        <f>M101+N101</f>
        <v>7796.1</v>
      </c>
      <c r="Q101" s="52">
        <f t="shared" si="24"/>
        <v>0</v>
      </c>
      <c r="R101" s="52">
        <f t="shared" si="24"/>
        <v>19913.68</v>
      </c>
      <c r="S101" s="52">
        <f t="shared" si="24"/>
        <v>0</v>
      </c>
      <c r="T101" s="52">
        <f t="shared" si="24"/>
        <v>19913.68</v>
      </c>
      <c r="U101" s="55"/>
      <c r="V101" s="55">
        <f>SUM(V102:V109)</f>
        <v>7796.1</v>
      </c>
      <c r="W101" s="55"/>
      <c r="X101" s="55">
        <f>U101+V101</f>
        <v>7796.1</v>
      </c>
      <c r="Y101" s="17"/>
      <c r="Z101" s="17"/>
      <c r="AA101" s="17"/>
      <c r="AB101" s="17"/>
      <c r="AC101" s="12" t="s">
        <v>437</v>
      </c>
      <c r="AD101" s="19" t="s">
        <v>438</v>
      </c>
      <c r="AE101" s="12">
        <v>3</v>
      </c>
      <c r="AF101" s="17"/>
    </row>
    <row r="102" spans="1:33" s="20" customFormat="1" ht="47.25">
      <c r="A102" s="12">
        <v>4</v>
      </c>
      <c r="B102" s="12" t="s">
        <v>439</v>
      </c>
      <c r="C102" s="33" t="s">
        <v>440</v>
      </c>
      <c r="D102" s="22" t="s">
        <v>92</v>
      </c>
      <c r="E102" s="15"/>
      <c r="F102" s="15">
        <v>2100</v>
      </c>
      <c r="G102" s="15"/>
      <c r="H102" s="15">
        <f t="shared" si="25"/>
        <v>2100</v>
      </c>
      <c r="I102" s="52">
        <f t="shared" si="23"/>
        <v>0</v>
      </c>
      <c r="J102" s="52">
        <f t="shared" si="23"/>
        <v>-200</v>
      </c>
      <c r="K102" s="52">
        <f t="shared" si="23"/>
        <v>0</v>
      </c>
      <c r="L102" s="16">
        <f>I102+J102</f>
        <v>-200</v>
      </c>
      <c r="M102" s="15"/>
      <c r="N102" s="15">
        <v>2300</v>
      </c>
      <c r="O102" s="15"/>
      <c r="P102" s="15">
        <f>M102+N102</f>
        <v>2300</v>
      </c>
      <c r="Q102" s="52">
        <f t="shared" si="24"/>
        <v>0</v>
      </c>
      <c r="R102" s="52">
        <f t="shared" si="24"/>
        <v>-200</v>
      </c>
      <c r="S102" s="52">
        <f t="shared" si="24"/>
        <v>0</v>
      </c>
      <c r="T102" s="52">
        <f t="shared" si="24"/>
        <v>-200</v>
      </c>
      <c r="U102" s="15"/>
      <c r="V102" s="15">
        <v>2300</v>
      </c>
      <c r="W102" s="15"/>
      <c r="X102" s="15">
        <f>U102+V102</f>
        <v>2300</v>
      </c>
      <c r="Y102" s="17"/>
      <c r="Z102" s="17"/>
      <c r="AA102" s="17"/>
      <c r="AB102" s="17"/>
      <c r="AC102" s="12" t="s">
        <v>808</v>
      </c>
      <c r="AD102" s="19" t="s">
        <v>809</v>
      </c>
      <c r="AE102" s="12">
        <v>4</v>
      </c>
      <c r="AF102" s="17"/>
    </row>
    <row r="103" spans="1:33" s="20" customFormat="1" ht="63">
      <c r="A103" s="12">
        <v>4</v>
      </c>
      <c r="B103" s="12" t="s">
        <v>441</v>
      </c>
      <c r="C103" s="33" t="s">
        <v>442</v>
      </c>
      <c r="D103" s="22" t="s">
        <v>93</v>
      </c>
      <c r="E103" s="15"/>
      <c r="F103" s="15">
        <v>5505.3</v>
      </c>
      <c r="G103" s="15"/>
      <c r="H103" s="15">
        <f>F103</f>
        <v>5505.3</v>
      </c>
      <c r="I103" s="52"/>
      <c r="J103" s="52"/>
      <c r="K103" s="52"/>
      <c r="L103" s="16"/>
      <c r="M103" s="15"/>
      <c r="N103" s="15"/>
      <c r="O103" s="15"/>
      <c r="P103" s="15"/>
      <c r="Q103" s="52"/>
      <c r="R103" s="52"/>
      <c r="S103" s="52"/>
      <c r="T103" s="52"/>
      <c r="U103" s="15"/>
      <c r="V103" s="15"/>
      <c r="W103" s="15"/>
      <c r="X103" s="15"/>
      <c r="Y103" s="17"/>
      <c r="Z103" s="17"/>
      <c r="AA103" s="17"/>
      <c r="AB103" s="17"/>
      <c r="AC103" s="12" t="s">
        <v>808</v>
      </c>
      <c r="AD103" s="19" t="s">
        <v>809</v>
      </c>
      <c r="AE103" s="12">
        <v>4</v>
      </c>
      <c r="AF103" s="17"/>
    </row>
    <row r="104" spans="1:33" s="20" customFormat="1" ht="31.5">
      <c r="A104" s="12">
        <v>4</v>
      </c>
      <c r="B104" s="12" t="s">
        <v>443</v>
      </c>
      <c r="C104" s="33" t="s">
        <v>444</v>
      </c>
      <c r="D104" s="22" t="s">
        <v>94</v>
      </c>
      <c r="E104" s="15"/>
      <c r="F104" s="15">
        <v>614.9</v>
      </c>
      <c r="G104" s="15"/>
      <c r="H104" s="15">
        <f t="shared" si="25"/>
        <v>614.9</v>
      </c>
      <c r="I104" s="52">
        <f>E104-M104</f>
        <v>0</v>
      </c>
      <c r="J104" s="52">
        <f>F104-N104</f>
        <v>147.79999999999995</v>
      </c>
      <c r="K104" s="52">
        <f>G104-O104</f>
        <v>0</v>
      </c>
      <c r="L104" s="16">
        <f>I104+J104</f>
        <v>147.79999999999995</v>
      </c>
      <c r="M104" s="15"/>
      <c r="N104" s="15">
        <v>467.1</v>
      </c>
      <c r="O104" s="15"/>
      <c r="P104" s="15">
        <f>M104+N104</f>
        <v>467.1</v>
      </c>
      <c r="Q104" s="52">
        <f>E104-U104</f>
        <v>0</v>
      </c>
      <c r="R104" s="52">
        <f>F104-V104</f>
        <v>147.79999999999995</v>
      </c>
      <c r="S104" s="52">
        <f>G104-W104</f>
        <v>0</v>
      </c>
      <c r="T104" s="52">
        <f>H104-X104</f>
        <v>147.79999999999995</v>
      </c>
      <c r="U104" s="15"/>
      <c r="V104" s="15">
        <v>467.1</v>
      </c>
      <c r="W104" s="15"/>
      <c r="X104" s="15">
        <f>U104+V104</f>
        <v>467.1</v>
      </c>
      <c r="Y104" s="17"/>
      <c r="Z104" s="17"/>
      <c r="AA104" s="17"/>
      <c r="AB104" s="17"/>
      <c r="AC104" s="12" t="s">
        <v>810</v>
      </c>
      <c r="AD104" s="19" t="s">
        <v>811</v>
      </c>
      <c r="AE104" s="12">
        <v>4</v>
      </c>
      <c r="AF104" s="17"/>
    </row>
    <row r="105" spans="1:33" s="20" customFormat="1" ht="47.25">
      <c r="A105" s="12">
        <v>4</v>
      </c>
      <c r="B105" s="12" t="s">
        <v>443</v>
      </c>
      <c r="C105" s="33" t="s">
        <v>445</v>
      </c>
      <c r="D105" s="22" t="s">
        <v>95</v>
      </c>
      <c r="E105" s="15"/>
      <c r="F105" s="15">
        <v>1741.08</v>
      </c>
      <c r="G105" s="15"/>
      <c r="H105" s="15">
        <f t="shared" si="25"/>
        <v>1741.08</v>
      </c>
      <c r="I105" s="52"/>
      <c r="J105" s="52"/>
      <c r="K105" s="52"/>
      <c r="L105" s="16"/>
      <c r="M105" s="15"/>
      <c r="N105" s="15"/>
      <c r="O105" s="15"/>
      <c r="P105" s="15"/>
      <c r="Q105" s="52"/>
      <c r="R105" s="52"/>
      <c r="S105" s="52"/>
      <c r="T105" s="52"/>
      <c r="U105" s="15"/>
      <c r="V105" s="15"/>
      <c r="W105" s="15"/>
      <c r="X105" s="15"/>
      <c r="Y105" s="17"/>
      <c r="Z105" s="17"/>
      <c r="AA105" s="17"/>
      <c r="AB105" s="17"/>
      <c r="AC105" s="12" t="s">
        <v>810</v>
      </c>
      <c r="AD105" s="19" t="s">
        <v>811</v>
      </c>
      <c r="AE105" s="12">
        <v>4</v>
      </c>
      <c r="AF105" s="17"/>
    </row>
    <row r="106" spans="1:33" s="20" customFormat="1" ht="78.75">
      <c r="A106" s="12">
        <v>4</v>
      </c>
      <c r="B106" s="12" t="s">
        <v>446</v>
      </c>
      <c r="C106" s="33" t="s">
        <v>447</v>
      </c>
      <c r="D106" s="22" t="s">
        <v>96</v>
      </c>
      <c r="E106" s="15"/>
      <c r="F106" s="15">
        <v>3793</v>
      </c>
      <c r="G106" s="15"/>
      <c r="H106" s="15">
        <f t="shared" si="25"/>
        <v>3793</v>
      </c>
      <c r="I106" s="52">
        <f>E106-M106</f>
        <v>0</v>
      </c>
      <c r="J106" s="52">
        <f>F106-N106</f>
        <v>-183</v>
      </c>
      <c r="K106" s="52">
        <f>G106-O106</f>
        <v>0</v>
      </c>
      <c r="L106" s="16">
        <f>I106+J106</f>
        <v>-183</v>
      </c>
      <c r="M106" s="15"/>
      <c r="N106" s="15">
        <v>3976</v>
      </c>
      <c r="O106" s="15"/>
      <c r="P106" s="15">
        <f>M106+N106</f>
        <v>3976</v>
      </c>
      <c r="Q106" s="52">
        <f>E106-U106</f>
        <v>0</v>
      </c>
      <c r="R106" s="52">
        <f>F106-V106</f>
        <v>-183</v>
      </c>
      <c r="S106" s="52">
        <f>G106-W106</f>
        <v>0</v>
      </c>
      <c r="T106" s="52">
        <f>H106-X106</f>
        <v>-183</v>
      </c>
      <c r="U106" s="15"/>
      <c r="V106" s="15">
        <v>3976</v>
      </c>
      <c r="W106" s="15"/>
      <c r="X106" s="15">
        <f>U106+V106</f>
        <v>3976</v>
      </c>
      <c r="Y106" s="17"/>
      <c r="Z106" s="17"/>
      <c r="AA106" s="17"/>
      <c r="AB106" s="17"/>
      <c r="AC106" s="12" t="s">
        <v>812</v>
      </c>
      <c r="AD106" s="19" t="s">
        <v>813</v>
      </c>
      <c r="AE106" s="12">
        <v>4</v>
      </c>
      <c r="AF106" s="17"/>
    </row>
    <row r="107" spans="1:33" s="20" customFormat="1" ht="78.75">
      <c r="A107" s="12">
        <v>4</v>
      </c>
      <c r="B107" s="12" t="s">
        <v>448</v>
      </c>
      <c r="C107" s="33" t="s">
        <v>449</v>
      </c>
      <c r="D107" s="22" t="s">
        <v>97</v>
      </c>
      <c r="E107" s="15"/>
      <c r="F107" s="15">
        <v>6658.98</v>
      </c>
      <c r="G107" s="15"/>
      <c r="H107" s="15">
        <f t="shared" si="25"/>
        <v>6658.98</v>
      </c>
      <c r="I107" s="52"/>
      <c r="J107" s="52"/>
      <c r="K107" s="52"/>
      <c r="L107" s="16"/>
      <c r="M107" s="15"/>
      <c r="N107" s="15"/>
      <c r="O107" s="15"/>
      <c r="P107" s="15"/>
      <c r="Q107" s="52"/>
      <c r="R107" s="52"/>
      <c r="S107" s="52"/>
      <c r="T107" s="52"/>
      <c r="U107" s="15"/>
      <c r="V107" s="15"/>
      <c r="W107" s="15"/>
      <c r="X107" s="15"/>
      <c r="Y107" s="17"/>
      <c r="Z107" s="17"/>
      <c r="AA107" s="17"/>
      <c r="AB107" s="17"/>
      <c r="AC107" s="12" t="s">
        <v>812</v>
      </c>
      <c r="AD107" s="19" t="s">
        <v>813</v>
      </c>
      <c r="AE107" s="12">
        <v>4</v>
      </c>
      <c r="AF107" s="17"/>
    </row>
    <row r="108" spans="1:33" s="20" customFormat="1" ht="94.5">
      <c r="A108" s="12">
        <v>4</v>
      </c>
      <c r="B108" s="33" t="s">
        <v>450</v>
      </c>
      <c r="C108" s="33" t="s">
        <v>451</v>
      </c>
      <c r="D108" s="22" t="s">
        <v>98</v>
      </c>
      <c r="E108" s="15"/>
      <c r="F108" s="15">
        <v>81.400000000000006</v>
      </c>
      <c r="G108" s="15"/>
      <c r="H108" s="15">
        <f t="shared" si="25"/>
        <v>81.400000000000006</v>
      </c>
      <c r="I108" s="52"/>
      <c r="J108" s="52"/>
      <c r="K108" s="52"/>
      <c r="L108" s="16"/>
      <c r="M108" s="15"/>
      <c r="N108" s="15"/>
      <c r="O108" s="15"/>
      <c r="P108" s="15"/>
      <c r="Q108" s="52"/>
      <c r="R108" s="52"/>
      <c r="S108" s="52"/>
      <c r="T108" s="52"/>
      <c r="U108" s="15"/>
      <c r="V108" s="15"/>
      <c r="W108" s="15"/>
      <c r="X108" s="15"/>
      <c r="Y108" s="17"/>
      <c r="Z108" s="17"/>
      <c r="AA108" s="17"/>
      <c r="AB108" s="17"/>
      <c r="AC108" s="12"/>
      <c r="AD108" s="110" t="s">
        <v>593</v>
      </c>
      <c r="AE108" s="12"/>
      <c r="AF108" s="17"/>
    </row>
    <row r="109" spans="1:33" s="20" customFormat="1" ht="47.25">
      <c r="A109" s="12">
        <v>4</v>
      </c>
      <c r="B109" s="12" t="s">
        <v>452</v>
      </c>
      <c r="C109" s="33" t="s">
        <v>453</v>
      </c>
      <c r="D109" s="22" t="s">
        <v>99</v>
      </c>
      <c r="E109" s="15"/>
      <c r="F109" s="15">
        <v>1500</v>
      </c>
      <c r="G109" s="15"/>
      <c r="H109" s="15">
        <f t="shared" si="25"/>
        <v>1500</v>
      </c>
      <c r="I109" s="52">
        <f>E109-M109</f>
        <v>0</v>
      </c>
      <c r="J109" s="52">
        <f>F109-N109</f>
        <v>447</v>
      </c>
      <c r="K109" s="52">
        <f>G109-O109</f>
        <v>0</v>
      </c>
      <c r="L109" s="16">
        <f>I109+J109</f>
        <v>447</v>
      </c>
      <c r="M109" s="15"/>
      <c r="N109" s="15">
        <v>1053</v>
      </c>
      <c r="O109" s="15"/>
      <c r="P109" s="15">
        <f>M109+N109</f>
        <v>1053</v>
      </c>
      <c r="Q109" s="52">
        <f>E109-U109</f>
        <v>0</v>
      </c>
      <c r="R109" s="52">
        <f>F109-V109</f>
        <v>447</v>
      </c>
      <c r="S109" s="52">
        <f>G109-W109</f>
        <v>0</v>
      </c>
      <c r="T109" s="52">
        <f>H109-X109</f>
        <v>447</v>
      </c>
      <c r="U109" s="15"/>
      <c r="V109" s="15">
        <v>1053</v>
      </c>
      <c r="W109" s="15"/>
      <c r="X109" s="15">
        <f>U109+V109</f>
        <v>1053</v>
      </c>
      <c r="Y109" s="17"/>
      <c r="Z109" s="17"/>
      <c r="AA109" s="17"/>
      <c r="AB109" s="17"/>
      <c r="AC109" s="12" t="s">
        <v>814</v>
      </c>
      <c r="AD109" s="19" t="s">
        <v>815</v>
      </c>
      <c r="AE109" s="12">
        <v>4</v>
      </c>
      <c r="AF109" s="17"/>
    </row>
    <row r="110" spans="1:33" s="20" customFormat="1" ht="31.5" customHeight="1">
      <c r="A110" s="12">
        <v>4</v>
      </c>
      <c r="B110" s="12" t="s">
        <v>452</v>
      </c>
      <c r="C110" s="33" t="s">
        <v>453</v>
      </c>
      <c r="D110" s="22" t="s">
        <v>100</v>
      </c>
      <c r="E110" s="15"/>
      <c r="F110" s="15">
        <v>5715.12</v>
      </c>
      <c r="G110" s="15"/>
      <c r="H110" s="15">
        <f t="shared" si="25"/>
        <v>5715.12</v>
      </c>
      <c r="I110" s="52"/>
      <c r="J110" s="52"/>
      <c r="K110" s="52"/>
      <c r="L110" s="16"/>
      <c r="M110" s="15"/>
      <c r="N110" s="15"/>
      <c r="O110" s="15"/>
      <c r="P110" s="15"/>
      <c r="Q110" s="52"/>
      <c r="R110" s="52"/>
      <c r="S110" s="52"/>
      <c r="T110" s="52"/>
      <c r="U110" s="15"/>
      <c r="V110" s="15"/>
      <c r="W110" s="15"/>
      <c r="X110" s="15"/>
      <c r="Y110" s="17"/>
      <c r="Z110" s="17"/>
      <c r="AA110" s="17"/>
      <c r="AB110" s="17"/>
      <c r="AC110" s="12" t="s">
        <v>814</v>
      </c>
      <c r="AD110" s="19" t="s">
        <v>815</v>
      </c>
      <c r="AE110" s="12">
        <v>4</v>
      </c>
      <c r="AF110" s="17"/>
    </row>
    <row r="111" spans="1:33" s="20" customFormat="1" ht="47.25">
      <c r="A111" s="50">
        <v>3</v>
      </c>
      <c r="B111" s="50" t="s">
        <v>454</v>
      </c>
      <c r="C111" s="61" t="s">
        <v>455</v>
      </c>
      <c r="D111" s="62" t="s">
        <v>101</v>
      </c>
      <c r="E111" s="63">
        <f>E112</f>
        <v>46286.41</v>
      </c>
      <c r="F111" s="63">
        <f t="shared" ref="F111:AB111" si="26">F112</f>
        <v>0</v>
      </c>
      <c r="G111" s="63">
        <f t="shared" si="26"/>
        <v>0</v>
      </c>
      <c r="H111" s="63">
        <f t="shared" si="26"/>
        <v>46286.41</v>
      </c>
      <c r="I111" s="63">
        <f t="shared" si="26"/>
        <v>0</v>
      </c>
      <c r="J111" s="63">
        <f t="shared" si="26"/>
        <v>0</v>
      </c>
      <c r="K111" s="63">
        <f t="shared" si="26"/>
        <v>0</v>
      </c>
      <c r="L111" s="63">
        <f t="shared" si="26"/>
        <v>0</v>
      </c>
      <c r="M111" s="63">
        <f t="shared" si="26"/>
        <v>0</v>
      </c>
      <c r="N111" s="63">
        <f t="shared" si="26"/>
        <v>0</v>
      </c>
      <c r="O111" s="63">
        <f t="shared" si="26"/>
        <v>0</v>
      </c>
      <c r="P111" s="63">
        <f t="shared" si="26"/>
        <v>0</v>
      </c>
      <c r="Q111" s="63">
        <f t="shared" si="26"/>
        <v>0</v>
      </c>
      <c r="R111" s="63">
        <f t="shared" si="26"/>
        <v>0</v>
      </c>
      <c r="S111" s="63">
        <f t="shared" si="26"/>
        <v>0</v>
      </c>
      <c r="T111" s="63">
        <f t="shared" si="26"/>
        <v>0</v>
      </c>
      <c r="U111" s="63">
        <f t="shared" si="26"/>
        <v>0</v>
      </c>
      <c r="V111" s="63">
        <f t="shared" si="26"/>
        <v>0</v>
      </c>
      <c r="W111" s="63">
        <f t="shared" si="26"/>
        <v>0</v>
      </c>
      <c r="X111" s="63">
        <f t="shared" si="26"/>
        <v>0</v>
      </c>
      <c r="Y111" s="63">
        <f t="shared" si="26"/>
        <v>0</v>
      </c>
      <c r="Z111" s="63">
        <f t="shared" si="26"/>
        <v>0</v>
      </c>
      <c r="AA111" s="63">
        <f t="shared" si="26"/>
        <v>0</v>
      </c>
      <c r="AB111" s="63">
        <f t="shared" si="26"/>
        <v>0</v>
      </c>
      <c r="AC111" s="50" t="s">
        <v>456</v>
      </c>
      <c r="AD111" s="64" t="s">
        <v>457</v>
      </c>
      <c r="AE111" s="50">
        <v>3</v>
      </c>
      <c r="AF111" s="17"/>
    </row>
    <row r="112" spans="1:33" s="20" customFormat="1" ht="126">
      <c r="A112" s="12">
        <v>4</v>
      </c>
      <c r="B112" s="12" t="s">
        <v>458</v>
      </c>
      <c r="C112" s="33" t="s">
        <v>459</v>
      </c>
      <c r="D112" s="22" t="s">
        <v>102</v>
      </c>
      <c r="E112" s="15">
        <v>46286.41</v>
      </c>
      <c r="F112" s="15"/>
      <c r="G112" s="15"/>
      <c r="H112" s="15">
        <f t="shared" si="25"/>
        <v>46286.41</v>
      </c>
      <c r="I112" s="52"/>
      <c r="J112" s="52"/>
      <c r="K112" s="52"/>
      <c r="L112" s="16"/>
      <c r="M112" s="15"/>
      <c r="N112" s="15"/>
      <c r="O112" s="15"/>
      <c r="P112" s="15"/>
      <c r="Q112" s="52"/>
      <c r="R112" s="52"/>
      <c r="S112" s="52"/>
      <c r="T112" s="52"/>
      <c r="U112" s="15"/>
      <c r="V112" s="15"/>
      <c r="W112" s="15"/>
      <c r="X112" s="15"/>
      <c r="Y112" s="17"/>
      <c r="Z112" s="17"/>
      <c r="AA112" s="17"/>
      <c r="AB112" s="17"/>
      <c r="AC112" s="12" t="s">
        <v>816</v>
      </c>
      <c r="AD112" s="19" t="s">
        <v>817</v>
      </c>
      <c r="AE112" s="12">
        <v>4</v>
      </c>
      <c r="AF112" s="17"/>
    </row>
    <row r="113" spans="1:32" s="7" customFormat="1" ht="47.25">
      <c r="A113" s="5">
        <v>3</v>
      </c>
      <c r="B113" s="5" t="s">
        <v>462</v>
      </c>
      <c r="C113" s="58" t="s">
        <v>463</v>
      </c>
      <c r="D113" s="54" t="s">
        <v>103</v>
      </c>
      <c r="E113" s="55">
        <v>2353.29</v>
      </c>
      <c r="F113" s="55"/>
      <c r="G113" s="55"/>
      <c r="H113" s="55">
        <f t="shared" si="25"/>
        <v>2353.29</v>
      </c>
      <c r="I113" s="52"/>
      <c r="J113" s="52"/>
      <c r="K113" s="52"/>
      <c r="L113" s="52"/>
      <c r="M113" s="55"/>
      <c r="N113" s="55"/>
      <c r="O113" s="55"/>
      <c r="P113" s="55"/>
      <c r="Q113" s="52"/>
      <c r="R113" s="52"/>
      <c r="S113" s="52"/>
      <c r="T113" s="52"/>
      <c r="U113" s="55"/>
      <c r="V113" s="55"/>
      <c r="W113" s="55"/>
      <c r="X113" s="55"/>
      <c r="Y113" s="4"/>
      <c r="Z113" s="4"/>
      <c r="AA113" s="4"/>
      <c r="AB113" s="4"/>
      <c r="AC113" s="5" t="s">
        <v>818</v>
      </c>
      <c r="AD113" s="6" t="s">
        <v>819</v>
      </c>
      <c r="AE113" s="5">
        <v>4</v>
      </c>
      <c r="AF113" s="4"/>
    </row>
    <row r="114" spans="1:32" s="20" customFormat="1" ht="31.5">
      <c r="A114" s="12">
        <v>1</v>
      </c>
      <c r="B114" s="12" t="s">
        <v>466</v>
      </c>
      <c r="C114" s="53" t="s">
        <v>467</v>
      </c>
      <c r="D114" s="54" t="s">
        <v>104</v>
      </c>
      <c r="E114" s="55">
        <f>E115+E134+E165+E190</f>
        <v>4336224.3099999996</v>
      </c>
      <c r="F114" s="55">
        <f>F115+F134+F165+F190</f>
        <v>34730.780000000006</v>
      </c>
      <c r="G114" s="55">
        <f>G115+G134+G165+G190</f>
        <v>4887</v>
      </c>
      <c r="H114" s="55">
        <f t="shared" si="25"/>
        <v>4370955.09</v>
      </c>
      <c r="I114" s="52">
        <f t="shared" ref="I114:K115" si="27">E114-M114</f>
        <v>4260247.51</v>
      </c>
      <c r="J114" s="52">
        <f t="shared" si="27"/>
        <v>16449.980000000007</v>
      </c>
      <c r="K114" s="52">
        <f t="shared" si="27"/>
        <v>-12313</v>
      </c>
      <c r="L114" s="52">
        <f>I114+J114</f>
        <v>4276697.49</v>
      </c>
      <c r="M114" s="55">
        <f>M115+M134+M165+M190</f>
        <v>75976.800000000003</v>
      </c>
      <c r="N114" s="55">
        <f>N115+N134+N165+N190</f>
        <v>18280.8</v>
      </c>
      <c r="O114" s="55">
        <f>O115+O134+O165+O190</f>
        <v>17200</v>
      </c>
      <c r="P114" s="55">
        <f>M114+N114</f>
        <v>94257.600000000006</v>
      </c>
      <c r="Q114" s="52">
        <f t="shared" ref="Q114:T115" si="28">E114-U114</f>
        <v>4260247.51</v>
      </c>
      <c r="R114" s="52">
        <f t="shared" si="28"/>
        <v>16449.980000000007</v>
      </c>
      <c r="S114" s="52">
        <f t="shared" si="28"/>
        <v>-12313</v>
      </c>
      <c r="T114" s="52">
        <f t="shared" si="28"/>
        <v>4276697.49</v>
      </c>
      <c r="U114" s="55">
        <f>U115+U134+U165+U190</f>
        <v>75976.800000000003</v>
      </c>
      <c r="V114" s="55">
        <f>V115+V134+V165+V190</f>
        <v>18280.8</v>
      </c>
      <c r="W114" s="55">
        <f>W115+W134+W165+W190</f>
        <v>17200</v>
      </c>
      <c r="X114" s="55">
        <f>U114+V114</f>
        <v>94257.600000000006</v>
      </c>
      <c r="Y114" s="17"/>
      <c r="Z114" s="17"/>
      <c r="AA114" s="17"/>
      <c r="AB114" s="17"/>
      <c r="AC114" s="12" t="s">
        <v>215</v>
      </c>
      <c r="AD114" s="65" t="s">
        <v>216</v>
      </c>
      <c r="AE114" s="12">
        <v>1</v>
      </c>
      <c r="AF114" s="17"/>
    </row>
    <row r="115" spans="1:32" s="20" customFormat="1" ht="31.5">
      <c r="A115" s="50">
        <v>2</v>
      </c>
      <c r="B115" s="50" t="s">
        <v>466</v>
      </c>
      <c r="C115" s="66" t="s">
        <v>468</v>
      </c>
      <c r="D115" s="67" t="s">
        <v>105</v>
      </c>
      <c r="E115" s="63">
        <f>E116+E121+E122+E133</f>
        <v>86440.41</v>
      </c>
      <c r="F115" s="63">
        <f>F116+F121+F122+F133</f>
        <v>5888.17</v>
      </c>
      <c r="G115" s="63">
        <f>G116+G121+G122+G133</f>
        <v>4887</v>
      </c>
      <c r="H115" s="63">
        <f t="shared" si="25"/>
        <v>92328.58</v>
      </c>
      <c r="I115" s="68">
        <f t="shared" si="27"/>
        <v>83380.61</v>
      </c>
      <c r="J115" s="68">
        <f t="shared" si="27"/>
        <v>-11730.429999999998</v>
      </c>
      <c r="K115" s="68">
        <f t="shared" si="27"/>
        <v>-12313</v>
      </c>
      <c r="L115" s="68">
        <f>I115+J115</f>
        <v>71650.180000000008</v>
      </c>
      <c r="M115" s="63">
        <f>SUM(M118:M133)</f>
        <v>3059.8</v>
      </c>
      <c r="N115" s="63">
        <f>SUM(N118:N133)</f>
        <v>17618.599999999999</v>
      </c>
      <c r="O115" s="63">
        <f>SUM(O118:O133)</f>
        <v>17200</v>
      </c>
      <c r="P115" s="63">
        <f>M115+N115</f>
        <v>20678.399999999998</v>
      </c>
      <c r="Q115" s="68">
        <f t="shared" si="28"/>
        <v>83380.61</v>
      </c>
      <c r="R115" s="68">
        <f t="shared" si="28"/>
        <v>-11730.429999999998</v>
      </c>
      <c r="S115" s="68">
        <f t="shared" si="28"/>
        <v>-12313</v>
      </c>
      <c r="T115" s="68">
        <f t="shared" si="28"/>
        <v>71650.180000000008</v>
      </c>
      <c r="U115" s="63">
        <f>SUM(U118:U133)</f>
        <v>3059.8</v>
      </c>
      <c r="V115" s="63">
        <f>SUM(V118:V133)</f>
        <v>17618.599999999999</v>
      </c>
      <c r="W115" s="63">
        <f>SUM(W118:W133)</f>
        <v>17200</v>
      </c>
      <c r="X115" s="63">
        <f>U115+V115</f>
        <v>20678.399999999998</v>
      </c>
      <c r="Y115" s="69"/>
      <c r="Z115" s="69"/>
      <c r="AA115" s="69"/>
      <c r="AB115" s="69"/>
      <c r="AC115" s="50" t="s">
        <v>219</v>
      </c>
      <c r="AD115" s="64" t="s">
        <v>220</v>
      </c>
      <c r="AE115" s="50">
        <v>2</v>
      </c>
      <c r="AF115" s="17"/>
    </row>
    <row r="116" spans="1:32" s="20" customFormat="1" ht="141.75">
      <c r="A116" s="12">
        <v>3</v>
      </c>
      <c r="B116" s="12" t="s">
        <v>469</v>
      </c>
      <c r="C116" s="53" t="s">
        <v>470</v>
      </c>
      <c r="D116" s="59" t="s">
        <v>106</v>
      </c>
      <c r="E116" s="55">
        <f>SUM(E117:E120)</f>
        <v>26413.43</v>
      </c>
      <c r="F116" s="55">
        <f>SUM(F117:F120)</f>
        <v>4887</v>
      </c>
      <c r="G116" s="55">
        <f>SUM(G117:G120)</f>
        <v>4887</v>
      </c>
      <c r="H116" s="55">
        <f>SUM(H117:H120)</f>
        <v>31300.43</v>
      </c>
      <c r="I116" s="52"/>
      <c r="J116" s="52"/>
      <c r="K116" s="52"/>
      <c r="L116" s="52"/>
      <c r="M116" s="55"/>
      <c r="N116" s="55"/>
      <c r="O116" s="55"/>
      <c r="P116" s="55"/>
      <c r="Q116" s="52"/>
      <c r="R116" s="52"/>
      <c r="S116" s="52"/>
      <c r="T116" s="52"/>
      <c r="U116" s="55"/>
      <c r="V116" s="55"/>
      <c r="W116" s="55"/>
      <c r="X116" s="55"/>
      <c r="Y116" s="17"/>
      <c r="Z116" s="17"/>
      <c r="AA116" s="17"/>
      <c r="AB116" s="17"/>
      <c r="AC116" s="50" t="s">
        <v>234</v>
      </c>
      <c r="AD116" s="70" t="s">
        <v>235</v>
      </c>
      <c r="AE116" s="50">
        <v>3</v>
      </c>
      <c r="AF116" s="17"/>
    </row>
    <row r="117" spans="1:32" s="20" customFormat="1" ht="94.5">
      <c r="A117" s="12">
        <v>4</v>
      </c>
      <c r="B117" s="12" t="s">
        <v>471</v>
      </c>
      <c r="C117" s="13" t="s">
        <v>472</v>
      </c>
      <c r="D117" s="14" t="s">
        <v>107</v>
      </c>
      <c r="E117" s="15">
        <v>20594.099999999999</v>
      </c>
      <c r="F117" s="55"/>
      <c r="G117" s="55"/>
      <c r="H117" s="15">
        <f>E117+F117</f>
        <v>20594.099999999999</v>
      </c>
      <c r="I117" s="52"/>
      <c r="J117" s="52"/>
      <c r="K117" s="52"/>
      <c r="L117" s="52"/>
      <c r="M117" s="55"/>
      <c r="N117" s="55"/>
      <c r="O117" s="55"/>
      <c r="P117" s="55"/>
      <c r="Q117" s="52"/>
      <c r="R117" s="52"/>
      <c r="S117" s="52"/>
      <c r="T117" s="52"/>
      <c r="U117" s="55"/>
      <c r="V117" s="55"/>
      <c r="W117" s="55"/>
      <c r="X117" s="55"/>
      <c r="Y117" s="17"/>
      <c r="Z117" s="17"/>
      <c r="AA117" s="17"/>
      <c r="AB117" s="17"/>
      <c r="AC117" s="12" t="s">
        <v>820</v>
      </c>
      <c r="AD117" s="19" t="s">
        <v>821</v>
      </c>
      <c r="AE117" s="12">
        <v>4</v>
      </c>
      <c r="AF117" s="17"/>
    </row>
    <row r="118" spans="1:32" s="20" customFormat="1" ht="78.75">
      <c r="A118" s="12">
        <v>4</v>
      </c>
      <c r="B118" s="12" t="s">
        <v>473</v>
      </c>
      <c r="C118" s="13" t="s">
        <v>474</v>
      </c>
      <c r="D118" s="14" t="s">
        <v>108</v>
      </c>
      <c r="E118" s="15">
        <v>3000</v>
      </c>
      <c r="F118" s="55"/>
      <c r="G118" s="55"/>
      <c r="H118" s="15">
        <f>E118+F118</f>
        <v>3000</v>
      </c>
      <c r="I118" s="52">
        <f>E118-M118</f>
        <v>0</v>
      </c>
      <c r="J118" s="52">
        <f>F118-N118</f>
        <v>0</v>
      </c>
      <c r="K118" s="52">
        <f>G118-O118</f>
        <v>0</v>
      </c>
      <c r="L118" s="16">
        <f>I118+J118</f>
        <v>0</v>
      </c>
      <c r="M118" s="15">
        <v>3000</v>
      </c>
      <c r="N118" s="55"/>
      <c r="O118" s="55"/>
      <c r="P118" s="15">
        <f>M118+N118</f>
        <v>3000</v>
      </c>
      <c r="Q118" s="52">
        <f>E118-U118</f>
        <v>0</v>
      </c>
      <c r="R118" s="52">
        <f>F118-V118</f>
        <v>0</v>
      </c>
      <c r="S118" s="52">
        <f>G118-W118</f>
        <v>0</v>
      </c>
      <c r="T118" s="52">
        <f>H118-X118</f>
        <v>0</v>
      </c>
      <c r="U118" s="15">
        <v>3000</v>
      </c>
      <c r="V118" s="55"/>
      <c r="W118" s="55"/>
      <c r="X118" s="15">
        <f>U118+V118</f>
        <v>3000</v>
      </c>
      <c r="Y118" s="17"/>
      <c r="Z118" s="17"/>
      <c r="AA118" s="17"/>
      <c r="AB118" s="17"/>
      <c r="AC118" s="12" t="s">
        <v>820</v>
      </c>
      <c r="AD118" s="19" t="s">
        <v>821</v>
      </c>
      <c r="AE118" s="12">
        <v>4</v>
      </c>
      <c r="AF118" s="17"/>
    </row>
    <row r="119" spans="1:32" s="20" customFormat="1" ht="94.5">
      <c r="A119" s="12">
        <v>4</v>
      </c>
      <c r="B119" s="12" t="s">
        <v>475</v>
      </c>
      <c r="C119" s="13" t="s">
        <v>476</v>
      </c>
      <c r="D119" s="14" t="s">
        <v>477</v>
      </c>
      <c r="E119" s="15">
        <v>2819.33</v>
      </c>
      <c r="F119" s="55"/>
      <c r="G119" s="55"/>
      <c r="H119" s="15">
        <f>E119+F119</f>
        <v>2819.33</v>
      </c>
      <c r="I119" s="52"/>
      <c r="J119" s="52"/>
      <c r="K119" s="52"/>
      <c r="L119" s="16"/>
      <c r="M119" s="15"/>
      <c r="N119" s="55"/>
      <c r="O119" s="55"/>
      <c r="P119" s="15"/>
      <c r="Q119" s="52"/>
      <c r="R119" s="52"/>
      <c r="S119" s="52"/>
      <c r="T119" s="52"/>
      <c r="U119" s="15"/>
      <c r="V119" s="55"/>
      <c r="W119" s="55"/>
      <c r="X119" s="15"/>
      <c r="Y119" s="17"/>
      <c r="Z119" s="17"/>
      <c r="AA119" s="17"/>
      <c r="AB119" s="17"/>
      <c r="AC119" s="12" t="s">
        <v>822</v>
      </c>
      <c r="AD119" s="19" t="s">
        <v>823</v>
      </c>
      <c r="AE119" s="12">
        <v>4</v>
      </c>
      <c r="AF119" s="17"/>
    </row>
    <row r="120" spans="1:32" s="20" customFormat="1" ht="78.75">
      <c r="A120" s="12">
        <v>4</v>
      </c>
      <c r="B120" s="12" t="s">
        <v>478</v>
      </c>
      <c r="C120" s="13" t="s">
        <v>479</v>
      </c>
      <c r="D120" s="14" t="s">
        <v>480</v>
      </c>
      <c r="E120" s="15"/>
      <c r="F120" s="15">
        <v>4887</v>
      </c>
      <c r="G120" s="15">
        <v>4887</v>
      </c>
      <c r="H120" s="15">
        <f>E120+F120</f>
        <v>4887</v>
      </c>
      <c r="I120" s="52">
        <f>E120-M120</f>
        <v>0</v>
      </c>
      <c r="J120" s="52">
        <f>F120-N120</f>
        <v>-12313</v>
      </c>
      <c r="K120" s="52">
        <f>G120-O120</f>
        <v>-12313</v>
      </c>
      <c r="L120" s="16">
        <f>I120+J120</f>
        <v>-12313</v>
      </c>
      <c r="M120" s="15"/>
      <c r="N120" s="15">
        <f>4700+12500</f>
        <v>17200</v>
      </c>
      <c r="O120" s="15">
        <f>N120</f>
        <v>17200</v>
      </c>
      <c r="P120" s="15">
        <f>M120+N120</f>
        <v>17200</v>
      </c>
      <c r="Q120" s="52">
        <f>E120-U120</f>
        <v>0</v>
      </c>
      <c r="R120" s="52">
        <f>F120-V120</f>
        <v>-12313</v>
      </c>
      <c r="S120" s="52">
        <f>G120-W120</f>
        <v>-12313</v>
      </c>
      <c r="T120" s="52">
        <f>H120-X120</f>
        <v>-12313</v>
      </c>
      <c r="U120" s="15"/>
      <c r="V120" s="15">
        <f>4700+12500</f>
        <v>17200</v>
      </c>
      <c r="W120" s="15">
        <f>V120</f>
        <v>17200</v>
      </c>
      <c r="X120" s="15">
        <f>U120+V120</f>
        <v>17200</v>
      </c>
      <c r="Y120" s="17"/>
      <c r="Z120" s="17"/>
      <c r="AA120" s="17"/>
      <c r="AB120" s="17"/>
      <c r="AC120" s="12" t="s">
        <v>822</v>
      </c>
      <c r="AD120" s="19" t="s">
        <v>823</v>
      </c>
      <c r="AE120" s="12">
        <v>4</v>
      </c>
      <c r="AF120" s="17"/>
    </row>
    <row r="121" spans="1:32" s="20" customFormat="1" ht="63">
      <c r="A121" s="12">
        <v>3</v>
      </c>
      <c r="B121" s="12" t="s">
        <v>481</v>
      </c>
      <c r="C121" s="13" t="s">
        <v>482</v>
      </c>
      <c r="D121" s="14" t="s">
        <v>111</v>
      </c>
      <c r="E121" s="15">
        <v>4.8600000000000003</v>
      </c>
      <c r="F121" s="15"/>
      <c r="G121" s="15"/>
      <c r="H121" s="15">
        <f>E121+F121</f>
        <v>4.8600000000000003</v>
      </c>
      <c r="I121" s="52"/>
      <c r="J121" s="52"/>
      <c r="K121" s="52"/>
      <c r="L121" s="16"/>
      <c r="M121" s="15"/>
      <c r="N121" s="15"/>
      <c r="O121" s="15"/>
      <c r="P121" s="15"/>
      <c r="Q121" s="52"/>
      <c r="R121" s="52"/>
      <c r="S121" s="52"/>
      <c r="T121" s="52"/>
      <c r="U121" s="15"/>
      <c r="V121" s="15"/>
      <c r="W121" s="15"/>
      <c r="X121" s="15"/>
      <c r="Y121" s="17"/>
      <c r="Z121" s="17"/>
      <c r="AA121" s="17"/>
      <c r="AB121" s="17"/>
      <c r="AC121" s="12" t="s">
        <v>824</v>
      </c>
      <c r="AD121" s="19" t="s">
        <v>825</v>
      </c>
      <c r="AE121" s="12">
        <v>4</v>
      </c>
      <c r="AF121" s="17"/>
    </row>
    <row r="122" spans="1:32" s="20" customFormat="1" ht="31.5">
      <c r="A122" s="12">
        <v>3</v>
      </c>
      <c r="B122" s="12" t="s">
        <v>485</v>
      </c>
      <c r="C122" s="53" t="s">
        <v>486</v>
      </c>
      <c r="D122" s="59" t="s">
        <v>112</v>
      </c>
      <c r="E122" s="55">
        <f>SUM(E123:E132)</f>
        <v>60022.12</v>
      </c>
      <c r="F122" s="55">
        <f>SUM(F123:F132)</f>
        <v>601.16999999999996</v>
      </c>
      <c r="G122" s="55">
        <f>SUM(G123:G132)</f>
        <v>0</v>
      </c>
      <c r="H122" s="55">
        <f>SUM(H123:H132)</f>
        <v>60623.29</v>
      </c>
      <c r="I122" s="55"/>
      <c r="J122" s="55"/>
      <c r="K122" s="55"/>
      <c r="L122" s="15"/>
      <c r="M122" s="15"/>
      <c r="N122" s="15"/>
      <c r="O122" s="15"/>
      <c r="P122" s="15"/>
      <c r="Q122" s="55"/>
      <c r="R122" s="55"/>
      <c r="S122" s="55"/>
      <c r="T122" s="55"/>
      <c r="U122" s="15"/>
      <c r="V122" s="15"/>
      <c r="W122" s="15"/>
      <c r="X122" s="15"/>
      <c r="Y122" s="17"/>
      <c r="Z122" s="17"/>
      <c r="AA122" s="17"/>
      <c r="AB122" s="17"/>
      <c r="AC122" s="12" t="s">
        <v>487</v>
      </c>
      <c r="AD122" s="19" t="s">
        <v>488</v>
      </c>
      <c r="AE122" s="12">
        <v>2</v>
      </c>
      <c r="AF122" s="17"/>
    </row>
    <row r="123" spans="1:32" s="20" customFormat="1" ht="15.75">
      <c r="A123" s="12"/>
      <c r="B123" s="12"/>
      <c r="C123" s="13" t="s">
        <v>489</v>
      </c>
      <c r="D123" s="71" t="s">
        <v>490</v>
      </c>
      <c r="E123" s="15">
        <v>706.55</v>
      </c>
      <c r="F123" s="15"/>
      <c r="G123" s="15"/>
      <c r="H123" s="15">
        <f t="shared" ref="H123:H133" si="29">E123+F123</f>
        <v>706.55</v>
      </c>
      <c r="I123" s="55"/>
      <c r="J123" s="55"/>
      <c r="K123" s="55"/>
      <c r="L123" s="15"/>
      <c r="M123" s="15"/>
      <c r="N123" s="15"/>
      <c r="O123" s="15"/>
      <c r="P123" s="15"/>
      <c r="Q123" s="55"/>
      <c r="R123" s="55"/>
      <c r="S123" s="55"/>
      <c r="T123" s="55"/>
      <c r="U123" s="15"/>
      <c r="V123" s="15"/>
      <c r="W123" s="15"/>
      <c r="X123" s="15"/>
      <c r="Y123" s="17"/>
      <c r="Z123" s="17"/>
      <c r="AA123" s="17"/>
      <c r="AB123" s="17"/>
      <c r="AC123" s="12"/>
      <c r="AD123" s="19"/>
      <c r="AE123" s="12"/>
      <c r="AF123" s="17"/>
    </row>
    <row r="124" spans="1:32" s="20" customFormat="1" ht="78.75">
      <c r="A124" s="12">
        <v>4</v>
      </c>
      <c r="B124" s="12" t="s">
        <v>491</v>
      </c>
      <c r="C124" s="13" t="s">
        <v>492</v>
      </c>
      <c r="D124" s="14" t="s">
        <v>114</v>
      </c>
      <c r="E124" s="15">
        <v>338.23</v>
      </c>
      <c r="F124" s="15"/>
      <c r="G124" s="15"/>
      <c r="H124" s="15">
        <f t="shared" si="29"/>
        <v>338.23</v>
      </c>
      <c r="I124" s="55"/>
      <c r="J124" s="55"/>
      <c r="K124" s="55"/>
      <c r="L124" s="15"/>
      <c r="M124" s="15"/>
      <c r="N124" s="15"/>
      <c r="O124" s="15"/>
      <c r="P124" s="15"/>
      <c r="Q124" s="55"/>
      <c r="R124" s="55"/>
      <c r="S124" s="55"/>
      <c r="T124" s="55"/>
      <c r="U124" s="15"/>
      <c r="V124" s="15"/>
      <c r="W124" s="15"/>
      <c r="X124" s="15"/>
      <c r="Y124" s="17"/>
      <c r="Z124" s="17"/>
      <c r="AA124" s="17"/>
      <c r="AB124" s="17"/>
      <c r="AC124" s="12" t="s">
        <v>493</v>
      </c>
      <c r="AD124" s="19" t="s">
        <v>494</v>
      </c>
      <c r="AE124" s="12">
        <v>3</v>
      </c>
      <c r="AF124" s="17"/>
    </row>
    <row r="125" spans="1:32" s="30" customFormat="1" ht="63">
      <c r="A125" s="12">
        <v>4</v>
      </c>
      <c r="B125" s="12" t="s">
        <v>495</v>
      </c>
      <c r="C125" s="13" t="s">
        <v>496</v>
      </c>
      <c r="D125" s="14" t="s">
        <v>115</v>
      </c>
      <c r="E125" s="15">
        <v>248.88</v>
      </c>
      <c r="F125" s="15"/>
      <c r="G125" s="15"/>
      <c r="H125" s="15">
        <f t="shared" si="29"/>
        <v>248.88</v>
      </c>
      <c r="I125" s="52"/>
      <c r="J125" s="52"/>
      <c r="K125" s="52"/>
      <c r="L125" s="16"/>
      <c r="M125" s="15"/>
      <c r="N125" s="15"/>
      <c r="O125" s="15"/>
      <c r="P125" s="15"/>
      <c r="Q125" s="52"/>
      <c r="R125" s="52"/>
      <c r="S125" s="52"/>
      <c r="T125" s="52"/>
      <c r="U125" s="15"/>
      <c r="V125" s="15"/>
      <c r="W125" s="15"/>
      <c r="X125" s="15"/>
      <c r="Y125" s="27"/>
      <c r="Z125" s="27"/>
      <c r="AA125" s="27"/>
      <c r="AB125" s="27"/>
      <c r="AC125" s="12" t="s">
        <v>497</v>
      </c>
      <c r="AD125" s="19" t="s">
        <v>498</v>
      </c>
      <c r="AE125" s="12">
        <v>3</v>
      </c>
      <c r="AF125" s="27"/>
    </row>
    <row r="126" spans="1:32" s="20" customFormat="1" ht="110.25">
      <c r="A126" s="12">
        <v>4</v>
      </c>
      <c r="B126" s="12" t="s">
        <v>499</v>
      </c>
      <c r="C126" s="13" t="s">
        <v>500</v>
      </c>
      <c r="D126" s="14" t="s">
        <v>116</v>
      </c>
      <c r="E126" s="15">
        <v>1471.75</v>
      </c>
      <c r="F126" s="15"/>
      <c r="G126" s="15"/>
      <c r="H126" s="15">
        <f t="shared" si="29"/>
        <v>1471.75</v>
      </c>
      <c r="I126" s="55"/>
      <c r="J126" s="55"/>
      <c r="K126" s="55"/>
      <c r="L126" s="15"/>
      <c r="M126" s="15"/>
      <c r="N126" s="15"/>
      <c r="O126" s="15"/>
      <c r="P126" s="15"/>
      <c r="Q126" s="55"/>
      <c r="R126" s="55"/>
      <c r="S126" s="55"/>
      <c r="T126" s="55"/>
      <c r="U126" s="15"/>
      <c r="V126" s="15"/>
      <c r="W126" s="15"/>
      <c r="X126" s="15"/>
      <c r="Y126" s="17"/>
      <c r="Z126" s="17"/>
      <c r="AA126" s="17"/>
      <c r="AB126" s="17"/>
      <c r="AC126" s="12" t="s">
        <v>501</v>
      </c>
      <c r="AD126" s="19" t="s">
        <v>502</v>
      </c>
      <c r="AE126" s="12">
        <v>3</v>
      </c>
      <c r="AF126" s="17"/>
    </row>
    <row r="127" spans="1:32" s="20" customFormat="1" ht="126">
      <c r="A127" s="12">
        <v>4</v>
      </c>
      <c r="B127" s="12" t="s">
        <v>503</v>
      </c>
      <c r="C127" s="13" t="s">
        <v>504</v>
      </c>
      <c r="D127" s="14" t="s">
        <v>117</v>
      </c>
      <c r="E127" s="15">
        <v>5874.04</v>
      </c>
      <c r="F127" s="15"/>
      <c r="G127" s="15"/>
      <c r="H127" s="15">
        <f t="shared" si="29"/>
        <v>5874.04</v>
      </c>
      <c r="I127" s="55"/>
      <c r="J127" s="55"/>
      <c r="K127" s="55"/>
      <c r="L127" s="15"/>
      <c r="M127" s="15"/>
      <c r="N127" s="15"/>
      <c r="O127" s="15"/>
      <c r="P127" s="15"/>
      <c r="Q127" s="55"/>
      <c r="R127" s="55"/>
      <c r="S127" s="55"/>
      <c r="T127" s="55"/>
      <c r="U127" s="15"/>
      <c r="V127" s="15"/>
      <c r="W127" s="15"/>
      <c r="X127" s="15"/>
      <c r="Y127" s="17"/>
      <c r="Z127" s="17"/>
      <c r="AA127" s="17"/>
      <c r="AB127" s="17"/>
      <c r="AC127" s="12" t="s">
        <v>505</v>
      </c>
      <c r="AD127" s="19" t="s">
        <v>506</v>
      </c>
      <c r="AE127" s="12">
        <v>3</v>
      </c>
      <c r="AF127" s="17"/>
    </row>
    <row r="128" spans="1:32" s="20" customFormat="1" ht="63">
      <c r="A128" s="12">
        <v>4</v>
      </c>
      <c r="B128" s="12" t="s">
        <v>507</v>
      </c>
      <c r="C128" s="13" t="s">
        <v>508</v>
      </c>
      <c r="D128" s="14" t="s">
        <v>118</v>
      </c>
      <c r="E128" s="15">
        <v>22716.080000000002</v>
      </c>
      <c r="F128" s="15"/>
      <c r="G128" s="15"/>
      <c r="H128" s="15">
        <f t="shared" si="29"/>
        <v>22716.080000000002</v>
      </c>
      <c r="I128" s="55"/>
      <c r="J128" s="55"/>
      <c r="K128" s="55"/>
      <c r="L128" s="15"/>
      <c r="M128" s="15"/>
      <c r="N128" s="15"/>
      <c r="O128" s="15"/>
      <c r="P128" s="15"/>
      <c r="Q128" s="55"/>
      <c r="R128" s="55"/>
      <c r="S128" s="55"/>
      <c r="T128" s="55"/>
      <c r="U128" s="15"/>
      <c r="V128" s="15"/>
      <c r="W128" s="15"/>
      <c r="X128" s="15"/>
      <c r="Y128" s="17"/>
      <c r="Z128" s="17"/>
      <c r="AA128" s="17"/>
      <c r="AB128" s="17"/>
      <c r="AC128" s="12" t="s">
        <v>501</v>
      </c>
      <c r="AD128" s="19" t="s">
        <v>502</v>
      </c>
      <c r="AE128" s="12">
        <v>3</v>
      </c>
      <c r="AF128" s="17"/>
    </row>
    <row r="129" spans="1:32" s="20" customFormat="1" ht="18" customHeight="1">
      <c r="A129" s="12">
        <v>4</v>
      </c>
      <c r="B129" s="12" t="s">
        <v>507</v>
      </c>
      <c r="C129" s="13" t="s">
        <v>508</v>
      </c>
      <c r="D129" s="14" t="s">
        <v>119</v>
      </c>
      <c r="E129" s="15">
        <v>142.69999999999999</v>
      </c>
      <c r="F129" s="15"/>
      <c r="G129" s="15"/>
      <c r="H129" s="15">
        <f t="shared" si="29"/>
        <v>142.69999999999999</v>
      </c>
      <c r="I129" s="55">
        <f>E129-M129</f>
        <v>82.899999999999991</v>
      </c>
      <c r="J129" s="55">
        <f>F129-N129</f>
        <v>0</v>
      </c>
      <c r="K129" s="55">
        <f>G129-O129</f>
        <v>0</v>
      </c>
      <c r="L129" s="15">
        <f>I129+J129</f>
        <v>82.899999999999991</v>
      </c>
      <c r="M129" s="15">
        <v>59.8</v>
      </c>
      <c r="N129" s="15"/>
      <c r="O129" s="15"/>
      <c r="P129" s="15">
        <f>M129+N129</f>
        <v>59.8</v>
      </c>
      <c r="Q129" s="55">
        <f>E129-U129</f>
        <v>82.899999999999991</v>
      </c>
      <c r="R129" s="55">
        <f>F129-V129</f>
        <v>0</v>
      </c>
      <c r="S129" s="55">
        <f>G129-W129</f>
        <v>0</v>
      </c>
      <c r="T129" s="55">
        <f>H129-X129</f>
        <v>82.899999999999991</v>
      </c>
      <c r="U129" s="15">
        <v>59.8</v>
      </c>
      <c r="V129" s="15"/>
      <c r="W129" s="15"/>
      <c r="X129" s="15">
        <f>U129+V129</f>
        <v>59.8</v>
      </c>
      <c r="Y129" s="17"/>
      <c r="Z129" s="17"/>
      <c r="AA129" s="17"/>
      <c r="AB129" s="17"/>
      <c r="AC129" s="12" t="s">
        <v>501</v>
      </c>
      <c r="AD129" s="19" t="s">
        <v>502</v>
      </c>
      <c r="AE129" s="12">
        <v>3</v>
      </c>
      <c r="AF129" s="17"/>
    </row>
    <row r="130" spans="1:32" s="20" customFormat="1" ht="78.75">
      <c r="A130" s="12">
        <v>4</v>
      </c>
      <c r="B130" s="12" t="s">
        <v>509</v>
      </c>
      <c r="C130" s="13" t="s">
        <v>510</v>
      </c>
      <c r="D130" s="14" t="s">
        <v>120</v>
      </c>
      <c r="E130" s="15">
        <v>28514.36</v>
      </c>
      <c r="F130" s="15"/>
      <c r="G130" s="15"/>
      <c r="H130" s="15">
        <f t="shared" si="29"/>
        <v>28514.36</v>
      </c>
      <c r="I130" s="55"/>
      <c r="J130" s="55"/>
      <c r="K130" s="55"/>
      <c r="L130" s="15"/>
      <c r="M130" s="15"/>
      <c r="N130" s="15"/>
      <c r="O130" s="15"/>
      <c r="P130" s="15"/>
      <c r="Q130" s="55"/>
      <c r="R130" s="55"/>
      <c r="S130" s="55"/>
      <c r="T130" s="55"/>
      <c r="U130" s="15"/>
      <c r="V130" s="15"/>
      <c r="W130" s="15"/>
      <c r="X130" s="15"/>
      <c r="Y130" s="17"/>
      <c r="Z130" s="17"/>
      <c r="AA130" s="17"/>
      <c r="AB130" s="17"/>
      <c r="AC130" s="12" t="s">
        <v>826</v>
      </c>
      <c r="AD130" s="19" t="s">
        <v>827</v>
      </c>
      <c r="AE130" s="12">
        <v>4</v>
      </c>
      <c r="AF130" s="17"/>
    </row>
    <row r="131" spans="1:32" s="20" customFormat="1" ht="189">
      <c r="A131" s="12">
        <v>4</v>
      </c>
      <c r="B131" s="12" t="s">
        <v>513</v>
      </c>
      <c r="C131" s="13" t="s">
        <v>514</v>
      </c>
      <c r="D131" s="14" t="s">
        <v>515</v>
      </c>
      <c r="E131" s="15">
        <v>9.5299999999999994</v>
      </c>
      <c r="F131" s="15"/>
      <c r="G131" s="15"/>
      <c r="H131" s="15">
        <f t="shared" si="29"/>
        <v>9.5299999999999994</v>
      </c>
      <c r="I131" s="55"/>
      <c r="J131" s="55"/>
      <c r="K131" s="55"/>
      <c r="L131" s="15"/>
      <c r="M131" s="15"/>
      <c r="N131" s="15"/>
      <c r="O131" s="15"/>
      <c r="P131" s="15"/>
      <c r="Q131" s="55"/>
      <c r="R131" s="55"/>
      <c r="S131" s="55"/>
      <c r="T131" s="55"/>
      <c r="U131" s="15"/>
      <c r="V131" s="15"/>
      <c r="W131" s="15"/>
      <c r="X131" s="15"/>
      <c r="Y131" s="17"/>
      <c r="Z131" s="17"/>
      <c r="AA131" s="17"/>
      <c r="AB131" s="17"/>
      <c r="AC131" s="12"/>
      <c r="AD131" s="110" t="s">
        <v>593</v>
      </c>
      <c r="AE131" s="12"/>
      <c r="AF131" s="17"/>
    </row>
    <row r="132" spans="1:32" s="20" customFormat="1" ht="110.25">
      <c r="A132" s="12">
        <v>4</v>
      </c>
      <c r="B132" s="12" t="s">
        <v>518</v>
      </c>
      <c r="C132" s="13" t="s">
        <v>519</v>
      </c>
      <c r="D132" s="14" t="s">
        <v>122</v>
      </c>
      <c r="E132" s="15"/>
      <c r="F132" s="15">
        <v>601.16999999999996</v>
      </c>
      <c r="G132" s="15"/>
      <c r="H132" s="15">
        <f t="shared" si="29"/>
        <v>601.16999999999996</v>
      </c>
      <c r="I132" s="55"/>
      <c r="J132" s="55"/>
      <c r="K132" s="55"/>
      <c r="L132" s="15"/>
      <c r="M132" s="15"/>
      <c r="N132" s="15"/>
      <c r="O132" s="15"/>
      <c r="P132" s="15"/>
      <c r="Q132" s="55"/>
      <c r="R132" s="55"/>
      <c r="S132" s="55"/>
      <c r="T132" s="55"/>
      <c r="U132" s="15"/>
      <c r="V132" s="15"/>
      <c r="W132" s="15"/>
      <c r="X132" s="15"/>
      <c r="Y132" s="17"/>
      <c r="Z132" s="17"/>
      <c r="AA132" s="17"/>
      <c r="AB132" s="17"/>
      <c r="AC132" s="72" t="s">
        <v>828</v>
      </c>
      <c r="AD132" s="60" t="s">
        <v>829</v>
      </c>
      <c r="AE132" s="12">
        <v>4</v>
      </c>
      <c r="AF132" s="17"/>
    </row>
    <row r="133" spans="1:32" s="20" customFormat="1" ht="110.25">
      <c r="A133" s="12">
        <v>3</v>
      </c>
      <c r="B133" s="12" t="s">
        <v>520</v>
      </c>
      <c r="C133" s="53" t="s">
        <v>521</v>
      </c>
      <c r="D133" s="59" t="s">
        <v>123</v>
      </c>
      <c r="E133" s="55"/>
      <c r="F133" s="55">
        <v>400</v>
      </c>
      <c r="G133" s="55"/>
      <c r="H133" s="55">
        <f t="shared" si="29"/>
        <v>400</v>
      </c>
      <c r="I133" s="55">
        <f t="shared" ref="I133:K134" si="30">E133-M133</f>
        <v>0</v>
      </c>
      <c r="J133" s="55">
        <f t="shared" si="30"/>
        <v>-18.600000000000023</v>
      </c>
      <c r="K133" s="55">
        <f t="shared" si="30"/>
        <v>0</v>
      </c>
      <c r="L133" s="15">
        <f>I133+J133</f>
        <v>-18.600000000000023</v>
      </c>
      <c r="M133" s="15"/>
      <c r="N133" s="15">
        <f>68.6+350</f>
        <v>418.6</v>
      </c>
      <c r="O133" s="15"/>
      <c r="P133" s="15">
        <f>M133+N133</f>
        <v>418.6</v>
      </c>
      <c r="Q133" s="55">
        <f t="shared" ref="Q133:T134" si="31">E133-U133</f>
        <v>0</v>
      </c>
      <c r="R133" s="55">
        <f t="shared" si="31"/>
        <v>-18.600000000000023</v>
      </c>
      <c r="S133" s="55">
        <f t="shared" si="31"/>
        <v>0</v>
      </c>
      <c r="T133" s="55">
        <f t="shared" si="31"/>
        <v>-18.600000000000023</v>
      </c>
      <c r="U133" s="15"/>
      <c r="V133" s="15">
        <f>68.6+350</f>
        <v>418.6</v>
      </c>
      <c r="W133" s="15"/>
      <c r="X133" s="15">
        <f>U133+V133</f>
        <v>418.6</v>
      </c>
      <c r="Y133" s="17"/>
      <c r="Z133" s="17"/>
      <c r="AA133" s="17"/>
      <c r="AB133" s="17"/>
      <c r="AC133" s="12" t="s">
        <v>522</v>
      </c>
      <c r="AD133" s="19" t="s">
        <v>523</v>
      </c>
      <c r="AE133" s="12">
        <v>3</v>
      </c>
      <c r="AF133" s="17"/>
    </row>
    <row r="134" spans="1:32" s="20" customFormat="1" ht="47.25">
      <c r="A134" s="12">
        <v>2</v>
      </c>
      <c r="B134" s="12" t="s">
        <v>524</v>
      </c>
      <c r="C134" s="53" t="s">
        <v>525</v>
      </c>
      <c r="D134" s="59" t="s">
        <v>124</v>
      </c>
      <c r="E134" s="55">
        <f>SUM(E135:E164)</f>
        <v>165006.60999999996</v>
      </c>
      <c r="F134" s="55">
        <f>SUM(F135:F164)</f>
        <v>27349.95</v>
      </c>
      <c r="G134" s="55">
        <f>SUM(G135:G164)</f>
        <v>0</v>
      </c>
      <c r="H134" s="55">
        <f>E134+F134</f>
        <v>192356.55999999997</v>
      </c>
      <c r="I134" s="55">
        <f t="shared" si="30"/>
        <v>94875.709999999963</v>
      </c>
      <c r="J134" s="55">
        <f t="shared" si="30"/>
        <v>27349.95</v>
      </c>
      <c r="K134" s="55">
        <f t="shared" si="30"/>
        <v>0</v>
      </c>
      <c r="L134" s="55">
        <f>I134+J134</f>
        <v>122225.65999999996</v>
      </c>
      <c r="M134" s="55">
        <f>SUM(M136:M155)</f>
        <v>70130.899999999994</v>
      </c>
      <c r="N134" s="55"/>
      <c r="O134" s="55"/>
      <c r="P134" s="55">
        <f>M134+N134</f>
        <v>70130.899999999994</v>
      </c>
      <c r="Q134" s="55">
        <f t="shared" si="31"/>
        <v>94875.709999999963</v>
      </c>
      <c r="R134" s="55">
        <f t="shared" si="31"/>
        <v>27349.95</v>
      </c>
      <c r="S134" s="55">
        <f t="shared" si="31"/>
        <v>0</v>
      </c>
      <c r="T134" s="55">
        <f t="shared" si="31"/>
        <v>122225.65999999997</v>
      </c>
      <c r="U134" s="55">
        <f>SUM(U136:U155)</f>
        <v>70130.899999999994</v>
      </c>
      <c r="V134" s="55"/>
      <c r="W134" s="55"/>
      <c r="X134" s="55">
        <f>U134+V134</f>
        <v>70130.899999999994</v>
      </c>
      <c r="Y134" s="17"/>
      <c r="Z134" s="17"/>
      <c r="AA134" s="17"/>
      <c r="AB134" s="17"/>
      <c r="AC134" s="12" t="s">
        <v>526</v>
      </c>
      <c r="AD134" s="19" t="s">
        <v>527</v>
      </c>
      <c r="AE134" s="12">
        <v>2</v>
      </c>
      <c r="AF134" s="17"/>
    </row>
    <row r="135" spans="1:32" s="20" customFormat="1" ht="173.25">
      <c r="A135" s="12">
        <v>4</v>
      </c>
      <c r="B135" s="12" t="s">
        <v>528</v>
      </c>
      <c r="C135" s="13" t="s">
        <v>529</v>
      </c>
      <c r="D135" s="14" t="s">
        <v>125</v>
      </c>
      <c r="E135" s="55">
        <v>362.81</v>
      </c>
      <c r="F135" s="55"/>
      <c r="G135" s="55"/>
      <c r="H135" s="15">
        <f>E135+F135</f>
        <v>362.81</v>
      </c>
      <c r="I135" s="52"/>
      <c r="J135" s="52"/>
      <c r="K135" s="52"/>
      <c r="L135" s="52"/>
      <c r="M135" s="55"/>
      <c r="N135" s="55"/>
      <c r="O135" s="55"/>
      <c r="P135" s="55"/>
      <c r="Q135" s="52"/>
      <c r="R135" s="52"/>
      <c r="S135" s="52"/>
      <c r="T135" s="52"/>
      <c r="U135" s="55"/>
      <c r="V135" s="55"/>
      <c r="W135" s="55"/>
      <c r="X135" s="55"/>
      <c r="Y135" s="17"/>
      <c r="Z135" s="17"/>
      <c r="AA135" s="17"/>
      <c r="AB135" s="17"/>
      <c r="AC135" s="12" t="s">
        <v>830</v>
      </c>
      <c r="AD135" s="19" t="s">
        <v>831</v>
      </c>
      <c r="AE135" s="12">
        <v>4</v>
      </c>
      <c r="AF135" s="17"/>
    </row>
    <row r="136" spans="1:32" s="20" customFormat="1" ht="110.25">
      <c r="A136" s="12">
        <v>4</v>
      </c>
      <c r="B136" s="12" t="s">
        <v>530</v>
      </c>
      <c r="C136" s="13" t="s">
        <v>531</v>
      </c>
      <c r="D136" s="14" t="s">
        <v>126</v>
      </c>
      <c r="E136" s="15">
        <v>38.4</v>
      </c>
      <c r="F136" s="15"/>
      <c r="G136" s="15"/>
      <c r="H136" s="15">
        <f t="shared" ref="H136:H164" si="32">E136+F136</f>
        <v>38.4</v>
      </c>
      <c r="I136" s="52">
        <f t="shared" ref="I136:K142" si="33">E136-M136</f>
        <v>-12.600000000000001</v>
      </c>
      <c r="J136" s="52">
        <f t="shared" si="33"/>
        <v>0</v>
      </c>
      <c r="K136" s="52">
        <f t="shared" si="33"/>
        <v>0</v>
      </c>
      <c r="L136" s="16">
        <f t="shared" ref="L136:L142" si="34">I136+J136</f>
        <v>-12.600000000000001</v>
      </c>
      <c r="M136" s="15">
        <v>51</v>
      </c>
      <c r="N136" s="15"/>
      <c r="O136" s="15"/>
      <c r="P136" s="15">
        <f t="shared" ref="P136:P142" si="35">M136+N136</f>
        <v>51</v>
      </c>
      <c r="Q136" s="52">
        <f t="shared" ref="Q136:T142" si="36">E136-U136</f>
        <v>-12.600000000000001</v>
      </c>
      <c r="R136" s="52">
        <f t="shared" si="36"/>
        <v>0</v>
      </c>
      <c r="S136" s="52">
        <f t="shared" si="36"/>
        <v>0</v>
      </c>
      <c r="T136" s="52">
        <f t="shared" si="36"/>
        <v>-12.600000000000001</v>
      </c>
      <c r="U136" s="15">
        <v>51</v>
      </c>
      <c r="V136" s="15"/>
      <c r="W136" s="15"/>
      <c r="X136" s="15">
        <f t="shared" ref="X136:X142" si="37">U136+V136</f>
        <v>51</v>
      </c>
      <c r="Y136" s="17"/>
      <c r="Z136" s="17"/>
      <c r="AA136" s="17"/>
      <c r="AB136" s="17"/>
      <c r="AC136" s="12" t="s">
        <v>832</v>
      </c>
      <c r="AD136" s="19" t="s">
        <v>833</v>
      </c>
      <c r="AE136" s="12">
        <v>4</v>
      </c>
      <c r="AF136" s="17"/>
    </row>
    <row r="137" spans="1:32" s="20" customFormat="1" ht="47.25" customHeight="1">
      <c r="A137" s="12">
        <v>4</v>
      </c>
      <c r="B137" s="12" t="s">
        <v>534</v>
      </c>
      <c r="C137" s="13" t="s">
        <v>535</v>
      </c>
      <c r="D137" s="14" t="s">
        <v>127</v>
      </c>
      <c r="E137" s="15">
        <v>45</v>
      </c>
      <c r="F137" s="15"/>
      <c r="G137" s="15"/>
      <c r="H137" s="15">
        <f t="shared" si="32"/>
        <v>45</v>
      </c>
      <c r="I137" s="52">
        <f t="shared" si="33"/>
        <v>-6</v>
      </c>
      <c r="J137" s="52">
        <f t="shared" si="33"/>
        <v>0</v>
      </c>
      <c r="K137" s="52">
        <f t="shared" si="33"/>
        <v>0</v>
      </c>
      <c r="L137" s="16">
        <f t="shared" si="34"/>
        <v>-6</v>
      </c>
      <c r="M137" s="15">
        <v>51</v>
      </c>
      <c r="N137" s="15"/>
      <c r="O137" s="15"/>
      <c r="P137" s="15">
        <f t="shared" si="35"/>
        <v>51</v>
      </c>
      <c r="Q137" s="52">
        <f t="shared" si="36"/>
        <v>-6</v>
      </c>
      <c r="R137" s="52">
        <f t="shared" si="36"/>
        <v>0</v>
      </c>
      <c r="S137" s="52">
        <f t="shared" si="36"/>
        <v>0</v>
      </c>
      <c r="T137" s="52">
        <f t="shared" si="36"/>
        <v>-6</v>
      </c>
      <c r="U137" s="15">
        <v>51</v>
      </c>
      <c r="V137" s="15"/>
      <c r="W137" s="15"/>
      <c r="X137" s="15">
        <f t="shared" si="37"/>
        <v>51</v>
      </c>
      <c r="Y137" s="17"/>
      <c r="Z137" s="17"/>
      <c r="AA137" s="17"/>
      <c r="AB137" s="17"/>
      <c r="AC137" s="73" t="s">
        <v>532</v>
      </c>
      <c r="AD137" s="74" t="s">
        <v>533</v>
      </c>
      <c r="AE137" s="73">
        <v>3</v>
      </c>
      <c r="AF137" s="17"/>
    </row>
    <row r="138" spans="1:32" s="20" customFormat="1" ht="30.75" customHeight="1">
      <c r="A138" s="12">
        <v>4</v>
      </c>
      <c r="B138" s="12" t="s">
        <v>536</v>
      </c>
      <c r="C138" s="13" t="s">
        <v>537</v>
      </c>
      <c r="D138" s="14" t="s">
        <v>128</v>
      </c>
      <c r="E138" s="15">
        <v>11</v>
      </c>
      <c r="F138" s="15"/>
      <c r="G138" s="15"/>
      <c r="H138" s="15">
        <f t="shared" si="32"/>
        <v>11</v>
      </c>
      <c r="I138" s="52">
        <f t="shared" si="33"/>
        <v>3</v>
      </c>
      <c r="J138" s="52">
        <f t="shared" si="33"/>
        <v>0</v>
      </c>
      <c r="K138" s="52">
        <f t="shared" si="33"/>
        <v>0</v>
      </c>
      <c r="L138" s="16">
        <f t="shared" si="34"/>
        <v>3</v>
      </c>
      <c r="M138" s="15">
        <v>8</v>
      </c>
      <c r="N138" s="15"/>
      <c r="O138" s="15"/>
      <c r="P138" s="15">
        <f t="shared" si="35"/>
        <v>8</v>
      </c>
      <c r="Q138" s="52">
        <f t="shared" si="36"/>
        <v>3</v>
      </c>
      <c r="R138" s="52">
        <f t="shared" si="36"/>
        <v>0</v>
      </c>
      <c r="S138" s="52">
        <f t="shared" si="36"/>
        <v>0</v>
      </c>
      <c r="T138" s="52">
        <f t="shared" si="36"/>
        <v>3</v>
      </c>
      <c r="U138" s="15">
        <v>8</v>
      </c>
      <c r="V138" s="15"/>
      <c r="W138" s="15"/>
      <c r="X138" s="15">
        <f t="shared" si="37"/>
        <v>8</v>
      </c>
      <c r="Y138" s="17"/>
      <c r="Z138" s="17"/>
      <c r="AA138" s="17"/>
      <c r="AB138" s="17"/>
      <c r="AC138" s="73" t="s">
        <v>532</v>
      </c>
      <c r="AD138" s="74" t="s">
        <v>533</v>
      </c>
      <c r="AE138" s="73">
        <v>3</v>
      </c>
      <c r="AF138" s="17"/>
    </row>
    <row r="139" spans="1:32" s="20" customFormat="1" ht="47.25">
      <c r="A139" s="12">
        <v>4</v>
      </c>
      <c r="B139" s="12" t="s">
        <v>538</v>
      </c>
      <c r="C139" s="13" t="s">
        <v>539</v>
      </c>
      <c r="D139" s="14" t="s">
        <v>129</v>
      </c>
      <c r="E139" s="15">
        <v>37</v>
      </c>
      <c r="F139" s="15"/>
      <c r="G139" s="15"/>
      <c r="H139" s="15">
        <f t="shared" si="32"/>
        <v>37</v>
      </c>
      <c r="I139" s="52">
        <f t="shared" si="33"/>
        <v>2</v>
      </c>
      <c r="J139" s="52">
        <f t="shared" si="33"/>
        <v>0</v>
      </c>
      <c r="K139" s="52">
        <f t="shared" si="33"/>
        <v>0</v>
      </c>
      <c r="L139" s="16">
        <f t="shared" si="34"/>
        <v>2</v>
      </c>
      <c r="M139" s="15">
        <v>35</v>
      </c>
      <c r="N139" s="15"/>
      <c r="O139" s="15"/>
      <c r="P139" s="15">
        <f t="shared" si="35"/>
        <v>35</v>
      </c>
      <c r="Q139" s="52">
        <f t="shared" si="36"/>
        <v>2</v>
      </c>
      <c r="R139" s="52">
        <f t="shared" si="36"/>
        <v>0</v>
      </c>
      <c r="S139" s="52">
        <f t="shared" si="36"/>
        <v>0</v>
      </c>
      <c r="T139" s="52">
        <f t="shared" si="36"/>
        <v>2</v>
      </c>
      <c r="U139" s="15">
        <v>35</v>
      </c>
      <c r="V139" s="15"/>
      <c r="W139" s="15"/>
      <c r="X139" s="15">
        <f t="shared" si="37"/>
        <v>35</v>
      </c>
      <c r="Y139" s="17"/>
      <c r="Z139" s="17"/>
      <c r="AA139" s="17"/>
      <c r="AB139" s="17"/>
      <c r="AC139" s="73" t="s">
        <v>532</v>
      </c>
      <c r="AD139" s="74" t="s">
        <v>533</v>
      </c>
      <c r="AE139" s="73">
        <v>3</v>
      </c>
      <c r="AF139" s="17"/>
    </row>
    <row r="140" spans="1:32" s="20" customFormat="1" ht="78.75">
      <c r="A140" s="12">
        <v>4</v>
      </c>
      <c r="B140" s="12" t="s">
        <v>540</v>
      </c>
      <c r="C140" s="13" t="s">
        <v>541</v>
      </c>
      <c r="D140" s="14" t="s">
        <v>130</v>
      </c>
      <c r="E140" s="15">
        <v>41</v>
      </c>
      <c r="F140" s="15"/>
      <c r="G140" s="15"/>
      <c r="H140" s="15">
        <f t="shared" si="32"/>
        <v>41</v>
      </c>
      <c r="I140" s="52">
        <f t="shared" si="33"/>
        <v>-27</v>
      </c>
      <c r="J140" s="52">
        <f t="shared" si="33"/>
        <v>0</v>
      </c>
      <c r="K140" s="52">
        <f t="shared" si="33"/>
        <v>0</v>
      </c>
      <c r="L140" s="16">
        <f t="shared" si="34"/>
        <v>-27</v>
      </c>
      <c r="M140" s="15">
        <v>68</v>
      </c>
      <c r="N140" s="15"/>
      <c r="O140" s="15"/>
      <c r="P140" s="15">
        <f t="shared" si="35"/>
        <v>68</v>
      </c>
      <c r="Q140" s="52">
        <f t="shared" si="36"/>
        <v>-27</v>
      </c>
      <c r="R140" s="52">
        <f t="shared" si="36"/>
        <v>0</v>
      </c>
      <c r="S140" s="52">
        <f t="shared" si="36"/>
        <v>0</v>
      </c>
      <c r="T140" s="52">
        <f t="shared" si="36"/>
        <v>-27</v>
      </c>
      <c r="U140" s="15">
        <v>68</v>
      </c>
      <c r="V140" s="15"/>
      <c r="W140" s="15"/>
      <c r="X140" s="15">
        <f t="shared" si="37"/>
        <v>68</v>
      </c>
      <c r="Y140" s="17"/>
      <c r="Z140" s="17"/>
      <c r="AA140" s="17"/>
      <c r="AB140" s="17"/>
      <c r="AC140" s="12" t="s">
        <v>834</v>
      </c>
      <c r="AD140" s="19" t="s">
        <v>835</v>
      </c>
      <c r="AE140" s="12">
        <v>4</v>
      </c>
      <c r="AF140" s="17"/>
    </row>
    <row r="141" spans="1:32" s="20" customFormat="1" ht="47.25">
      <c r="A141" s="12">
        <v>4</v>
      </c>
      <c r="B141" s="12" t="s">
        <v>542</v>
      </c>
      <c r="C141" s="13" t="s">
        <v>543</v>
      </c>
      <c r="D141" s="14" t="s">
        <v>131</v>
      </c>
      <c r="E141" s="15">
        <v>18000</v>
      </c>
      <c r="F141" s="15"/>
      <c r="G141" s="15"/>
      <c r="H141" s="15">
        <f t="shared" si="32"/>
        <v>18000</v>
      </c>
      <c r="I141" s="52">
        <f t="shared" si="33"/>
        <v>1000</v>
      </c>
      <c r="J141" s="52">
        <f t="shared" si="33"/>
        <v>0</v>
      </c>
      <c r="K141" s="52">
        <f t="shared" si="33"/>
        <v>0</v>
      </c>
      <c r="L141" s="16">
        <f t="shared" si="34"/>
        <v>1000</v>
      </c>
      <c r="M141" s="15">
        <v>17000</v>
      </c>
      <c r="N141" s="15"/>
      <c r="O141" s="15"/>
      <c r="P141" s="15">
        <f t="shared" si="35"/>
        <v>17000</v>
      </c>
      <c r="Q141" s="52">
        <f t="shared" si="36"/>
        <v>1000</v>
      </c>
      <c r="R141" s="52">
        <f t="shared" si="36"/>
        <v>0</v>
      </c>
      <c r="S141" s="52">
        <f t="shared" si="36"/>
        <v>0</v>
      </c>
      <c r="T141" s="52">
        <f t="shared" si="36"/>
        <v>1000</v>
      </c>
      <c r="U141" s="15">
        <v>17000</v>
      </c>
      <c r="V141" s="15"/>
      <c r="W141" s="15"/>
      <c r="X141" s="15">
        <f t="shared" si="37"/>
        <v>17000</v>
      </c>
      <c r="Y141" s="17"/>
      <c r="Z141" s="17"/>
      <c r="AA141" s="17"/>
      <c r="AB141" s="17"/>
      <c r="AC141" s="73" t="s">
        <v>532</v>
      </c>
      <c r="AD141" s="74" t="s">
        <v>533</v>
      </c>
      <c r="AE141" s="73">
        <v>3</v>
      </c>
      <c r="AF141" s="17"/>
    </row>
    <row r="142" spans="1:32" s="20" customFormat="1" ht="47.25">
      <c r="A142" s="12">
        <v>4</v>
      </c>
      <c r="B142" s="12" t="s">
        <v>544</v>
      </c>
      <c r="C142" s="13" t="s">
        <v>545</v>
      </c>
      <c r="D142" s="14" t="s">
        <v>132</v>
      </c>
      <c r="E142" s="15">
        <v>36106.800000000003</v>
      </c>
      <c r="F142" s="15"/>
      <c r="G142" s="15"/>
      <c r="H142" s="15">
        <f t="shared" si="32"/>
        <v>36106.800000000003</v>
      </c>
      <c r="I142" s="52">
        <f t="shared" si="33"/>
        <v>213.90000000000146</v>
      </c>
      <c r="J142" s="52">
        <f t="shared" si="33"/>
        <v>0</v>
      </c>
      <c r="K142" s="52">
        <f t="shared" si="33"/>
        <v>0</v>
      </c>
      <c r="L142" s="16">
        <f t="shared" si="34"/>
        <v>213.90000000000146</v>
      </c>
      <c r="M142" s="15">
        <v>35892.9</v>
      </c>
      <c r="N142" s="15"/>
      <c r="O142" s="15"/>
      <c r="P142" s="15">
        <f t="shared" si="35"/>
        <v>35892.9</v>
      </c>
      <c r="Q142" s="52">
        <f t="shared" si="36"/>
        <v>213.90000000000146</v>
      </c>
      <c r="R142" s="52">
        <f t="shared" si="36"/>
        <v>0</v>
      </c>
      <c r="S142" s="52">
        <f t="shared" si="36"/>
        <v>0</v>
      </c>
      <c r="T142" s="52">
        <f t="shared" si="36"/>
        <v>213.90000000000146</v>
      </c>
      <c r="U142" s="15">
        <v>35892.9</v>
      </c>
      <c r="V142" s="15"/>
      <c r="W142" s="15"/>
      <c r="X142" s="15">
        <f t="shared" si="37"/>
        <v>35892.9</v>
      </c>
      <c r="Y142" s="17"/>
      <c r="Z142" s="17"/>
      <c r="AA142" s="17"/>
      <c r="AB142" s="17"/>
      <c r="AC142" s="73" t="s">
        <v>532</v>
      </c>
      <c r="AD142" s="74" t="s">
        <v>533</v>
      </c>
      <c r="AE142" s="73">
        <v>3</v>
      </c>
      <c r="AF142" s="17"/>
    </row>
    <row r="143" spans="1:32" s="20" customFormat="1" ht="78.75">
      <c r="A143" s="12">
        <v>4</v>
      </c>
      <c r="B143" s="12" t="s">
        <v>546</v>
      </c>
      <c r="C143" s="13" t="s">
        <v>547</v>
      </c>
      <c r="D143" s="14" t="s">
        <v>133</v>
      </c>
      <c r="E143" s="15">
        <v>177.21</v>
      </c>
      <c r="F143" s="15"/>
      <c r="G143" s="15"/>
      <c r="H143" s="15">
        <f t="shared" si="32"/>
        <v>177.21</v>
      </c>
      <c r="I143" s="52"/>
      <c r="J143" s="52"/>
      <c r="K143" s="52"/>
      <c r="L143" s="16"/>
      <c r="M143" s="15"/>
      <c r="N143" s="15"/>
      <c r="O143" s="15"/>
      <c r="P143" s="15"/>
      <c r="Q143" s="52"/>
      <c r="R143" s="52"/>
      <c r="S143" s="52"/>
      <c r="T143" s="52"/>
      <c r="U143" s="15"/>
      <c r="V143" s="15"/>
      <c r="W143" s="15"/>
      <c r="X143" s="15"/>
      <c r="Y143" s="17"/>
      <c r="Z143" s="17"/>
      <c r="AA143" s="17"/>
      <c r="AB143" s="17"/>
      <c r="AC143" s="73" t="s">
        <v>532</v>
      </c>
      <c r="AD143" s="74" t="s">
        <v>533</v>
      </c>
      <c r="AE143" s="73">
        <v>3</v>
      </c>
      <c r="AF143" s="17"/>
    </row>
    <row r="144" spans="1:32" s="20" customFormat="1" ht="63">
      <c r="A144" s="12">
        <v>4</v>
      </c>
      <c r="B144" s="12" t="s">
        <v>546</v>
      </c>
      <c r="C144" s="13" t="s">
        <v>548</v>
      </c>
      <c r="D144" s="14" t="s">
        <v>134</v>
      </c>
      <c r="E144" s="15">
        <v>35.380000000000003</v>
      </c>
      <c r="F144" s="15"/>
      <c r="G144" s="15"/>
      <c r="H144" s="15">
        <f t="shared" si="32"/>
        <v>35.380000000000003</v>
      </c>
      <c r="I144" s="52"/>
      <c r="J144" s="52"/>
      <c r="K144" s="52"/>
      <c r="L144" s="16"/>
      <c r="M144" s="15"/>
      <c r="N144" s="15"/>
      <c r="O144" s="15"/>
      <c r="P144" s="15"/>
      <c r="Q144" s="52"/>
      <c r="R144" s="52"/>
      <c r="S144" s="52"/>
      <c r="T144" s="52"/>
      <c r="U144" s="15"/>
      <c r="V144" s="15"/>
      <c r="W144" s="15"/>
      <c r="X144" s="15"/>
      <c r="Y144" s="17"/>
      <c r="Z144" s="17"/>
      <c r="AA144" s="17"/>
      <c r="AB144" s="17"/>
      <c r="AC144" s="73" t="s">
        <v>532</v>
      </c>
      <c r="AD144" s="74" t="s">
        <v>533</v>
      </c>
      <c r="AE144" s="73">
        <v>3</v>
      </c>
      <c r="AF144" s="17"/>
    </row>
    <row r="145" spans="1:32" s="20" customFormat="1" ht="94.5">
      <c r="A145" s="12">
        <v>4</v>
      </c>
      <c r="B145" s="12" t="s">
        <v>549</v>
      </c>
      <c r="C145" s="13" t="s">
        <v>550</v>
      </c>
      <c r="D145" s="14" t="s">
        <v>135</v>
      </c>
      <c r="E145" s="15">
        <v>84.92</v>
      </c>
      <c r="F145" s="15"/>
      <c r="G145" s="15"/>
      <c r="H145" s="15">
        <f t="shared" si="32"/>
        <v>84.92</v>
      </c>
      <c r="I145" s="52"/>
      <c r="J145" s="52"/>
      <c r="K145" s="52"/>
      <c r="L145" s="16"/>
      <c r="M145" s="15"/>
      <c r="N145" s="15"/>
      <c r="O145" s="15"/>
      <c r="P145" s="15"/>
      <c r="Q145" s="52"/>
      <c r="R145" s="52"/>
      <c r="S145" s="52"/>
      <c r="T145" s="52"/>
      <c r="U145" s="15"/>
      <c r="V145" s="15"/>
      <c r="W145" s="15"/>
      <c r="X145" s="15"/>
      <c r="Y145" s="17"/>
      <c r="Z145" s="17"/>
      <c r="AA145" s="17"/>
      <c r="AB145" s="17"/>
      <c r="AC145" s="73" t="s">
        <v>532</v>
      </c>
      <c r="AD145" s="74" t="s">
        <v>533</v>
      </c>
      <c r="AE145" s="73">
        <v>3</v>
      </c>
      <c r="AF145" s="17"/>
    </row>
    <row r="146" spans="1:32" s="20" customFormat="1" ht="31.5" customHeight="1">
      <c r="A146" s="12">
        <v>4</v>
      </c>
      <c r="B146" s="12" t="s">
        <v>551</v>
      </c>
      <c r="C146" s="13" t="s">
        <v>552</v>
      </c>
      <c r="D146" s="14" t="s">
        <v>136</v>
      </c>
      <c r="E146" s="15">
        <v>1415.2</v>
      </c>
      <c r="F146" s="15"/>
      <c r="G146" s="15"/>
      <c r="H146" s="15">
        <f t="shared" si="32"/>
        <v>1415.2</v>
      </c>
      <c r="I146" s="52">
        <f>E146-M146</f>
        <v>-1109.8</v>
      </c>
      <c r="J146" s="52">
        <f>F146-N146</f>
        <v>0</v>
      </c>
      <c r="K146" s="52">
        <f>G146-O146</f>
        <v>0</v>
      </c>
      <c r="L146" s="16">
        <f>I146+J146</f>
        <v>-1109.8</v>
      </c>
      <c r="M146" s="15">
        <v>2525</v>
      </c>
      <c r="N146" s="15"/>
      <c r="O146" s="15"/>
      <c r="P146" s="15">
        <f>M146+N146</f>
        <v>2525</v>
      </c>
      <c r="Q146" s="52">
        <f>E146-U146</f>
        <v>-1109.8</v>
      </c>
      <c r="R146" s="52">
        <f>F146-V146</f>
        <v>0</v>
      </c>
      <c r="S146" s="52">
        <f>G146-W146</f>
        <v>0</v>
      </c>
      <c r="T146" s="52">
        <f>H146-X146</f>
        <v>-1109.8</v>
      </c>
      <c r="U146" s="15">
        <v>2525</v>
      </c>
      <c r="V146" s="15"/>
      <c r="W146" s="15"/>
      <c r="X146" s="15">
        <f>U146+V146</f>
        <v>2525</v>
      </c>
      <c r="Y146" s="17"/>
      <c r="Z146" s="17"/>
      <c r="AA146" s="17"/>
      <c r="AB146" s="17"/>
      <c r="AC146" s="73" t="s">
        <v>532</v>
      </c>
      <c r="AD146" s="74" t="s">
        <v>533</v>
      </c>
      <c r="AE146" s="73">
        <v>3</v>
      </c>
      <c r="AF146" s="17"/>
    </row>
    <row r="147" spans="1:32" s="20" customFormat="1" ht="78.75">
      <c r="A147" s="12">
        <v>4</v>
      </c>
      <c r="B147" s="12" t="s">
        <v>553</v>
      </c>
      <c r="C147" s="13" t="s">
        <v>554</v>
      </c>
      <c r="D147" s="14" t="s">
        <v>137</v>
      </c>
      <c r="E147" s="15">
        <v>14.48</v>
      </c>
      <c r="F147" s="15"/>
      <c r="G147" s="15"/>
      <c r="H147" s="15">
        <f t="shared" si="32"/>
        <v>14.48</v>
      </c>
      <c r="I147" s="52"/>
      <c r="J147" s="52"/>
      <c r="K147" s="52"/>
      <c r="L147" s="16"/>
      <c r="M147" s="15"/>
      <c r="N147" s="15"/>
      <c r="O147" s="15"/>
      <c r="P147" s="15"/>
      <c r="Q147" s="52"/>
      <c r="R147" s="52"/>
      <c r="S147" s="52"/>
      <c r="T147" s="52"/>
      <c r="U147" s="15"/>
      <c r="V147" s="15"/>
      <c r="W147" s="15"/>
      <c r="X147" s="15"/>
      <c r="Y147" s="17"/>
      <c r="Z147" s="17"/>
      <c r="AA147" s="17"/>
      <c r="AB147" s="17"/>
      <c r="AC147" s="12" t="s">
        <v>834</v>
      </c>
      <c r="AD147" s="19" t="s">
        <v>835</v>
      </c>
      <c r="AE147" s="12">
        <v>4</v>
      </c>
      <c r="AF147" s="17"/>
    </row>
    <row r="148" spans="1:32" s="20" customFormat="1" ht="78.75">
      <c r="A148" s="12">
        <v>4</v>
      </c>
      <c r="B148" s="12" t="s">
        <v>555</v>
      </c>
      <c r="C148" s="13" t="s">
        <v>556</v>
      </c>
      <c r="D148" s="14" t="s">
        <v>138</v>
      </c>
      <c r="E148" s="15">
        <v>28769.17</v>
      </c>
      <c r="F148" s="15"/>
      <c r="G148" s="15"/>
      <c r="H148" s="15">
        <f t="shared" si="32"/>
        <v>28769.17</v>
      </c>
      <c r="I148" s="52"/>
      <c r="J148" s="52"/>
      <c r="K148" s="52"/>
      <c r="L148" s="16"/>
      <c r="M148" s="15"/>
      <c r="N148" s="15"/>
      <c r="O148" s="15"/>
      <c r="P148" s="15"/>
      <c r="Q148" s="52"/>
      <c r="R148" s="52"/>
      <c r="S148" s="52"/>
      <c r="T148" s="52"/>
      <c r="U148" s="15"/>
      <c r="V148" s="15"/>
      <c r="W148" s="15"/>
      <c r="X148" s="15"/>
      <c r="Y148" s="17"/>
      <c r="Z148" s="17"/>
      <c r="AA148" s="17"/>
      <c r="AB148" s="17"/>
      <c r="AC148" s="12" t="s">
        <v>557</v>
      </c>
      <c r="AD148" s="19" t="s">
        <v>558</v>
      </c>
      <c r="AE148" s="12">
        <v>3</v>
      </c>
      <c r="AF148" s="17"/>
    </row>
    <row r="149" spans="1:32" s="20" customFormat="1" ht="31.5">
      <c r="A149" s="12">
        <v>3</v>
      </c>
      <c r="B149" s="12" t="s">
        <v>559</v>
      </c>
      <c r="C149" s="13" t="s">
        <v>560</v>
      </c>
      <c r="D149" s="14" t="s">
        <v>139</v>
      </c>
      <c r="E149" s="15"/>
      <c r="F149" s="15">
        <v>27322.720000000001</v>
      </c>
      <c r="G149" s="15"/>
      <c r="H149" s="15">
        <f t="shared" si="32"/>
        <v>27322.720000000001</v>
      </c>
      <c r="I149" s="52"/>
      <c r="J149" s="52"/>
      <c r="K149" s="52"/>
      <c r="L149" s="16"/>
      <c r="M149" s="15"/>
      <c r="N149" s="15"/>
      <c r="O149" s="15"/>
      <c r="P149" s="15"/>
      <c r="Q149" s="52"/>
      <c r="R149" s="52"/>
      <c r="S149" s="52"/>
      <c r="T149" s="52"/>
      <c r="U149" s="15"/>
      <c r="V149" s="15"/>
      <c r="W149" s="15"/>
      <c r="X149" s="15"/>
      <c r="Y149" s="17"/>
      <c r="Z149" s="17"/>
      <c r="AA149" s="17"/>
      <c r="AB149" s="17"/>
      <c r="AC149" s="12" t="s">
        <v>561</v>
      </c>
      <c r="AD149" s="60" t="s">
        <v>562</v>
      </c>
      <c r="AE149" s="12">
        <v>2</v>
      </c>
      <c r="AF149" s="17"/>
    </row>
    <row r="150" spans="1:32" s="20" customFormat="1" ht="47.25">
      <c r="A150" s="12">
        <v>3</v>
      </c>
      <c r="B150" s="12" t="s">
        <v>563</v>
      </c>
      <c r="C150" s="13" t="s">
        <v>564</v>
      </c>
      <c r="D150" s="14" t="s">
        <v>140</v>
      </c>
      <c r="E150" s="15">
        <v>19.989999999999998</v>
      </c>
      <c r="F150" s="15"/>
      <c r="G150" s="15"/>
      <c r="H150" s="15">
        <f t="shared" si="32"/>
        <v>19.989999999999998</v>
      </c>
      <c r="I150" s="52"/>
      <c r="J150" s="52"/>
      <c r="K150" s="52"/>
      <c r="L150" s="16"/>
      <c r="M150" s="15"/>
      <c r="N150" s="15"/>
      <c r="O150" s="15"/>
      <c r="P150" s="15"/>
      <c r="Q150" s="52"/>
      <c r="R150" s="52"/>
      <c r="S150" s="52"/>
      <c r="T150" s="52"/>
      <c r="U150" s="15"/>
      <c r="V150" s="15"/>
      <c r="W150" s="15"/>
      <c r="X150" s="15"/>
      <c r="Y150" s="17"/>
      <c r="Z150" s="17"/>
      <c r="AA150" s="17"/>
      <c r="AB150" s="17"/>
      <c r="AC150" s="12" t="s">
        <v>836</v>
      </c>
      <c r="AD150" s="19" t="s">
        <v>837</v>
      </c>
      <c r="AE150" s="12">
        <v>4</v>
      </c>
      <c r="AF150" s="17"/>
    </row>
    <row r="151" spans="1:32" s="20" customFormat="1" ht="31.5">
      <c r="A151" s="12">
        <v>3</v>
      </c>
      <c r="B151" s="12" t="s">
        <v>565</v>
      </c>
      <c r="C151" s="13" t="s">
        <v>566</v>
      </c>
      <c r="D151" s="14" t="s">
        <v>141</v>
      </c>
      <c r="E151" s="15">
        <v>10399.99</v>
      </c>
      <c r="F151" s="15"/>
      <c r="G151" s="15"/>
      <c r="H151" s="15">
        <f t="shared" si="32"/>
        <v>10399.99</v>
      </c>
      <c r="I151" s="52"/>
      <c r="J151" s="52"/>
      <c r="K151" s="52"/>
      <c r="L151" s="16"/>
      <c r="M151" s="15"/>
      <c r="N151" s="15"/>
      <c r="O151" s="15"/>
      <c r="P151" s="15"/>
      <c r="Q151" s="52"/>
      <c r="R151" s="52"/>
      <c r="S151" s="52"/>
      <c r="T151" s="52"/>
      <c r="U151" s="15"/>
      <c r="V151" s="15"/>
      <c r="W151" s="15"/>
      <c r="X151" s="15"/>
      <c r="Y151" s="17"/>
      <c r="Z151" s="17"/>
      <c r="AA151" s="17"/>
      <c r="AB151" s="17"/>
      <c r="AC151" s="12" t="s">
        <v>838</v>
      </c>
      <c r="AD151" s="19" t="s">
        <v>839</v>
      </c>
      <c r="AE151" s="12">
        <v>4</v>
      </c>
      <c r="AF151" s="17"/>
    </row>
    <row r="152" spans="1:32" s="20" customFormat="1" ht="173.25">
      <c r="A152" s="12">
        <v>4</v>
      </c>
      <c r="B152" s="12" t="s">
        <v>569</v>
      </c>
      <c r="C152" s="13" t="s">
        <v>570</v>
      </c>
      <c r="D152" s="14" t="s">
        <v>142</v>
      </c>
      <c r="E152" s="15">
        <v>12511.42</v>
      </c>
      <c r="F152" s="15"/>
      <c r="G152" s="15"/>
      <c r="H152" s="15">
        <f t="shared" si="32"/>
        <v>12511.42</v>
      </c>
      <c r="I152" s="52"/>
      <c r="J152" s="52"/>
      <c r="K152" s="52"/>
      <c r="L152" s="16"/>
      <c r="M152" s="15"/>
      <c r="N152" s="15"/>
      <c r="O152" s="15"/>
      <c r="P152" s="15"/>
      <c r="Q152" s="52"/>
      <c r="R152" s="52"/>
      <c r="S152" s="52"/>
      <c r="T152" s="52"/>
      <c r="U152" s="15"/>
      <c r="V152" s="15"/>
      <c r="W152" s="15"/>
      <c r="X152" s="15"/>
      <c r="Y152" s="17"/>
      <c r="Z152" s="17"/>
      <c r="AA152" s="17"/>
      <c r="AB152" s="17"/>
      <c r="AC152" s="12" t="s">
        <v>840</v>
      </c>
      <c r="AD152" s="19" t="s">
        <v>841</v>
      </c>
      <c r="AE152" s="12">
        <v>4</v>
      </c>
      <c r="AF152" s="17"/>
    </row>
    <row r="153" spans="1:32" s="20" customFormat="1" ht="173.25">
      <c r="A153" s="12">
        <v>4</v>
      </c>
      <c r="B153" s="12" t="s">
        <v>573</v>
      </c>
      <c r="C153" s="13" t="s">
        <v>574</v>
      </c>
      <c r="D153" s="14" t="s">
        <v>143</v>
      </c>
      <c r="E153" s="15">
        <v>3442.93</v>
      </c>
      <c r="F153" s="15"/>
      <c r="G153" s="15"/>
      <c r="H153" s="15">
        <f t="shared" si="32"/>
        <v>3442.93</v>
      </c>
      <c r="I153" s="52"/>
      <c r="J153" s="52"/>
      <c r="K153" s="52"/>
      <c r="L153" s="16"/>
      <c r="M153" s="15"/>
      <c r="N153" s="15"/>
      <c r="O153" s="15"/>
      <c r="P153" s="15"/>
      <c r="Q153" s="52"/>
      <c r="R153" s="52"/>
      <c r="S153" s="52"/>
      <c r="T153" s="52"/>
      <c r="U153" s="15"/>
      <c r="V153" s="15"/>
      <c r="W153" s="15"/>
      <c r="X153" s="15"/>
      <c r="Y153" s="17"/>
      <c r="Z153" s="17"/>
      <c r="AA153" s="17"/>
      <c r="AB153" s="17"/>
      <c r="AC153" s="12" t="s">
        <v>840</v>
      </c>
      <c r="AD153" s="19" t="s">
        <v>841</v>
      </c>
      <c r="AE153" s="12">
        <v>4</v>
      </c>
      <c r="AF153" s="17"/>
    </row>
    <row r="154" spans="1:32" s="20" customFormat="1" ht="94.5">
      <c r="A154" s="12">
        <v>4</v>
      </c>
      <c r="B154" s="12" t="s">
        <v>575</v>
      </c>
      <c r="C154" s="13" t="s">
        <v>576</v>
      </c>
      <c r="D154" s="14" t="s">
        <v>144</v>
      </c>
      <c r="E154" s="15">
        <v>14175.36</v>
      </c>
      <c r="F154" s="15"/>
      <c r="G154" s="15"/>
      <c r="H154" s="15">
        <f t="shared" si="32"/>
        <v>14175.36</v>
      </c>
      <c r="I154" s="52"/>
      <c r="J154" s="52"/>
      <c r="K154" s="52"/>
      <c r="L154" s="16"/>
      <c r="M154" s="15"/>
      <c r="N154" s="15"/>
      <c r="O154" s="15"/>
      <c r="P154" s="15"/>
      <c r="Q154" s="52"/>
      <c r="R154" s="52"/>
      <c r="S154" s="52"/>
      <c r="T154" s="52"/>
      <c r="U154" s="15"/>
      <c r="V154" s="15"/>
      <c r="W154" s="15"/>
      <c r="X154" s="15"/>
      <c r="Y154" s="17"/>
      <c r="Z154" s="17"/>
      <c r="AA154" s="17"/>
      <c r="AB154" s="17"/>
      <c r="AC154" s="72" t="s">
        <v>842</v>
      </c>
      <c r="AD154" s="60" t="s">
        <v>843</v>
      </c>
      <c r="AE154" s="72">
        <v>4</v>
      </c>
      <c r="AF154" s="17"/>
    </row>
    <row r="155" spans="1:32" s="20" customFormat="1" ht="173.25">
      <c r="A155" s="12">
        <v>4</v>
      </c>
      <c r="B155" s="12" t="s">
        <v>577</v>
      </c>
      <c r="C155" s="13" t="s">
        <v>578</v>
      </c>
      <c r="D155" s="14" t="s">
        <v>145</v>
      </c>
      <c r="E155" s="15">
        <v>12000</v>
      </c>
      <c r="F155" s="15"/>
      <c r="G155" s="15"/>
      <c r="H155" s="15">
        <f t="shared" si="32"/>
        <v>12000</v>
      </c>
      <c r="I155" s="52">
        <f>E155-M155</f>
        <v>-2500</v>
      </c>
      <c r="J155" s="52">
        <f>F155-N155</f>
        <v>0</v>
      </c>
      <c r="K155" s="52">
        <f>G155-O155</f>
        <v>0</v>
      </c>
      <c r="L155" s="16">
        <f>I155+J155</f>
        <v>-2500</v>
      </c>
      <c r="M155" s="15">
        <v>14500</v>
      </c>
      <c r="N155" s="15"/>
      <c r="O155" s="15"/>
      <c r="P155" s="15">
        <f>M155+N155</f>
        <v>14500</v>
      </c>
      <c r="Q155" s="52">
        <f>E155-U155</f>
        <v>-2500</v>
      </c>
      <c r="R155" s="52">
        <f>F155-V155</f>
        <v>0</v>
      </c>
      <c r="S155" s="52">
        <f>G155-W155</f>
        <v>0</v>
      </c>
      <c r="T155" s="52">
        <f>H155-X155</f>
        <v>-2500</v>
      </c>
      <c r="U155" s="15">
        <v>14500</v>
      </c>
      <c r="V155" s="15"/>
      <c r="W155" s="15"/>
      <c r="X155" s="15">
        <f>U155+V155</f>
        <v>14500</v>
      </c>
      <c r="Y155" s="17"/>
      <c r="Z155" s="17"/>
      <c r="AA155" s="17"/>
      <c r="AB155" s="17"/>
      <c r="AC155" s="12" t="s">
        <v>840</v>
      </c>
      <c r="AD155" s="19" t="s">
        <v>841</v>
      </c>
      <c r="AE155" s="12">
        <v>4</v>
      </c>
      <c r="AF155" s="17"/>
    </row>
    <row r="156" spans="1:32" s="20" customFormat="1" ht="47.25">
      <c r="A156" s="12">
        <v>4</v>
      </c>
      <c r="B156" s="12" t="s">
        <v>579</v>
      </c>
      <c r="C156" s="13" t="s">
        <v>580</v>
      </c>
      <c r="D156" s="14" t="s">
        <v>146</v>
      </c>
      <c r="E156" s="15">
        <v>6967.52</v>
      </c>
      <c r="F156" s="15"/>
      <c r="G156" s="15"/>
      <c r="H156" s="15">
        <f t="shared" si="32"/>
        <v>6967.52</v>
      </c>
      <c r="I156" s="52"/>
      <c r="J156" s="52"/>
      <c r="K156" s="52"/>
      <c r="L156" s="16"/>
      <c r="M156" s="15"/>
      <c r="N156" s="15"/>
      <c r="O156" s="15"/>
      <c r="P156" s="15"/>
      <c r="Q156" s="52"/>
      <c r="R156" s="52"/>
      <c r="S156" s="52"/>
      <c r="T156" s="52"/>
      <c r="U156" s="15"/>
      <c r="V156" s="15"/>
      <c r="W156" s="15"/>
      <c r="X156" s="15"/>
      <c r="Y156" s="17"/>
      <c r="Z156" s="17"/>
      <c r="AA156" s="17"/>
      <c r="AB156" s="17"/>
      <c r="AC156" s="12" t="s">
        <v>561</v>
      </c>
      <c r="AD156" s="60" t="s">
        <v>562</v>
      </c>
      <c r="AE156" s="12">
        <v>2</v>
      </c>
      <c r="AF156" s="17"/>
    </row>
    <row r="157" spans="1:32" s="20" customFormat="1" ht="283.5">
      <c r="A157" s="12">
        <v>4</v>
      </c>
      <c r="B157" s="12" t="s">
        <v>581</v>
      </c>
      <c r="C157" s="13" t="s">
        <v>582</v>
      </c>
      <c r="D157" s="14" t="s">
        <v>147</v>
      </c>
      <c r="E157" s="15">
        <v>75.650000000000006</v>
      </c>
      <c r="F157" s="15"/>
      <c r="G157" s="15"/>
      <c r="H157" s="15">
        <f t="shared" si="32"/>
        <v>75.650000000000006</v>
      </c>
      <c r="I157" s="52"/>
      <c r="J157" s="52"/>
      <c r="K157" s="52"/>
      <c r="L157" s="16"/>
      <c r="M157" s="15"/>
      <c r="N157" s="15"/>
      <c r="O157" s="15"/>
      <c r="P157" s="15"/>
      <c r="Q157" s="52"/>
      <c r="R157" s="52"/>
      <c r="S157" s="52"/>
      <c r="T157" s="52"/>
      <c r="U157" s="15"/>
      <c r="V157" s="15"/>
      <c r="W157" s="15"/>
      <c r="X157" s="15"/>
      <c r="Y157" s="17"/>
      <c r="Z157" s="17"/>
      <c r="AA157" s="17"/>
      <c r="AB157" s="17"/>
      <c r="AC157" s="12" t="s">
        <v>844</v>
      </c>
      <c r="AD157" s="19" t="s">
        <v>845</v>
      </c>
      <c r="AE157" s="12">
        <v>4</v>
      </c>
      <c r="AF157" s="17"/>
    </row>
    <row r="158" spans="1:32" s="20" customFormat="1" ht="63">
      <c r="A158" s="12">
        <v>4</v>
      </c>
      <c r="B158" s="12" t="s">
        <v>585</v>
      </c>
      <c r="C158" s="13" t="s">
        <v>586</v>
      </c>
      <c r="D158" s="14" t="s">
        <v>148</v>
      </c>
      <c r="E158" s="15">
        <v>6788.21</v>
      </c>
      <c r="F158" s="15"/>
      <c r="G158" s="15"/>
      <c r="H158" s="15">
        <f t="shared" si="32"/>
        <v>6788.21</v>
      </c>
      <c r="I158" s="52"/>
      <c r="J158" s="52"/>
      <c r="K158" s="52"/>
      <c r="L158" s="16"/>
      <c r="M158" s="15"/>
      <c r="N158" s="15"/>
      <c r="O158" s="15"/>
      <c r="P158" s="15"/>
      <c r="Q158" s="52"/>
      <c r="R158" s="52"/>
      <c r="S158" s="52"/>
      <c r="T158" s="52"/>
      <c r="U158" s="15"/>
      <c r="V158" s="15"/>
      <c r="W158" s="15"/>
      <c r="X158" s="15"/>
      <c r="Y158" s="17"/>
      <c r="Z158" s="17"/>
      <c r="AA158" s="17"/>
      <c r="AB158" s="17"/>
      <c r="AC158" s="12" t="s">
        <v>846</v>
      </c>
      <c r="AD158" s="19" t="s">
        <v>847</v>
      </c>
      <c r="AE158" s="12">
        <v>4</v>
      </c>
      <c r="AF158" s="17"/>
    </row>
    <row r="159" spans="1:32" s="20" customFormat="1" ht="110.25">
      <c r="A159" s="12">
        <v>4</v>
      </c>
      <c r="B159" s="12" t="s">
        <v>587</v>
      </c>
      <c r="C159" s="13" t="s">
        <v>588</v>
      </c>
      <c r="D159" s="14" t="s">
        <v>149</v>
      </c>
      <c r="E159" s="15">
        <v>4173.58</v>
      </c>
      <c r="F159" s="15"/>
      <c r="G159" s="15"/>
      <c r="H159" s="15">
        <f t="shared" si="32"/>
        <v>4173.58</v>
      </c>
      <c r="I159" s="52"/>
      <c r="J159" s="52"/>
      <c r="K159" s="52"/>
      <c r="L159" s="16"/>
      <c r="M159" s="15"/>
      <c r="N159" s="15"/>
      <c r="O159" s="15"/>
      <c r="P159" s="15"/>
      <c r="Q159" s="52"/>
      <c r="R159" s="52"/>
      <c r="S159" s="52"/>
      <c r="T159" s="52"/>
      <c r="U159" s="15"/>
      <c r="V159" s="15"/>
      <c r="W159" s="15"/>
      <c r="X159" s="15"/>
      <c r="Y159" s="17"/>
      <c r="Z159" s="17"/>
      <c r="AA159" s="17"/>
      <c r="AB159" s="17"/>
      <c r="AC159" s="12" t="s">
        <v>848</v>
      </c>
      <c r="AD159" s="19" t="s">
        <v>849</v>
      </c>
      <c r="AE159" s="12">
        <v>4</v>
      </c>
      <c r="AF159" s="17"/>
    </row>
    <row r="160" spans="1:32" s="20" customFormat="1" ht="63">
      <c r="A160" s="12">
        <v>3</v>
      </c>
      <c r="B160" s="12" t="s">
        <v>589</v>
      </c>
      <c r="C160" s="13" t="s">
        <v>590</v>
      </c>
      <c r="D160" s="14" t="s">
        <v>150</v>
      </c>
      <c r="E160" s="15">
        <v>2036.16</v>
      </c>
      <c r="F160" s="15"/>
      <c r="G160" s="15"/>
      <c r="H160" s="15">
        <f t="shared" si="32"/>
        <v>2036.16</v>
      </c>
      <c r="I160" s="52"/>
      <c r="J160" s="52"/>
      <c r="K160" s="52"/>
      <c r="L160" s="16"/>
      <c r="M160" s="15"/>
      <c r="N160" s="15"/>
      <c r="O160" s="15"/>
      <c r="P160" s="15"/>
      <c r="Q160" s="52"/>
      <c r="R160" s="52"/>
      <c r="S160" s="52"/>
      <c r="T160" s="52"/>
      <c r="U160" s="15"/>
      <c r="V160" s="15"/>
      <c r="W160" s="15"/>
      <c r="X160" s="15"/>
      <c r="Y160" s="17"/>
      <c r="Z160" s="17"/>
      <c r="AA160" s="17"/>
      <c r="AB160" s="17"/>
      <c r="AC160" s="12" t="s">
        <v>413</v>
      </c>
      <c r="AD160" s="19" t="s">
        <v>414</v>
      </c>
      <c r="AE160" s="12">
        <v>3</v>
      </c>
      <c r="AF160" s="17"/>
    </row>
    <row r="161" spans="1:32" s="20" customFormat="1" ht="78.75">
      <c r="A161" s="12">
        <v>4</v>
      </c>
      <c r="B161" s="12" t="s">
        <v>591</v>
      </c>
      <c r="C161" s="13" t="s">
        <v>592</v>
      </c>
      <c r="D161" s="14" t="s">
        <v>151</v>
      </c>
      <c r="E161" s="15">
        <v>4910.7700000000004</v>
      </c>
      <c r="F161" s="15"/>
      <c r="G161" s="15"/>
      <c r="H161" s="15">
        <f t="shared" si="32"/>
        <v>4910.7700000000004</v>
      </c>
      <c r="I161" s="52"/>
      <c r="J161" s="52"/>
      <c r="K161" s="52"/>
      <c r="L161" s="16"/>
      <c r="M161" s="15"/>
      <c r="N161" s="15"/>
      <c r="O161" s="15"/>
      <c r="P161" s="15"/>
      <c r="Q161" s="52"/>
      <c r="R161" s="52"/>
      <c r="S161" s="52"/>
      <c r="T161" s="52"/>
      <c r="U161" s="15"/>
      <c r="V161" s="15"/>
      <c r="W161" s="15"/>
      <c r="X161" s="15"/>
      <c r="Y161" s="17"/>
      <c r="Z161" s="17"/>
      <c r="AA161" s="17"/>
      <c r="AB161" s="17"/>
      <c r="AC161" s="12"/>
      <c r="AD161" s="40" t="s">
        <v>593</v>
      </c>
      <c r="AE161" s="12"/>
      <c r="AF161" s="17"/>
    </row>
    <row r="162" spans="1:32" s="20" customFormat="1" ht="47.25">
      <c r="A162" s="12">
        <v>4</v>
      </c>
      <c r="B162" s="12" t="s">
        <v>594</v>
      </c>
      <c r="C162" s="13" t="s">
        <v>595</v>
      </c>
      <c r="D162" s="14" t="s">
        <v>152</v>
      </c>
      <c r="E162" s="15">
        <v>441.06</v>
      </c>
      <c r="F162" s="15"/>
      <c r="G162" s="15"/>
      <c r="H162" s="15">
        <f t="shared" si="32"/>
        <v>441.06</v>
      </c>
      <c r="I162" s="52"/>
      <c r="J162" s="52"/>
      <c r="K162" s="52"/>
      <c r="L162" s="16"/>
      <c r="M162" s="15"/>
      <c r="N162" s="15"/>
      <c r="O162" s="15"/>
      <c r="P162" s="15"/>
      <c r="Q162" s="52"/>
      <c r="R162" s="52"/>
      <c r="S162" s="52"/>
      <c r="T162" s="52"/>
      <c r="U162" s="15"/>
      <c r="V162" s="15"/>
      <c r="W162" s="15"/>
      <c r="X162" s="15"/>
      <c r="Y162" s="17"/>
      <c r="Z162" s="17"/>
      <c r="AA162" s="17"/>
      <c r="AB162" s="17"/>
      <c r="AC162" s="12"/>
      <c r="AD162" s="40" t="s">
        <v>593</v>
      </c>
      <c r="AE162" s="12"/>
      <c r="AF162" s="17"/>
    </row>
    <row r="163" spans="1:32" s="20" customFormat="1" ht="126">
      <c r="A163" s="12">
        <v>4</v>
      </c>
      <c r="B163" s="12" t="s">
        <v>596</v>
      </c>
      <c r="C163" s="13" t="s">
        <v>597</v>
      </c>
      <c r="D163" s="14" t="s">
        <v>153</v>
      </c>
      <c r="E163" s="15"/>
      <c r="F163" s="15">
        <v>27.23</v>
      </c>
      <c r="G163" s="15"/>
      <c r="H163" s="15">
        <f t="shared" si="32"/>
        <v>27.23</v>
      </c>
      <c r="I163" s="52"/>
      <c r="J163" s="52"/>
      <c r="K163" s="52"/>
      <c r="L163" s="16"/>
      <c r="M163" s="15"/>
      <c r="N163" s="15"/>
      <c r="O163" s="15"/>
      <c r="P163" s="15"/>
      <c r="Q163" s="52"/>
      <c r="R163" s="52"/>
      <c r="S163" s="52"/>
      <c r="T163" s="52"/>
      <c r="U163" s="15"/>
      <c r="V163" s="15"/>
      <c r="W163" s="15"/>
      <c r="X163" s="15"/>
      <c r="Y163" s="17"/>
      <c r="Z163" s="17"/>
      <c r="AA163" s="17"/>
      <c r="AB163" s="17"/>
      <c r="AC163" s="12" t="s">
        <v>598</v>
      </c>
      <c r="AD163" s="19" t="s">
        <v>599</v>
      </c>
      <c r="AE163" s="12">
        <v>3</v>
      </c>
      <c r="AF163" s="17"/>
    </row>
    <row r="164" spans="1:32" s="20" customFormat="1" ht="78.75">
      <c r="A164" s="12"/>
      <c r="B164" s="12"/>
      <c r="C164" s="13" t="s">
        <v>600</v>
      </c>
      <c r="D164" s="14" t="s">
        <v>154</v>
      </c>
      <c r="E164" s="15">
        <v>1925.6</v>
      </c>
      <c r="F164" s="15"/>
      <c r="G164" s="15"/>
      <c r="H164" s="15">
        <f t="shared" si="32"/>
        <v>1925.6</v>
      </c>
      <c r="I164" s="52"/>
      <c r="J164" s="52"/>
      <c r="K164" s="52"/>
      <c r="L164" s="16"/>
      <c r="M164" s="15"/>
      <c r="N164" s="15"/>
      <c r="O164" s="15"/>
      <c r="P164" s="15"/>
      <c r="Q164" s="52"/>
      <c r="R164" s="52"/>
      <c r="S164" s="52"/>
      <c r="T164" s="52"/>
      <c r="U164" s="15"/>
      <c r="V164" s="15"/>
      <c r="W164" s="15"/>
      <c r="X164" s="15"/>
      <c r="Y164" s="17"/>
      <c r="Z164" s="17"/>
      <c r="AA164" s="17"/>
      <c r="AB164" s="17"/>
      <c r="AC164" s="12"/>
      <c r="AD164" s="40" t="s">
        <v>593</v>
      </c>
      <c r="AE164" s="12"/>
      <c r="AF164" s="17"/>
    </row>
    <row r="165" spans="1:32" s="20" customFormat="1" ht="39" customHeight="1">
      <c r="A165" s="12">
        <v>2</v>
      </c>
      <c r="B165" s="12" t="s">
        <v>601</v>
      </c>
      <c r="C165" s="13" t="s">
        <v>602</v>
      </c>
      <c r="D165" s="14" t="s">
        <v>155</v>
      </c>
      <c r="E165" s="75">
        <f>E166+E170+E171+E181+E186</f>
        <v>4077115.2</v>
      </c>
      <c r="F165" s="75">
        <f>F166+F170+F171+F181+F186</f>
        <v>1492.66</v>
      </c>
      <c r="G165" s="15">
        <f>G171+G181</f>
        <v>0</v>
      </c>
      <c r="H165" s="15">
        <f>E165+F165</f>
        <v>4078607.8600000003</v>
      </c>
      <c r="I165" s="16">
        <f>E165-M165</f>
        <v>4074329.1</v>
      </c>
      <c r="J165" s="16">
        <f>F165-N165</f>
        <v>830.46</v>
      </c>
      <c r="K165" s="16">
        <f>G165-O165</f>
        <v>0</v>
      </c>
      <c r="L165" s="16">
        <f>I165+J165</f>
        <v>4075159.56</v>
      </c>
      <c r="M165" s="15">
        <f>M171+M181</f>
        <v>2786.1</v>
      </c>
      <c r="N165" s="15">
        <f>N171+N181</f>
        <v>662.2</v>
      </c>
      <c r="O165" s="15">
        <f>O171+O181</f>
        <v>0</v>
      </c>
      <c r="P165" s="15">
        <f>M165+N165</f>
        <v>3448.3</v>
      </c>
      <c r="Q165" s="16">
        <f>E165-U165</f>
        <v>4074329.1</v>
      </c>
      <c r="R165" s="16">
        <f>F165-V165</f>
        <v>830.46</v>
      </c>
      <c r="S165" s="16">
        <f>G165-W165</f>
        <v>0</v>
      </c>
      <c r="T165" s="16">
        <f>H165-X165</f>
        <v>4075159.5600000005</v>
      </c>
      <c r="U165" s="15">
        <f>U171+U181</f>
        <v>2786.1</v>
      </c>
      <c r="V165" s="15">
        <f>V171+V181</f>
        <v>662.2</v>
      </c>
      <c r="W165" s="15">
        <f>W171+W181</f>
        <v>0</v>
      </c>
      <c r="X165" s="15">
        <f>U165+V165</f>
        <v>3448.3</v>
      </c>
      <c r="Y165" s="17"/>
      <c r="Z165" s="17"/>
      <c r="AA165" s="17"/>
      <c r="AB165" s="17"/>
      <c r="AC165" s="12" t="s">
        <v>603</v>
      </c>
      <c r="AD165" s="19" t="s">
        <v>604</v>
      </c>
      <c r="AE165" s="12">
        <v>2</v>
      </c>
      <c r="AF165" s="17"/>
    </row>
    <row r="166" spans="1:32" s="20" customFormat="1" ht="47.25">
      <c r="A166" s="12">
        <v>3</v>
      </c>
      <c r="B166" s="12" t="s">
        <v>605</v>
      </c>
      <c r="C166" s="13" t="s">
        <v>606</v>
      </c>
      <c r="D166" s="14" t="s">
        <v>156</v>
      </c>
      <c r="E166" s="15">
        <f>SUM(E167:E169)</f>
        <v>1284.7999999999997</v>
      </c>
      <c r="F166" s="15">
        <f>SUM(F167:F169)</f>
        <v>0</v>
      </c>
      <c r="G166" s="15"/>
      <c r="H166" s="15">
        <f>E166+F166</f>
        <v>1284.7999999999997</v>
      </c>
      <c r="I166" s="16"/>
      <c r="J166" s="16"/>
      <c r="K166" s="16"/>
      <c r="L166" s="16"/>
      <c r="M166" s="15"/>
      <c r="N166" s="15"/>
      <c r="O166" s="15"/>
      <c r="P166" s="15"/>
      <c r="Q166" s="16"/>
      <c r="R166" s="16"/>
      <c r="S166" s="16"/>
      <c r="T166" s="16"/>
      <c r="U166" s="15"/>
      <c r="V166" s="15"/>
      <c r="W166" s="15"/>
      <c r="X166" s="15"/>
      <c r="Y166" s="17"/>
      <c r="Z166" s="17"/>
      <c r="AA166" s="17"/>
      <c r="AB166" s="17"/>
      <c r="AC166" s="12" t="s">
        <v>607</v>
      </c>
      <c r="AD166" s="19" t="s">
        <v>608</v>
      </c>
      <c r="AE166" s="12">
        <v>2</v>
      </c>
      <c r="AF166" s="17"/>
    </row>
    <row r="167" spans="1:32" s="20" customFormat="1" ht="110.25">
      <c r="A167" s="12">
        <v>4</v>
      </c>
      <c r="B167" s="12" t="s">
        <v>609</v>
      </c>
      <c r="C167" s="13" t="s">
        <v>610</v>
      </c>
      <c r="D167" s="14" t="s">
        <v>157</v>
      </c>
      <c r="E167" s="15">
        <v>1045.8699999999999</v>
      </c>
      <c r="F167" s="15"/>
      <c r="G167" s="15"/>
      <c r="H167" s="15">
        <f t="shared" ref="H167:H216" si="38">E167+F167</f>
        <v>1045.8699999999999</v>
      </c>
      <c r="I167" s="16"/>
      <c r="J167" s="16"/>
      <c r="K167" s="16"/>
      <c r="L167" s="16"/>
      <c r="M167" s="15"/>
      <c r="N167" s="15"/>
      <c r="O167" s="15"/>
      <c r="P167" s="15"/>
      <c r="Q167" s="16"/>
      <c r="R167" s="16"/>
      <c r="S167" s="16"/>
      <c r="T167" s="16"/>
      <c r="U167" s="15"/>
      <c r="V167" s="15"/>
      <c r="W167" s="15"/>
      <c r="X167" s="15"/>
      <c r="Y167" s="17"/>
      <c r="Z167" s="17"/>
      <c r="AA167" s="17"/>
      <c r="AB167" s="17"/>
      <c r="AC167" s="12" t="s">
        <v>611</v>
      </c>
      <c r="AD167" s="19" t="s">
        <v>612</v>
      </c>
      <c r="AE167" s="12">
        <v>3</v>
      </c>
      <c r="AF167" s="17"/>
    </row>
    <row r="168" spans="1:32" s="20" customFormat="1" ht="53.25" customHeight="1">
      <c r="A168" s="12">
        <v>4</v>
      </c>
      <c r="B168" s="12" t="s">
        <v>613</v>
      </c>
      <c r="C168" s="13" t="s">
        <v>614</v>
      </c>
      <c r="D168" s="14" t="s">
        <v>158</v>
      </c>
      <c r="E168" s="15">
        <v>203.07</v>
      </c>
      <c r="F168" s="15"/>
      <c r="G168" s="15"/>
      <c r="H168" s="15">
        <f t="shared" si="38"/>
        <v>203.07</v>
      </c>
      <c r="I168" s="16"/>
      <c r="J168" s="16"/>
      <c r="K168" s="16"/>
      <c r="L168" s="16"/>
      <c r="M168" s="15"/>
      <c r="N168" s="15"/>
      <c r="O168" s="15"/>
      <c r="P168" s="15"/>
      <c r="Q168" s="16"/>
      <c r="R168" s="16"/>
      <c r="S168" s="16"/>
      <c r="T168" s="16"/>
      <c r="U168" s="15"/>
      <c r="V168" s="15"/>
      <c r="W168" s="15"/>
      <c r="X168" s="15"/>
      <c r="Y168" s="17"/>
      <c r="Z168" s="17"/>
      <c r="AA168" s="17"/>
      <c r="AB168" s="17"/>
      <c r="AC168" s="12" t="s">
        <v>611</v>
      </c>
      <c r="AD168" s="19" t="s">
        <v>612</v>
      </c>
      <c r="AE168" s="12">
        <v>3</v>
      </c>
      <c r="AF168" s="17"/>
    </row>
    <row r="169" spans="1:32" s="20" customFormat="1" ht="110.25">
      <c r="A169" s="12">
        <v>4</v>
      </c>
      <c r="B169" s="12" t="s">
        <v>615</v>
      </c>
      <c r="C169" s="13" t="s">
        <v>616</v>
      </c>
      <c r="D169" s="14" t="s">
        <v>159</v>
      </c>
      <c r="E169" s="15">
        <v>35.86</v>
      </c>
      <c r="F169" s="15"/>
      <c r="G169" s="15"/>
      <c r="H169" s="15">
        <f t="shared" si="38"/>
        <v>35.86</v>
      </c>
      <c r="I169" s="16"/>
      <c r="J169" s="16"/>
      <c r="K169" s="16"/>
      <c r="L169" s="16"/>
      <c r="M169" s="15"/>
      <c r="N169" s="15"/>
      <c r="O169" s="15"/>
      <c r="P169" s="15"/>
      <c r="Q169" s="16"/>
      <c r="R169" s="16"/>
      <c r="S169" s="16"/>
      <c r="T169" s="16"/>
      <c r="U169" s="15"/>
      <c r="V169" s="15"/>
      <c r="W169" s="15"/>
      <c r="X169" s="15"/>
      <c r="Y169" s="17"/>
      <c r="Z169" s="17"/>
      <c r="AA169" s="17"/>
      <c r="AB169" s="17"/>
      <c r="AC169" s="12" t="s">
        <v>611</v>
      </c>
      <c r="AD169" s="19" t="s">
        <v>612</v>
      </c>
      <c r="AE169" s="12">
        <v>3</v>
      </c>
      <c r="AF169" s="17"/>
    </row>
    <row r="170" spans="1:32" s="41" customFormat="1" ht="78.75">
      <c r="A170" s="34">
        <v>4</v>
      </c>
      <c r="B170" s="34" t="s">
        <v>617</v>
      </c>
      <c r="C170" s="76" t="s">
        <v>618</v>
      </c>
      <c r="D170" s="77" t="s">
        <v>160</v>
      </c>
      <c r="E170" s="37">
        <v>95.26</v>
      </c>
      <c r="F170" s="37"/>
      <c r="G170" s="37"/>
      <c r="H170" s="37">
        <f t="shared" si="38"/>
        <v>95.26</v>
      </c>
      <c r="I170" s="38"/>
      <c r="J170" s="38"/>
      <c r="K170" s="38"/>
      <c r="L170" s="38"/>
      <c r="M170" s="37"/>
      <c r="N170" s="37"/>
      <c r="O170" s="37"/>
      <c r="P170" s="37"/>
      <c r="Q170" s="38"/>
      <c r="R170" s="38"/>
      <c r="S170" s="38"/>
      <c r="T170" s="38"/>
      <c r="U170" s="37"/>
      <c r="V170" s="37"/>
      <c r="W170" s="37"/>
      <c r="X170" s="37"/>
      <c r="Y170" s="39"/>
      <c r="Z170" s="39"/>
      <c r="AA170" s="39"/>
      <c r="AB170" s="39"/>
      <c r="AC170" s="34"/>
      <c r="AD170" s="40"/>
      <c r="AE170" s="34"/>
      <c r="AF170" s="39"/>
    </row>
    <row r="171" spans="1:32" s="41" customFormat="1" ht="20.25" customHeight="1">
      <c r="A171" s="34">
        <v>4</v>
      </c>
      <c r="B171" s="34" t="s">
        <v>619</v>
      </c>
      <c r="C171" s="76" t="s">
        <v>620</v>
      </c>
      <c r="D171" s="77" t="s">
        <v>112</v>
      </c>
      <c r="E171" s="37">
        <f>SUM(E172:E179)</f>
        <v>4003986.39</v>
      </c>
      <c r="F171" s="37">
        <f>SUM(F172:F179)</f>
        <v>1489.3600000000001</v>
      </c>
      <c r="G171" s="37">
        <f>G173+G179+G176</f>
        <v>0</v>
      </c>
      <c r="H171" s="37">
        <f t="shared" si="38"/>
        <v>4005475.75</v>
      </c>
      <c r="I171" s="38">
        <f>E171-M171</f>
        <v>4001201.29</v>
      </c>
      <c r="J171" s="38">
        <f>F171-N171</f>
        <v>844.66000000000008</v>
      </c>
      <c r="K171" s="38">
        <f>G171-O171</f>
        <v>0</v>
      </c>
      <c r="L171" s="38">
        <f>I171+J171</f>
        <v>4002045.95</v>
      </c>
      <c r="M171" s="37">
        <f>M173+M179+M176+M180</f>
        <v>2785.1</v>
      </c>
      <c r="N171" s="37">
        <f>N173+N179+N176</f>
        <v>644.70000000000005</v>
      </c>
      <c r="O171" s="37">
        <f>O173+O179+O176</f>
        <v>0</v>
      </c>
      <c r="P171" s="37">
        <f>M171+N171</f>
        <v>3429.8</v>
      </c>
      <c r="Q171" s="38">
        <f>E171-U171</f>
        <v>4001201.29</v>
      </c>
      <c r="R171" s="38">
        <f>F171-V171</f>
        <v>844.66000000000008</v>
      </c>
      <c r="S171" s="38">
        <f>G171-W171</f>
        <v>0</v>
      </c>
      <c r="T171" s="38">
        <f>H171-X171</f>
        <v>4002045.95</v>
      </c>
      <c r="U171" s="37">
        <f>U173+U179+U176+U180</f>
        <v>2785.1</v>
      </c>
      <c r="V171" s="37">
        <f>V173+V179+V176</f>
        <v>644.70000000000005</v>
      </c>
      <c r="W171" s="37">
        <f>W173+W179+W176</f>
        <v>0</v>
      </c>
      <c r="X171" s="37">
        <f>U171+V171</f>
        <v>3429.8</v>
      </c>
      <c r="Y171" s="39"/>
      <c r="Z171" s="39"/>
      <c r="AA171" s="39"/>
      <c r="AB171" s="39"/>
      <c r="AC171" s="34"/>
      <c r="AD171" s="40"/>
      <c r="AE171" s="34"/>
      <c r="AF171" s="39"/>
    </row>
    <row r="172" spans="1:32" s="41" customFormat="1" ht="36" customHeight="1">
      <c r="A172" s="34">
        <v>4</v>
      </c>
      <c r="B172" s="34" t="s">
        <v>621</v>
      </c>
      <c r="C172" s="76" t="s">
        <v>622</v>
      </c>
      <c r="D172" s="77" t="s">
        <v>161</v>
      </c>
      <c r="E172" s="37">
        <v>2034.28</v>
      </c>
      <c r="F172" s="37"/>
      <c r="G172" s="37"/>
      <c r="H172" s="37">
        <f t="shared" si="38"/>
        <v>2034.28</v>
      </c>
      <c r="I172" s="38"/>
      <c r="J172" s="38"/>
      <c r="K172" s="38"/>
      <c r="L172" s="38"/>
      <c r="M172" s="37"/>
      <c r="N172" s="37"/>
      <c r="O172" s="37"/>
      <c r="P172" s="37"/>
      <c r="Q172" s="38"/>
      <c r="R172" s="38"/>
      <c r="S172" s="38"/>
      <c r="T172" s="38"/>
      <c r="U172" s="37"/>
      <c r="V172" s="37"/>
      <c r="W172" s="37"/>
      <c r="X172" s="37"/>
      <c r="Y172" s="39"/>
      <c r="Z172" s="39"/>
      <c r="AA172" s="39"/>
      <c r="AB172" s="39"/>
      <c r="AC172" s="34"/>
      <c r="AD172" s="40"/>
      <c r="AE172" s="34"/>
      <c r="AF172" s="39"/>
    </row>
    <row r="173" spans="1:32" s="41" customFormat="1" ht="27.75" customHeight="1">
      <c r="A173" s="34">
        <v>4</v>
      </c>
      <c r="B173" s="34" t="s">
        <v>621</v>
      </c>
      <c r="C173" s="76" t="s">
        <v>622</v>
      </c>
      <c r="D173" s="77" t="s">
        <v>112</v>
      </c>
      <c r="E173" s="37">
        <v>1765.4</v>
      </c>
      <c r="F173" s="37"/>
      <c r="G173" s="37"/>
      <c r="H173" s="37">
        <f t="shared" si="38"/>
        <v>1765.4</v>
      </c>
      <c r="I173" s="38">
        <f>E173-M173</f>
        <v>-984.59999999999991</v>
      </c>
      <c r="J173" s="38">
        <f>F173-N173</f>
        <v>0</v>
      </c>
      <c r="K173" s="38">
        <f>G173-O173</f>
        <v>0</v>
      </c>
      <c r="L173" s="38">
        <f>I173+J173</f>
        <v>-984.59999999999991</v>
      </c>
      <c r="M173" s="37">
        <v>2750</v>
      </c>
      <c r="N173" s="37"/>
      <c r="O173" s="37"/>
      <c r="P173" s="37">
        <f>M173+N173</f>
        <v>2750</v>
      </c>
      <c r="Q173" s="38">
        <f>E173-U173</f>
        <v>-984.59999999999991</v>
      </c>
      <c r="R173" s="38">
        <f>F173-V173</f>
        <v>0</v>
      </c>
      <c r="S173" s="38">
        <f>G173-W173</f>
        <v>0</v>
      </c>
      <c r="T173" s="38">
        <f>H173-X173</f>
        <v>-984.59999999999991</v>
      </c>
      <c r="U173" s="37">
        <v>2750</v>
      </c>
      <c r="V173" s="37"/>
      <c r="W173" s="37"/>
      <c r="X173" s="37">
        <f>U173+V173</f>
        <v>2750</v>
      </c>
      <c r="Y173" s="39"/>
      <c r="Z173" s="39"/>
      <c r="AA173" s="39"/>
      <c r="AB173" s="39"/>
      <c r="AC173" s="34"/>
      <c r="AD173" s="40"/>
      <c r="AE173" s="34"/>
      <c r="AF173" s="39"/>
    </row>
    <row r="174" spans="1:32" s="20" customFormat="1" ht="57.75" customHeight="1">
      <c r="A174" s="12">
        <v>4</v>
      </c>
      <c r="B174" s="12" t="s">
        <v>621</v>
      </c>
      <c r="C174" s="13" t="s">
        <v>622</v>
      </c>
      <c r="D174" s="14" t="s">
        <v>623</v>
      </c>
      <c r="E174" s="15">
        <v>4000000</v>
      </c>
      <c r="F174" s="15"/>
      <c r="G174" s="15"/>
      <c r="H174" s="15">
        <f t="shared" si="38"/>
        <v>4000000</v>
      </c>
      <c r="I174" s="16"/>
      <c r="J174" s="16"/>
      <c r="K174" s="16"/>
      <c r="L174" s="16"/>
      <c r="M174" s="15"/>
      <c r="N174" s="15"/>
      <c r="O174" s="15"/>
      <c r="P174" s="15"/>
      <c r="Q174" s="16"/>
      <c r="R174" s="16"/>
      <c r="S174" s="16"/>
      <c r="T174" s="16"/>
      <c r="U174" s="15"/>
      <c r="V174" s="15"/>
      <c r="W174" s="15"/>
      <c r="X174" s="15"/>
      <c r="Y174" s="17"/>
      <c r="Z174" s="17"/>
      <c r="AA174" s="17"/>
      <c r="AB174" s="17"/>
      <c r="AC174" s="12" t="s">
        <v>624</v>
      </c>
      <c r="AD174" s="19" t="s">
        <v>625</v>
      </c>
      <c r="AE174" s="12">
        <v>3</v>
      </c>
      <c r="AF174" s="17"/>
    </row>
    <row r="175" spans="1:32" s="20" customFormat="1" ht="63">
      <c r="A175" s="12">
        <v>4</v>
      </c>
      <c r="B175" s="12" t="s">
        <v>626</v>
      </c>
      <c r="C175" s="13" t="s">
        <v>627</v>
      </c>
      <c r="D175" s="14" t="s">
        <v>162</v>
      </c>
      <c r="E175" s="15">
        <v>156.51</v>
      </c>
      <c r="F175" s="15"/>
      <c r="G175" s="15"/>
      <c r="H175" s="15">
        <f t="shared" si="38"/>
        <v>156.51</v>
      </c>
      <c r="I175" s="16"/>
      <c r="J175" s="16"/>
      <c r="K175" s="16"/>
      <c r="L175" s="16"/>
      <c r="M175" s="15"/>
      <c r="N175" s="15"/>
      <c r="O175" s="15"/>
      <c r="P175" s="15"/>
      <c r="Q175" s="16"/>
      <c r="R175" s="16"/>
      <c r="S175" s="16"/>
      <c r="T175" s="16"/>
      <c r="U175" s="15"/>
      <c r="V175" s="15"/>
      <c r="W175" s="15"/>
      <c r="X175" s="15"/>
      <c r="Y175" s="17"/>
      <c r="Z175" s="17"/>
      <c r="AA175" s="17"/>
      <c r="AB175" s="17"/>
      <c r="AC175" s="12" t="s">
        <v>850</v>
      </c>
      <c r="AD175" s="19" t="s">
        <v>851</v>
      </c>
      <c r="AE175" s="12">
        <v>4</v>
      </c>
      <c r="AF175" s="17"/>
    </row>
    <row r="176" spans="1:32" s="81" customFormat="1" ht="41.25" customHeight="1">
      <c r="A176" s="34">
        <v>4</v>
      </c>
      <c r="B176" s="34" t="s">
        <v>630</v>
      </c>
      <c r="C176" s="76" t="s">
        <v>631</v>
      </c>
      <c r="D176" s="77" t="s">
        <v>163</v>
      </c>
      <c r="E176" s="37">
        <v>0.2</v>
      </c>
      <c r="F176" s="37"/>
      <c r="G176" s="37"/>
      <c r="H176" s="37">
        <f t="shared" si="38"/>
        <v>0.2</v>
      </c>
      <c r="I176" s="38">
        <f>E176-M176</f>
        <v>0.1</v>
      </c>
      <c r="J176" s="38">
        <f>F176-N176</f>
        <v>0</v>
      </c>
      <c r="K176" s="38">
        <f>G176-O176</f>
        <v>0</v>
      </c>
      <c r="L176" s="38">
        <f>I176+J176</f>
        <v>0.1</v>
      </c>
      <c r="M176" s="37">
        <v>0.1</v>
      </c>
      <c r="N176" s="37"/>
      <c r="O176" s="37"/>
      <c r="P176" s="37">
        <f>M176+N176</f>
        <v>0.1</v>
      </c>
      <c r="Q176" s="38">
        <f>E176-U176</f>
        <v>0.1</v>
      </c>
      <c r="R176" s="38">
        <f>F176-V176</f>
        <v>0</v>
      </c>
      <c r="S176" s="38">
        <f>G176-W176</f>
        <v>0</v>
      </c>
      <c r="T176" s="38">
        <f>H176-X176</f>
        <v>0.1</v>
      </c>
      <c r="U176" s="37">
        <v>0.1</v>
      </c>
      <c r="V176" s="37"/>
      <c r="W176" s="37"/>
      <c r="X176" s="37">
        <f>U176+V176</f>
        <v>0.1</v>
      </c>
      <c r="Y176" s="78"/>
      <c r="Z176" s="78"/>
      <c r="AA176" s="78"/>
      <c r="AB176" s="78"/>
      <c r="AC176" s="79"/>
      <c r="AD176" s="80"/>
      <c r="AE176" s="79"/>
      <c r="AF176" s="78"/>
    </row>
    <row r="177" spans="1:32" s="30" customFormat="1" ht="78.75">
      <c r="A177" s="12">
        <v>4</v>
      </c>
      <c r="B177" s="12" t="s">
        <v>632</v>
      </c>
      <c r="C177" s="13" t="s">
        <v>633</v>
      </c>
      <c r="D177" s="14" t="s">
        <v>634</v>
      </c>
      <c r="E177" s="15">
        <v>30</v>
      </c>
      <c r="F177" s="15"/>
      <c r="G177" s="15"/>
      <c r="H177" s="15">
        <f t="shared" si="38"/>
        <v>30</v>
      </c>
      <c r="I177" s="16"/>
      <c r="J177" s="16"/>
      <c r="K177" s="16"/>
      <c r="L177" s="16"/>
      <c r="M177" s="15"/>
      <c r="N177" s="15"/>
      <c r="O177" s="15"/>
      <c r="P177" s="15"/>
      <c r="Q177" s="16"/>
      <c r="R177" s="16"/>
      <c r="S177" s="16"/>
      <c r="T177" s="16"/>
      <c r="U177" s="15"/>
      <c r="V177" s="15"/>
      <c r="W177" s="15"/>
      <c r="X177" s="15"/>
      <c r="Y177" s="27"/>
      <c r="Z177" s="27"/>
      <c r="AA177" s="27"/>
      <c r="AB177" s="27"/>
      <c r="AC177" s="12" t="s">
        <v>561</v>
      </c>
      <c r="AD177" s="19" t="s">
        <v>562</v>
      </c>
      <c r="AE177" s="12">
        <v>2</v>
      </c>
      <c r="AF177" s="27"/>
    </row>
    <row r="178" spans="1:32" s="30" customFormat="1" ht="86.25" customHeight="1">
      <c r="A178" s="12">
        <v>4</v>
      </c>
      <c r="B178" s="12" t="s">
        <v>635</v>
      </c>
      <c r="C178" s="13" t="s">
        <v>636</v>
      </c>
      <c r="D178" s="14" t="s">
        <v>165</v>
      </c>
      <c r="E178" s="15"/>
      <c r="F178" s="15">
        <v>816.26</v>
      </c>
      <c r="G178" s="15"/>
      <c r="H178" s="15">
        <f t="shared" si="38"/>
        <v>816.26</v>
      </c>
      <c r="I178" s="16"/>
      <c r="J178" s="16"/>
      <c r="K178" s="16"/>
      <c r="L178" s="16"/>
      <c r="M178" s="15"/>
      <c r="N178" s="15"/>
      <c r="O178" s="15"/>
      <c r="P178" s="15"/>
      <c r="Q178" s="16"/>
      <c r="R178" s="16"/>
      <c r="S178" s="16"/>
      <c r="T178" s="16"/>
      <c r="U178" s="15"/>
      <c r="V178" s="15"/>
      <c r="W178" s="15"/>
      <c r="X178" s="15"/>
      <c r="Y178" s="27"/>
      <c r="Z178" s="27"/>
      <c r="AA178" s="27"/>
      <c r="AB178" s="27"/>
      <c r="AC178" s="12" t="s">
        <v>637</v>
      </c>
      <c r="AD178" s="19" t="s">
        <v>638</v>
      </c>
      <c r="AE178" s="12">
        <v>3</v>
      </c>
      <c r="AF178" s="27"/>
    </row>
    <row r="179" spans="1:32" s="20" customFormat="1" ht="68.25" customHeight="1">
      <c r="A179" s="12">
        <v>4</v>
      </c>
      <c r="B179" s="12" t="s">
        <v>635</v>
      </c>
      <c r="C179" s="13" t="s">
        <v>636</v>
      </c>
      <c r="D179" s="14" t="s">
        <v>166</v>
      </c>
      <c r="E179" s="15"/>
      <c r="F179" s="15">
        <v>673.1</v>
      </c>
      <c r="G179" s="15"/>
      <c r="H179" s="15">
        <f t="shared" si="38"/>
        <v>673.1</v>
      </c>
      <c r="I179" s="16">
        <f t="shared" ref="I179:K181" si="39">E179-M179</f>
        <v>0</v>
      </c>
      <c r="J179" s="16">
        <f t="shared" si="39"/>
        <v>28.399999999999977</v>
      </c>
      <c r="K179" s="16">
        <f t="shared" si="39"/>
        <v>0</v>
      </c>
      <c r="L179" s="16">
        <f>I179+J179</f>
        <v>28.399999999999977</v>
      </c>
      <c r="M179" s="15"/>
      <c r="N179" s="15">
        <v>644.70000000000005</v>
      </c>
      <c r="O179" s="15"/>
      <c r="P179" s="15">
        <f>M179+N179</f>
        <v>644.70000000000005</v>
      </c>
      <c r="Q179" s="16">
        <f t="shared" ref="Q179:T181" si="40">E179-U179</f>
        <v>0</v>
      </c>
      <c r="R179" s="16">
        <f t="shared" si="40"/>
        <v>28.399999999999977</v>
      </c>
      <c r="S179" s="16">
        <f t="shared" si="40"/>
        <v>0</v>
      </c>
      <c r="T179" s="16">
        <f t="shared" si="40"/>
        <v>28.399999999999977</v>
      </c>
      <c r="U179" s="15"/>
      <c r="V179" s="15">
        <v>644.70000000000005</v>
      </c>
      <c r="W179" s="15"/>
      <c r="X179" s="15">
        <f>U179+V179</f>
        <v>644.70000000000005</v>
      </c>
      <c r="Y179" s="17"/>
      <c r="Z179" s="17"/>
      <c r="AA179" s="17"/>
      <c r="AB179" s="17"/>
      <c r="AC179" s="12" t="s">
        <v>637</v>
      </c>
      <c r="AD179" s="19" t="s">
        <v>638</v>
      </c>
      <c r="AE179" s="12">
        <v>3</v>
      </c>
      <c r="AF179" s="17"/>
    </row>
    <row r="180" spans="1:32" s="30" customFormat="1" ht="102.75" hidden="1" customHeight="1">
      <c r="A180" s="82"/>
      <c r="B180" s="82"/>
      <c r="C180" s="13" t="s">
        <v>639</v>
      </c>
      <c r="D180" s="14" t="s">
        <v>640</v>
      </c>
      <c r="E180" s="15"/>
      <c r="F180" s="15"/>
      <c r="G180" s="15"/>
      <c r="H180" s="15">
        <f t="shared" si="38"/>
        <v>0</v>
      </c>
      <c r="I180" s="16">
        <f t="shared" si="39"/>
        <v>-35</v>
      </c>
      <c r="J180" s="16">
        <f t="shared" si="39"/>
        <v>0</v>
      </c>
      <c r="K180" s="16">
        <f t="shared" si="39"/>
        <v>0</v>
      </c>
      <c r="L180" s="16">
        <f>I180+J180</f>
        <v>-35</v>
      </c>
      <c r="M180" s="15">
        <v>35</v>
      </c>
      <c r="N180" s="15"/>
      <c r="O180" s="15"/>
      <c r="P180" s="15">
        <f>M180+N180</f>
        <v>35</v>
      </c>
      <c r="Q180" s="16">
        <f t="shared" si="40"/>
        <v>-35</v>
      </c>
      <c r="R180" s="16">
        <f t="shared" si="40"/>
        <v>0</v>
      </c>
      <c r="S180" s="16">
        <f t="shared" si="40"/>
        <v>0</v>
      </c>
      <c r="T180" s="16">
        <f t="shared" si="40"/>
        <v>-35</v>
      </c>
      <c r="U180" s="15">
        <v>35</v>
      </c>
      <c r="V180" s="15"/>
      <c r="W180" s="15"/>
      <c r="X180" s="15">
        <f>U180+V180</f>
        <v>35</v>
      </c>
      <c r="Y180" s="27"/>
      <c r="Z180" s="27"/>
      <c r="AA180" s="27"/>
      <c r="AB180" s="27"/>
      <c r="AC180" s="82"/>
      <c r="AD180" s="83"/>
      <c r="AE180" s="82"/>
      <c r="AF180" s="27"/>
    </row>
    <row r="181" spans="1:32" s="20" customFormat="1" ht="58.5" customHeight="1">
      <c r="A181" s="12">
        <v>3</v>
      </c>
      <c r="B181" s="12" t="s">
        <v>641</v>
      </c>
      <c r="C181" s="13">
        <v>24110000</v>
      </c>
      <c r="D181" s="14" t="s">
        <v>167</v>
      </c>
      <c r="E181" s="15">
        <f>SUM(E183:E185)</f>
        <v>38.020000000000003</v>
      </c>
      <c r="F181" s="15">
        <f>SUM(F183:F185)</f>
        <v>3.3</v>
      </c>
      <c r="G181" s="15">
        <f>G185</f>
        <v>0</v>
      </c>
      <c r="H181" s="15">
        <f t="shared" si="38"/>
        <v>41.32</v>
      </c>
      <c r="I181" s="16">
        <f t="shared" si="39"/>
        <v>37.020000000000003</v>
      </c>
      <c r="J181" s="16">
        <f t="shared" si="39"/>
        <v>-14.2</v>
      </c>
      <c r="K181" s="16">
        <f t="shared" si="39"/>
        <v>0</v>
      </c>
      <c r="L181" s="16">
        <f>I181+J181</f>
        <v>22.820000000000004</v>
      </c>
      <c r="M181" s="15">
        <f>M184+M185</f>
        <v>1</v>
      </c>
      <c r="N181" s="15">
        <f>N185</f>
        <v>17.5</v>
      </c>
      <c r="O181" s="15">
        <f>O185</f>
        <v>0</v>
      </c>
      <c r="P181" s="15">
        <f>M181+N181</f>
        <v>18.5</v>
      </c>
      <c r="Q181" s="16">
        <f t="shared" si="40"/>
        <v>37.020000000000003</v>
      </c>
      <c r="R181" s="16">
        <f t="shared" si="40"/>
        <v>-14.2</v>
      </c>
      <c r="S181" s="16">
        <f t="shared" si="40"/>
        <v>0</v>
      </c>
      <c r="T181" s="16">
        <f t="shared" si="40"/>
        <v>22.82</v>
      </c>
      <c r="U181" s="15">
        <f>U184+U185</f>
        <v>1</v>
      </c>
      <c r="V181" s="15">
        <f>V185</f>
        <v>17.5</v>
      </c>
      <c r="W181" s="15">
        <f>W185</f>
        <v>0</v>
      </c>
      <c r="X181" s="15">
        <f>U181+V181</f>
        <v>18.5</v>
      </c>
      <c r="Y181" s="17"/>
      <c r="Z181" s="17"/>
      <c r="AA181" s="17"/>
      <c r="AB181" s="17"/>
      <c r="AC181" s="12" t="s">
        <v>642</v>
      </c>
      <c r="AD181" s="19" t="s">
        <v>643</v>
      </c>
      <c r="AE181" s="12">
        <v>3</v>
      </c>
      <c r="AF181" s="17"/>
    </row>
    <row r="182" spans="1:32" s="20" customFormat="1" ht="81" customHeight="1">
      <c r="A182" s="12">
        <v>3</v>
      </c>
      <c r="B182" s="12" t="s">
        <v>641</v>
      </c>
      <c r="C182" s="13">
        <v>24110000</v>
      </c>
      <c r="D182" s="14" t="s">
        <v>167</v>
      </c>
      <c r="E182" s="15"/>
      <c r="F182" s="15"/>
      <c r="G182" s="15"/>
      <c r="H182" s="15"/>
      <c r="I182" s="16"/>
      <c r="J182" s="16"/>
      <c r="K182" s="16"/>
      <c r="L182" s="16"/>
      <c r="M182" s="15"/>
      <c r="N182" s="15"/>
      <c r="O182" s="15"/>
      <c r="P182" s="15"/>
      <c r="Q182" s="16"/>
      <c r="R182" s="16"/>
      <c r="S182" s="16"/>
      <c r="T182" s="16"/>
      <c r="U182" s="15"/>
      <c r="V182" s="15"/>
      <c r="W182" s="15"/>
      <c r="X182" s="15"/>
      <c r="Y182" s="17"/>
      <c r="Z182" s="17"/>
      <c r="AA182" s="17"/>
      <c r="AB182" s="17"/>
      <c r="AC182" s="12" t="s">
        <v>852</v>
      </c>
      <c r="AD182" s="19" t="s">
        <v>853</v>
      </c>
      <c r="AE182" s="12">
        <v>4</v>
      </c>
      <c r="AF182" s="17"/>
    </row>
    <row r="183" spans="1:32" s="20" customFormat="1" ht="110.25">
      <c r="A183" s="12">
        <v>4</v>
      </c>
      <c r="B183" s="12" t="s">
        <v>644</v>
      </c>
      <c r="C183" s="13" t="s">
        <v>645</v>
      </c>
      <c r="D183" s="14" t="s">
        <v>168</v>
      </c>
      <c r="E183" s="15">
        <v>35.520000000000003</v>
      </c>
      <c r="F183" s="15"/>
      <c r="G183" s="15"/>
      <c r="H183" s="15">
        <f t="shared" si="38"/>
        <v>35.520000000000003</v>
      </c>
      <c r="I183" s="16"/>
      <c r="J183" s="16"/>
      <c r="K183" s="16"/>
      <c r="L183" s="16"/>
      <c r="M183" s="15"/>
      <c r="N183" s="15"/>
      <c r="O183" s="15"/>
      <c r="P183" s="15"/>
      <c r="Q183" s="16"/>
      <c r="R183" s="16"/>
      <c r="S183" s="16"/>
      <c r="T183" s="16"/>
      <c r="U183" s="15"/>
      <c r="V183" s="15"/>
      <c r="W183" s="15"/>
      <c r="X183" s="15"/>
      <c r="Y183" s="17"/>
      <c r="Z183" s="17"/>
      <c r="AA183" s="17"/>
      <c r="AB183" s="17"/>
      <c r="AC183" s="12" t="s">
        <v>642</v>
      </c>
      <c r="AD183" s="19" t="s">
        <v>643</v>
      </c>
      <c r="AE183" s="12">
        <v>3</v>
      </c>
      <c r="AF183" s="17"/>
    </row>
    <row r="184" spans="1:32" s="30" customFormat="1" ht="78.75" customHeight="1">
      <c r="A184" s="12">
        <v>4</v>
      </c>
      <c r="B184" s="12" t="s">
        <v>644</v>
      </c>
      <c r="C184" s="13" t="s">
        <v>646</v>
      </c>
      <c r="D184" s="14" t="s">
        <v>169</v>
      </c>
      <c r="E184" s="15">
        <v>2.5</v>
      </c>
      <c r="F184" s="15"/>
      <c r="G184" s="15"/>
      <c r="H184" s="15">
        <f t="shared" si="38"/>
        <v>2.5</v>
      </c>
      <c r="I184" s="16">
        <f t="shared" ref="I184:K185" si="41">E184-M184</f>
        <v>1.5</v>
      </c>
      <c r="J184" s="16">
        <f t="shared" si="41"/>
        <v>0</v>
      </c>
      <c r="K184" s="16">
        <f t="shared" si="41"/>
        <v>0</v>
      </c>
      <c r="L184" s="16">
        <f>I184+J184</f>
        <v>1.5</v>
      </c>
      <c r="M184" s="15">
        <v>1</v>
      </c>
      <c r="N184" s="15"/>
      <c r="O184" s="15"/>
      <c r="P184" s="15">
        <f>M184+N184</f>
        <v>1</v>
      </c>
      <c r="Q184" s="16">
        <f t="shared" ref="Q184:T185" si="42">E184-U184</f>
        <v>1.5</v>
      </c>
      <c r="R184" s="16">
        <f t="shared" si="42"/>
        <v>0</v>
      </c>
      <c r="S184" s="16">
        <f t="shared" si="42"/>
        <v>0</v>
      </c>
      <c r="T184" s="16">
        <f t="shared" si="42"/>
        <v>1.5</v>
      </c>
      <c r="U184" s="15">
        <v>1</v>
      </c>
      <c r="V184" s="15"/>
      <c r="W184" s="15"/>
      <c r="X184" s="15">
        <f>U184+V184</f>
        <v>1</v>
      </c>
      <c r="Y184" s="27"/>
      <c r="Z184" s="27"/>
      <c r="AA184" s="27"/>
      <c r="AB184" s="27"/>
      <c r="AC184" s="12" t="s">
        <v>854</v>
      </c>
      <c r="AD184" s="19" t="s">
        <v>855</v>
      </c>
      <c r="AE184" s="12">
        <v>4</v>
      </c>
      <c r="AF184" s="27"/>
    </row>
    <row r="185" spans="1:32" s="20" customFormat="1" ht="108" customHeight="1">
      <c r="A185" s="12">
        <v>4</v>
      </c>
      <c r="B185" s="12" t="s">
        <v>647</v>
      </c>
      <c r="C185" s="13">
        <v>24110900</v>
      </c>
      <c r="D185" s="14" t="s">
        <v>170</v>
      </c>
      <c r="E185" s="15"/>
      <c r="F185" s="15">
        <v>3.3</v>
      </c>
      <c r="G185" s="15"/>
      <c r="H185" s="15">
        <f t="shared" si="38"/>
        <v>3.3</v>
      </c>
      <c r="I185" s="16">
        <f t="shared" si="41"/>
        <v>0</v>
      </c>
      <c r="J185" s="16">
        <f t="shared" si="41"/>
        <v>-14.2</v>
      </c>
      <c r="K185" s="16">
        <f t="shared" si="41"/>
        <v>0</v>
      </c>
      <c r="L185" s="16">
        <f>I185+J185</f>
        <v>-14.2</v>
      </c>
      <c r="M185" s="15"/>
      <c r="N185" s="15">
        <v>17.5</v>
      </c>
      <c r="O185" s="15"/>
      <c r="P185" s="15">
        <f>M185+N185</f>
        <v>17.5</v>
      </c>
      <c r="Q185" s="16">
        <f t="shared" si="42"/>
        <v>0</v>
      </c>
      <c r="R185" s="16">
        <f t="shared" si="42"/>
        <v>-14.2</v>
      </c>
      <c r="S185" s="16">
        <f t="shared" si="42"/>
        <v>0</v>
      </c>
      <c r="T185" s="16">
        <f t="shared" si="42"/>
        <v>-14.2</v>
      </c>
      <c r="U185" s="15"/>
      <c r="V185" s="15">
        <v>17.5</v>
      </c>
      <c r="W185" s="15"/>
      <c r="X185" s="15">
        <f>U185+V185</f>
        <v>17.5</v>
      </c>
      <c r="Y185" s="17"/>
      <c r="Z185" s="17"/>
      <c r="AA185" s="17"/>
      <c r="AB185" s="17"/>
      <c r="AC185" s="12" t="s">
        <v>854</v>
      </c>
      <c r="AD185" s="19" t="s">
        <v>855</v>
      </c>
      <c r="AE185" s="12">
        <v>4</v>
      </c>
      <c r="AF185" s="17"/>
    </row>
    <row r="186" spans="1:32" s="20" customFormat="1" ht="136.5" customHeight="1">
      <c r="A186" s="12">
        <v>3</v>
      </c>
      <c r="B186" s="12" t="s">
        <v>648</v>
      </c>
      <c r="C186" s="13" t="s">
        <v>649</v>
      </c>
      <c r="D186" s="14" t="s">
        <v>650</v>
      </c>
      <c r="E186" s="15">
        <f>SUM(E187:E190)</f>
        <v>71710.73</v>
      </c>
      <c r="F186" s="15">
        <f>SUM(F187:F190)</f>
        <v>0</v>
      </c>
      <c r="G186" s="15">
        <f>SUM(G187:G190)</f>
        <v>0</v>
      </c>
      <c r="H186" s="15">
        <f t="shared" si="38"/>
        <v>71710.73</v>
      </c>
      <c r="I186" s="16"/>
      <c r="J186" s="16"/>
      <c r="K186" s="16"/>
      <c r="L186" s="16"/>
      <c r="M186" s="15"/>
      <c r="N186" s="15"/>
      <c r="O186" s="15"/>
      <c r="P186" s="15"/>
      <c r="Q186" s="16"/>
      <c r="R186" s="16"/>
      <c r="S186" s="16"/>
      <c r="T186" s="16"/>
      <c r="U186" s="15"/>
      <c r="V186" s="15"/>
      <c r="W186" s="15"/>
      <c r="X186" s="15"/>
      <c r="Y186" s="17"/>
      <c r="Z186" s="17"/>
      <c r="AA186" s="17"/>
      <c r="AB186" s="17"/>
      <c r="AC186" s="12" t="s">
        <v>856</v>
      </c>
      <c r="AD186" s="19" t="s">
        <v>857</v>
      </c>
      <c r="AE186" s="12">
        <v>4</v>
      </c>
      <c r="AF186" s="17"/>
    </row>
    <row r="187" spans="1:32" s="41" customFormat="1" ht="75.75" customHeight="1">
      <c r="A187" s="34">
        <v>4</v>
      </c>
      <c r="B187" s="34" t="s">
        <v>653</v>
      </c>
      <c r="C187" s="76" t="s">
        <v>654</v>
      </c>
      <c r="D187" s="77" t="s">
        <v>172</v>
      </c>
      <c r="E187" s="37">
        <v>536.57000000000005</v>
      </c>
      <c r="F187" s="37"/>
      <c r="G187" s="37"/>
      <c r="H187" s="37">
        <f>E187+F187</f>
        <v>536.57000000000005</v>
      </c>
      <c r="I187" s="38"/>
      <c r="J187" s="38"/>
      <c r="K187" s="38"/>
      <c r="L187" s="38"/>
      <c r="M187" s="37"/>
      <c r="N187" s="37"/>
      <c r="O187" s="37"/>
      <c r="P187" s="37"/>
      <c r="Q187" s="38"/>
      <c r="R187" s="38"/>
      <c r="S187" s="38"/>
      <c r="T187" s="38"/>
      <c r="U187" s="37"/>
      <c r="V187" s="37"/>
      <c r="W187" s="37"/>
      <c r="X187" s="37"/>
      <c r="Y187" s="39"/>
      <c r="Z187" s="39"/>
      <c r="AA187" s="39"/>
      <c r="AB187" s="39"/>
      <c r="AC187" s="34" t="s">
        <v>858</v>
      </c>
      <c r="AD187" s="40" t="s">
        <v>859</v>
      </c>
      <c r="AE187" s="34">
        <v>4</v>
      </c>
      <c r="AF187" s="39"/>
    </row>
    <row r="188" spans="1:32" s="20" customFormat="1" ht="147.75" customHeight="1">
      <c r="A188" s="12">
        <v>4</v>
      </c>
      <c r="B188" s="12" t="s">
        <v>657</v>
      </c>
      <c r="C188" s="13" t="s">
        <v>658</v>
      </c>
      <c r="D188" s="14" t="s">
        <v>659</v>
      </c>
      <c r="E188" s="15">
        <v>37443.620000000003</v>
      </c>
      <c r="F188" s="15"/>
      <c r="G188" s="15"/>
      <c r="H188" s="15">
        <f>E188+F188</f>
        <v>37443.620000000003</v>
      </c>
      <c r="I188" s="16"/>
      <c r="J188" s="16"/>
      <c r="K188" s="16"/>
      <c r="L188" s="16"/>
      <c r="M188" s="15"/>
      <c r="N188" s="15"/>
      <c r="O188" s="15"/>
      <c r="P188" s="15"/>
      <c r="Q188" s="16"/>
      <c r="R188" s="16"/>
      <c r="S188" s="16"/>
      <c r="T188" s="16"/>
      <c r="U188" s="15"/>
      <c r="V188" s="15"/>
      <c r="W188" s="15"/>
      <c r="X188" s="15"/>
      <c r="Y188" s="17"/>
      <c r="Z188" s="17"/>
      <c r="AA188" s="17"/>
      <c r="AB188" s="17"/>
      <c r="AC188" s="12" t="s">
        <v>769</v>
      </c>
      <c r="AD188" s="19" t="s">
        <v>770</v>
      </c>
      <c r="AE188" s="12">
        <v>4</v>
      </c>
      <c r="AF188" s="17"/>
    </row>
    <row r="189" spans="1:32" s="20" customFormat="1" ht="84.75" customHeight="1">
      <c r="A189" s="12">
        <v>4</v>
      </c>
      <c r="B189" s="12" t="s">
        <v>660</v>
      </c>
      <c r="C189" s="13" t="s">
        <v>661</v>
      </c>
      <c r="D189" s="14" t="s">
        <v>174</v>
      </c>
      <c r="E189" s="15">
        <v>26068.45</v>
      </c>
      <c r="F189" s="15"/>
      <c r="G189" s="15"/>
      <c r="H189" s="15">
        <f t="shared" si="38"/>
        <v>26068.45</v>
      </c>
      <c r="I189" s="16"/>
      <c r="J189" s="16"/>
      <c r="K189" s="16"/>
      <c r="L189" s="16"/>
      <c r="M189" s="15"/>
      <c r="N189" s="15"/>
      <c r="O189" s="15"/>
      <c r="P189" s="15"/>
      <c r="Q189" s="16"/>
      <c r="R189" s="16"/>
      <c r="S189" s="16"/>
      <c r="T189" s="16"/>
      <c r="U189" s="15"/>
      <c r="V189" s="15"/>
      <c r="W189" s="15"/>
      <c r="X189" s="15"/>
      <c r="Y189" s="17"/>
      <c r="Z189" s="17"/>
      <c r="AA189" s="17"/>
      <c r="AB189" s="17"/>
      <c r="AC189" s="12" t="s">
        <v>848</v>
      </c>
      <c r="AD189" s="19" t="s">
        <v>849</v>
      </c>
      <c r="AE189" s="12">
        <v>4</v>
      </c>
      <c r="AF189" s="17"/>
    </row>
    <row r="190" spans="1:32" s="20" customFormat="1" ht="63">
      <c r="A190" s="12">
        <v>4</v>
      </c>
      <c r="B190" s="12" t="s">
        <v>662</v>
      </c>
      <c r="C190" s="13" t="s">
        <v>663</v>
      </c>
      <c r="D190" s="14" t="s">
        <v>175</v>
      </c>
      <c r="E190" s="15">
        <v>7662.09</v>
      </c>
      <c r="F190" s="15"/>
      <c r="G190" s="15"/>
      <c r="H190" s="15">
        <f t="shared" si="38"/>
        <v>7662.09</v>
      </c>
      <c r="I190" s="16"/>
      <c r="J190" s="16"/>
      <c r="K190" s="16"/>
      <c r="L190" s="16"/>
      <c r="M190" s="15"/>
      <c r="N190" s="15"/>
      <c r="O190" s="15"/>
      <c r="P190" s="15"/>
      <c r="Q190" s="16"/>
      <c r="R190" s="16"/>
      <c r="S190" s="16"/>
      <c r="T190" s="16"/>
      <c r="U190" s="15"/>
      <c r="V190" s="15"/>
      <c r="W190" s="15"/>
      <c r="X190" s="15"/>
      <c r="Y190" s="17"/>
      <c r="Z190" s="17"/>
      <c r="AA190" s="17"/>
      <c r="AB190" s="17"/>
      <c r="AC190" s="12" t="s">
        <v>664</v>
      </c>
      <c r="AD190" s="19" t="s">
        <v>665</v>
      </c>
      <c r="AE190" s="12">
        <v>3</v>
      </c>
      <c r="AF190" s="17"/>
    </row>
    <row r="191" spans="1:32" s="20" customFormat="1" ht="73.5" customHeight="1">
      <c r="A191" s="12">
        <v>2</v>
      </c>
      <c r="B191" s="12" t="s">
        <v>666</v>
      </c>
      <c r="C191" s="13" t="s">
        <v>667</v>
      </c>
      <c r="D191" s="14" t="s">
        <v>176</v>
      </c>
      <c r="E191" s="15">
        <f>E192+E198</f>
        <v>0</v>
      </c>
      <c r="F191" s="15">
        <f>F192+F198</f>
        <v>1110100.4880000001</v>
      </c>
      <c r="G191" s="15">
        <f>G192+G198</f>
        <v>0</v>
      </c>
      <c r="H191" s="15">
        <f t="shared" si="38"/>
        <v>1110100.4880000001</v>
      </c>
      <c r="I191" s="16">
        <f t="shared" ref="I191:K193" si="43">E191-M191</f>
        <v>0</v>
      </c>
      <c r="J191" s="16">
        <f t="shared" si="43"/>
        <v>869129.48800000013</v>
      </c>
      <c r="K191" s="16">
        <f t="shared" si="43"/>
        <v>0</v>
      </c>
      <c r="L191" s="16">
        <f>I191+J191</f>
        <v>869129.48800000013</v>
      </c>
      <c r="M191" s="15">
        <f>SUM(M193:M199)</f>
        <v>0</v>
      </c>
      <c r="N191" s="15">
        <f>SUM(N193:N199)</f>
        <v>240971</v>
      </c>
      <c r="O191" s="15">
        <f>SUM(O193:O199)</f>
        <v>0</v>
      </c>
      <c r="P191" s="15">
        <f>M191+N191</f>
        <v>240971</v>
      </c>
      <c r="Q191" s="16">
        <f>E191-U191</f>
        <v>0</v>
      </c>
      <c r="R191" s="16">
        <f>F191-V191</f>
        <v>869129.48800000013</v>
      </c>
      <c r="S191" s="16">
        <f>G191-W191</f>
        <v>0</v>
      </c>
      <c r="T191" s="16">
        <f>H191-X191</f>
        <v>869129.48800000013</v>
      </c>
      <c r="U191" s="15">
        <f>SUM(U193:U199)</f>
        <v>0</v>
      </c>
      <c r="V191" s="15">
        <f>SUM(V193:V199)</f>
        <v>240971</v>
      </c>
      <c r="W191" s="15">
        <f>SUM(W193:W199)</f>
        <v>0</v>
      </c>
      <c r="X191" s="15">
        <f>U191+V191</f>
        <v>240971</v>
      </c>
      <c r="Y191" s="17"/>
      <c r="Z191" s="17"/>
      <c r="AA191" s="17"/>
      <c r="AB191" s="17"/>
      <c r="AC191" s="12" t="s">
        <v>668</v>
      </c>
      <c r="AD191" s="19" t="s">
        <v>669</v>
      </c>
      <c r="AE191" s="12">
        <v>2</v>
      </c>
      <c r="AF191" s="17"/>
    </row>
    <row r="192" spans="1:32" s="20" customFormat="1" ht="35.25" customHeight="1">
      <c r="A192" s="12">
        <v>3</v>
      </c>
      <c r="B192" s="12" t="s">
        <v>670</v>
      </c>
      <c r="C192" s="13" t="s">
        <v>671</v>
      </c>
      <c r="D192" s="14" t="s">
        <v>177</v>
      </c>
      <c r="E192" s="15">
        <f>SUM(E193:E197)</f>
        <v>0</v>
      </c>
      <c r="F192" s="15">
        <f>SUM(F193:F197)</f>
        <v>1034476.398</v>
      </c>
      <c r="G192" s="15">
        <f>SUM(G193:G197)</f>
        <v>0</v>
      </c>
      <c r="H192" s="15">
        <f t="shared" si="38"/>
        <v>1034476.398</v>
      </c>
      <c r="I192" s="16"/>
      <c r="J192" s="16"/>
      <c r="K192" s="16"/>
      <c r="L192" s="16"/>
      <c r="M192" s="15"/>
      <c r="N192" s="15"/>
      <c r="O192" s="15"/>
      <c r="P192" s="15"/>
      <c r="Q192" s="16"/>
      <c r="R192" s="16"/>
      <c r="S192" s="16"/>
      <c r="T192" s="16"/>
      <c r="U192" s="15"/>
      <c r="V192" s="15"/>
      <c r="W192" s="15"/>
      <c r="X192" s="15"/>
      <c r="Y192" s="17"/>
      <c r="Z192" s="17"/>
      <c r="AA192" s="17"/>
      <c r="AB192" s="17"/>
      <c r="AC192" s="12" t="s">
        <v>464</v>
      </c>
      <c r="AD192" s="19" t="s">
        <v>672</v>
      </c>
      <c r="AE192" s="12">
        <v>3</v>
      </c>
      <c r="AF192" s="17"/>
    </row>
    <row r="193" spans="1:32" s="20" customFormat="1" ht="34.5" customHeight="1">
      <c r="A193" s="12">
        <v>3</v>
      </c>
      <c r="B193" s="12" t="s">
        <v>670</v>
      </c>
      <c r="C193" s="13" t="s">
        <v>671</v>
      </c>
      <c r="D193" s="14" t="s">
        <v>177</v>
      </c>
      <c r="E193" s="15"/>
      <c r="F193" s="15">
        <v>208274.2</v>
      </c>
      <c r="G193" s="15"/>
      <c r="H193" s="15">
        <f t="shared" si="38"/>
        <v>208274.2</v>
      </c>
      <c r="I193" s="16">
        <f t="shared" si="43"/>
        <v>0</v>
      </c>
      <c r="J193" s="16">
        <f t="shared" si="43"/>
        <v>-15671.099999999977</v>
      </c>
      <c r="K193" s="16">
        <f t="shared" si="43"/>
        <v>0</v>
      </c>
      <c r="L193" s="16">
        <f>I193+J193</f>
        <v>-15671.099999999977</v>
      </c>
      <c r="M193" s="15"/>
      <c r="N193" s="15">
        <v>223945.3</v>
      </c>
      <c r="O193" s="15"/>
      <c r="P193" s="15">
        <f>M193+N193</f>
        <v>223945.3</v>
      </c>
      <c r="Q193" s="16">
        <f>E193-U193</f>
        <v>0</v>
      </c>
      <c r="R193" s="16">
        <f>F193-V193</f>
        <v>-15671.099999999977</v>
      </c>
      <c r="S193" s="16">
        <f>G193-W193</f>
        <v>0</v>
      </c>
      <c r="T193" s="16">
        <f>H193-X193</f>
        <v>-15671.099999999977</v>
      </c>
      <c r="U193" s="15"/>
      <c r="V193" s="15">
        <v>223945.3</v>
      </c>
      <c r="W193" s="15"/>
      <c r="X193" s="15">
        <f>U193+V193</f>
        <v>223945.3</v>
      </c>
      <c r="Y193" s="17"/>
      <c r="Z193" s="17"/>
      <c r="AA193" s="17"/>
      <c r="AB193" s="17"/>
      <c r="AC193" s="12" t="s">
        <v>464</v>
      </c>
      <c r="AD193" s="19" t="s">
        <v>672</v>
      </c>
      <c r="AE193" s="12">
        <v>3</v>
      </c>
      <c r="AF193" s="17"/>
    </row>
    <row r="194" spans="1:32" s="20" customFormat="1" ht="47.25">
      <c r="A194" s="12">
        <v>4</v>
      </c>
      <c r="B194" s="12" t="s">
        <v>673</v>
      </c>
      <c r="C194" s="13" t="s">
        <v>674</v>
      </c>
      <c r="D194" s="14" t="s">
        <v>675</v>
      </c>
      <c r="E194" s="15"/>
      <c r="F194" s="15">
        <v>564380.44799999997</v>
      </c>
      <c r="G194" s="15"/>
      <c r="H194" s="15">
        <f t="shared" si="38"/>
        <v>564380.44799999997</v>
      </c>
      <c r="I194" s="16"/>
      <c r="J194" s="16"/>
      <c r="K194" s="16"/>
      <c r="L194" s="16"/>
      <c r="M194" s="15"/>
      <c r="N194" s="15"/>
      <c r="O194" s="15"/>
      <c r="P194" s="15"/>
      <c r="Q194" s="16"/>
      <c r="R194" s="16"/>
      <c r="S194" s="16"/>
      <c r="T194" s="16"/>
      <c r="U194" s="15"/>
      <c r="V194" s="15"/>
      <c r="W194" s="15"/>
      <c r="X194" s="15"/>
      <c r="Y194" s="17"/>
      <c r="Z194" s="17"/>
      <c r="AA194" s="17"/>
      <c r="AB194" s="17"/>
      <c r="AC194" s="12" t="s">
        <v>464</v>
      </c>
      <c r="AD194" s="19" t="s">
        <v>672</v>
      </c>
      <c r="AE194" s="12">
        <v>3</v>
      </c>
      <c r="AF194" s="17"/>
    </row>
    <row r="195" spans="1:32" s="20" customFormat="1" ht="47.25">
      <c r="A195" s="12">
        <v>4</v>
      </c>
      <c r="B195" s="12" t="s">
        <v>676</v>
      </c>
      <c r="C195" s="13" t="s">
        <v>677</v>
      </c>
      <c r="D195" s="14" t="s">
        <v>678</v>
      </c>
      <c r="E195" s="15"/>
      <c r="F195" s="15">
        <v>237542.68</v>
      </c>
      <c r="G195" s="15"/>
      <c r="H195" s="15">
        <f t="shared" si="38"/>
        <v>237542.68</v>
      </c>
      <c r="I195" s="16"/>
      <c r="J195" s="16"/>
      <c r="K195" s="16"/>
      <c r="L195" s="16"/>
      <c r="M195" s="15"/>
      <c r="N195" s="15"/>
      <c r="O195" s="15"/>
      <c r="P195" s="15"/>
      <c r="Q195" s="16"/>
      <c r="R195" s="16"/>
      <c r="S195" s="16"/>
      <c r="T195" s="16"/>
      <c r="U195" s="15"/>
      <c r="V195" s="15"/>
      <c r="W195" s="15"/>
      <c r="X195" s="15"/>
      <c r="Y195" s="17"/>
      <c r="Z195" s="17"/>
      <c r="AA195" s="17"/>
      <c r="AB195" s="17"/>
      <c r="AC195" s="12" t="s">
        <v>464</v>
      </c>
      <c r="AD195" s="19" t="s">
        <v>672</v>
      </c>
      <c r="AE195" s="12">
        <v>3</v>
      </c>
      <c r="AF195" s="17"/>
    </row>
    <row r="196" spans="1:32" s="20" customFormat="1" ht="173.25">
      <c r="A196" s="12">
        <v>4</v>
      </c>
      <c r="B196" s="12" t="s">
        <v>679</v>
      </c>
      <c r="C196" s="13" t="s">
        <v>680</v>
      </c>
      <c r="D196" s="14" t="s">
        <v>681</v>
      </c>
      <c r="E196" s="15"/>
      <c r="F196" s="15">
        <v>13681.89</v>
      </c>
      <c r="G196" s="15"/>
      <c r="H196" s="15">
        <f t="shared" si="38"/>
        <v>13681.89</v>
      </c>
      <c r="I196" s="52"/>
      <c r="J196" s="52"/>
      <c r="K196" s="52"/>
      <c r="L196" s="16"/>
      <c r="M196" s="15"/>
      <c r="N196" s="15"/>
      <c r="O196" s="15"/>
      <c r="P196" s="15"/>
      <c r="Q196" s="52"/>
      <c r="R196" s="52"/>
      <c r="S196" s="52"/>
      <c r="T196" s="52"/>
      <c r="U196" s="15"/>
      <c r="V196" s="15"/>
      <c r="W196" s="15"/>
      <c r="X196" s="15"/>
      <c r="Y196" s="17"/>
      <c r="Z196" s="17"/>
      <c r="AA196" s="17"/>
      <c r="AB196" s="17"/>
      <c r="AC196" s="12" t="s">
        <v>842</v>
      </c>
      <c r="AD196" s="19" t="s">
        <v>841</v>
      </c>
      <c r="AE196" s="12">
        <v>4</v>
      </c>
      <c r="AF196" s="17"/>
    </row>
    <row r="197" spans="1:32" s="20" customFormat="1" ht="173.25">
      <c r="A197" s="12">
        <v>4</v>
      </c>
      <c r="B197" s="12" t="s">
        <v>682</v>
      </c>
      <c r="C197" s="13" t="s">
        <v>683</v>
      </c>
      <c r="D197" s="14" t="s">
        <v>684</v>
      </c>
      <c r="E197" s="15"/>
      <c r="F197" s="15">
        <v>10597.18</v>
      </c>
      <c r="G197" s="15"/>
      <c r="H197" s="15">
        <f t="shared" si="38"/>
        <v>10597.18</v>
      </c>
      <c r="I197" s="52"/>
      <c r="J197" s="52"/>
      <c r="K197" s="52"/>
      <c r="L197" s="16"/>
      <c r="M197" s="15"/>
      <c r="N197" s="15"/>
      <c r="O197" s="15"/>
      <c r="P197" s="15"/>
      <c r="Q197" s="52"/>
      <c r="R197" s="52"/>
      <c r="S197" s="52"/>
      <c r="T197" s="52"/>
      <c r="U197" s="15"/>
      <c r="V197" s="15"/>
      <c r="W197" s="15"/>
      <c r="X197" s="15"/>
      <c r="Y197" s="17"/>
      <c r="Z197" s="17"/>
      <c r="AA197" s="17"/>
      <c r="AB197" s="17"/>
      <c r="AC197" s="12" t="s">
        <v>685</v>
      </c>
      <c r="AD197" s="60" t="s">
        <v>686</v>
      </c>
      <c r="AE197" s="12">
        <v>3</v>
      </c>
      <c r="AF197" s="17"/>
    </row>
    <row r="198" spans="1:32" s="20" customFormat="1" ht="36" customHeight="1">
      <c r="A198" s="12">
        <v>3</v>
      </c>
      <c r="B198" s="12" t="s">
        <v>687</v>
      </c>
      <c r="C198" s="13" t="s">
        <v>688</v>
      </c>
      <c r="D198" s="14" t="s">
        <v>178</v>
      </c>
      <c r="E198" s="15">
        <f>SUM(E199:E202)</f>
        <v>0</v>
      </c>
      <c r="F198" s="15">
        <f>SUM(F199:F202)</f>
        <v>75624.09</v>
      </c>
      <c r="G198" s="15">
        <f>SUM(G199:G202)</f>
        <v>0</v>
      </c>
      <c r="H198" s="15">
        <f t="shared" si="38"/>
        <v>75624.09</v>
      </c>
      <c r="I198" s="16"/>
      <c r="J198" s="16"/>
      <c r="K198" s="16"/>
      <c r="L198" s="16"/>
      <c r="M198" s="15"/>
      <c r="N198" s="15"/>
      <c r="O198" s="15"/>
      <c r="P198" s="15"/>
      <c r="Q198" s="16"/>
      <c r="R198" s="16"/>
      <c r="S198" s="16"/>
      <c r="T198" s="16"/>
      <c r="U198" s="15"/>
      <c r="V198" s="15"/>
      <c r="W198" s="15"/>
      <c r="X198" s="15"/>
      <c r="Y198" s="17"/>
      <c r="Z198" s="17"/>
      <c r="AA198" s="17"/>
      <c r="AB198" s="17"/>
      <c r="AC198" s="12" t="s">
        <v>860</v>
      </c>
      <c r="AD198" s="19" t="s">
        <v>861</v>
      </c>
      <c r="AE198" s="12">
        <v>4</v>
      </c>
      <c r="AF198" s="17"/>
    </row>
    <row r="199" spans="1:32" s="20" customFormat="1" ht="40.5" customHeight="1">
      <c r="A199" s="12">
        <v>3</v>
      </c>
      <c r="B199" s="12" t="s">
        <v>687</v>
      </c>
      <c r="C199" s="13" t="s">
        <v>688</v>
      </c>
      <c r="D199" s="14" t="s">
        <v>178</v>
      </c>
      <c r="E199" s="15"/>
      <c r="F199" s="15">
        <v>19227.8</v>
      </c>
      <c r="G199" s="15"/>
      <c r="H199" s="15">
        <f t="shared" si="38"/>
        <v>19227.8</v>
      </c>
      <c r="I199" s="16">
        <f>E199-M199</f>
        <v>0</v>
      </c>
      <c r="J199" s="16">
        <f>F199-N199</f>
        <v>2202.0999999999985</v>
      </c>
      <c r="K199" s="16">
        <f>G199-O199</f>
        <v>0</v>
      </c>
      <c r="L199" s="16">
        <f>I199+J199</f>
        <v>2202.0999999999985</v>
      </c>
      <c r="M199" s="15"/>
      <c r="N199" s="15">
        <v>17025.7</v>
      </c>
      <c r="O199" s="15"/>
      <c r="P199" s="15">
        <f>M199+N199</f>
        <v>17025.7</v>
      </c>
      <c r="Q199" s="16">
        <f t="shared" ref="Q199:T199" si="44">E199-U199</f>
        <v>0</v>
      </c>
      <c r="R199" s="16">
        <f t="shared" si="44"/>
        <v>2202.0999999999985</v>
      </c>
      <c r="S199" s="16">
        <f t="shared" si="44"/>
        <v>0</v>
      </c>
      <c r="T199" s="16">
        <f t="shared" si="44"/>
        <v>2202.0999999999985</v>
      </c>
      <c r="U199" s="15"/>
      <c r="V199" s="15">
        <v>17025.7</v>
      </c>
      <c r="W199" s="15"/>
      <c r="X199" s="15">
        <f>U199+V199</f>
        <v>17025.7</v>
      </c>
      <c r="Y199" s="17"/>
      <c r="Z199" s="17"/>
      <c r="AA199" s="17"/>
      <c r="AB199" s="17"/>
      <c r="AC199" s="12" t="s">
        <v>860</v>
      </c>
      <c r="AD199" s="19" t="s">
        <v>861</v>
      </c>
      <c r="AE199" s="12">
        <v>4</v>
      </c>
      <c r="AF199" s="17"/>
    </row>
    <row r="200" spans="1:32" s="20" customFormat="1" ht="40.5" customHeight="1">
      <c r="A200" s="12">
        <v>4</v>
      </c>
      <c r="B200" s="12" t="s">
        <v>689</v>
      </c>
      <c r="C200" s="13" t="s">
        <v>690</v>
      </c>
      <c r="D200" s="14" t="s">
        <v>691</v>
      </c>
      <c r="E200" s="15"/>
      <c r="F200" s="15">
        <v>30934.87</v>
      </c>
      <c r="G200" s="15"/>
      <c r="H200" s="15">
        <f t="shared" si="38"/>
        <v>30934.87</v>
      </c>
      <c r="I200" s="16"/>
      <c r="J200" s="16"/>
      <c r="K200" s="16"/>
      <c r="L200" s="16"/>
      <c r="M200" s="15"/>
      <c r="N200" s="15"/>
      <c r="O200" s="15"/>
      <c r="P200" s="15"/>
      <c r="Q200" s="16"/>
      <c r="R200" s="16"/>
      <c r="S200" s="16"/>
      <c r="T200" s="16"/>
      <c r="U200" s="15"/>
      <c r="V200" s="15"/>
      <c r="W200" s="15"/>
      <c r="X200" s="15"/>
      <c r="Y200" s="17"/>
      <c r="Z200" s="17"/>
      <c r="AA200" s="17"/>
      <c r="AB200" s="17"/>
      <c r="AC200" s="12" t="s">
        <v>692</v>
      </c>
      <c r="AD200" s="19" t="s">
        <v>693</v>
      </c>
      <c r="AE200" s="12">
        <v>1</v>
      </c>
      <c r="AF200" s="17"/>
    </row>
    <row r="201" spans="1:32" s="41" customFormat="1" ht="189">
      <c r="A201" s="34">
        <v>4</v>
      </c>
      <c r="B201" s="34" t="s">
        <v>694</v>
      </c>
      <c r="C201" s="76" t="s">
        <v>695</v>
      </c>
      <c r="D201" s="77" t="s">
        <v>696</v>
      </c>
      <c r="E201" s="37"/>
      <c r="F201" s="37">
        <v>24652.75</v>
      </c>
      <c r="G201" s="37"/>
      <c r="H201" s="37">
        <f t="shared" si="38"/>
        <v>24652.75</v>
      </c>
      <c r="I201" s="38"/>
      <c r="J201" s="38"/>
      <c r="K201" s="38"/>
      <c r="L201" s="38"/>
      <c r="M201" s="37"/>
      <c r="N201" s="37"/>
      <c r="O201" s="37"/>
      <c r="P201" s="37"/>
      <c r="Q201" s="38"/>
      <c r="R201" s="38"/>
      <c r="S201" s="38"/>
      <c r="T201" s="38"/>
      <c r="U201" s="37"/>
      <c r="V201" s="37"/>
      <c r="W201" s="37"/>
      <c r="X201" s="37"/>
      <c r="Y201" s="39"/>
      <c r="Z201" s="39"/>
      <c r="AA201" s="39"/>
      <c r="AB201" s="39"/>
      <c r="AC201" s="34"/>
      <c r="AD201" s="40"/>
      <c r="AE201" s="34"/>
      <c r="AF201" s="39"/>
    </row>
    <row r="202" spans="1:32" s="41" customFormat="1" ht="126">
      <c r="A202" s="34">
        <v>4</v>
      </c>
      <c r="B202" s="34" t="s">
        <v>697</v>
      </c>
      <c r="C202" s="76" t="s">
        <v>698</v>
      </c>
      <c r="D202" s="77" t="s">
        <v>699</v>
      </c>
      <c r="E202" s="37"/>
      <c r="F202" s="37">
        <v>808.67</v>
      </c>
      <c r="G202" s="37"/>
      <c r="H202" s="37">
        <f t="shared" si="38"/>
        <v>808.67</v>
      </c>
      <c r="I202" s="38"/>
      <c r="J202" s="38"/>
      <c r="K202" s="38"/>
      <c r="L202" s="38"/>
      <c r="M202" s="37"/>
      <c r="N202" s="37"/>
      <c r="O202" s="37"/>
      <c r="P202" s="37"/>
      <c r="Q202" s="38"/>
      <c r="R202" s="38"/>
      <c r="S202" s="38"/>
      <c r="T202" s="38"/>
      <c r="U202" s="37"/>
      <c r="V202" s="37"/>
      <c r="W202" s="37"/>
      <c r="X202" s="37"/>
      <c r="Y202" s="39"/>
      <c r="Z202" s="39"/>
      <c r="AA202" s="39"/>
      <c r="AB202" s="39"/>
      <c r="AC202" s="34"/>
      <c r="AD202" s="40"/>
      <c r="AE202" s="34"/>
      <c r="AF202" s="39"/>
    </row>
    <row r="203" spans="1:32" s="20" customFormat="1" ht="15.75">
      <c r="A203" s="12"/>
      <c r="B203" s="12"/>
      <c r="C203" s="53" t="s">
        <v>700</v>
      </c>
      <c r="D203" s="59" t="s">
        <v>180</v>
      </c>
      <c r="E203" s="55">
        <f>E204+E208</f>
        <v>2025.7799999999997</v>
      </c>
      <c r="F203" s="55">
        <f>F204+F208</f>
        <v>65000</v>
      </c>
      <c r="G203" s="55">
        <f>G204+G208</f>
        <v>65000</v>
      </c>
      <c r="H203" s="55">
        <f t="shared" si="38"/>
        <v>67025.78</v>
      </c>
      <c r="I203" s="52">
        <f t="shared" ref="I203:K204" si="45">E203-M203</f>
        <v>2025.7799999999997</v>
      </c>
      <c r="J203" s="52">
        <f t="shared" si="45"/>
        <v>31806.300000000003</v>
      </c>
      <c r="K203" s="52">
        <f t="shared" si="45"/>
        <v>31806.300000000003</v>
      </c>
      <c r="L203" s="52">
        <f t="shared" ref="L203:L216" si="46">I203+J203</f>
        <v>33832.080000000002</v>
      </c>
      <c r="M203" s="15"/>
      <c r="N203" s="55">
        <f>N204+N208</f>
        <v>33193.699999999997</v>
      </c>
      <c r="O203" s="55">
        <f>O204+O208</f>
        <v>33193.699999999997</v>
      </c>
      <c r="P203" s="55">
        <f>M203+N203</f>
        <v>33193.699999999997</v>
      </c>
      <c r="Q203" s="52">
        <f t="shared" ref="Q203:T242" si="47">E203-U203</f>
        <v>2025.7799999999997</v>
      </c>
      <c r="R203" s="52">
        <f t="shared" si="47"/>
        <v>31806.300000000003</v>
      </c>
      <c r="S203" s="52">
        <f t="shared" si="47"/>
        <v>31806.300000000003</v>
      </c>
      <c r="T203" s="52">
        <f t="shared" si="47"/>
        <v>33832.080000000002</v>
      </c>
      <c r="U203" s="15"/>
      <c r="V203" s="55">
        <f>V204+V208</f>
        <v>33193.699999999997</v>
      </c>
      <c r="W203" s="55">
        <f>W204+W208</f>
        <v>33193.699999999997</v>
      </c>
      <c r="X203" s="55">
        <f>U203+V203</f>
        <v>33193.699999999997</v>
      </c>
      <c r="Y203" s="17"/>
      <c r="Z203" s="17"/>
      <c r="AA203" s="17"/>
      <c r="AB203" s="17"/>
      <c r="AC203" s="12"/>
      <c r="AD203" s="40"/>
      <c r="AE203" s="12"/>
      <c r="AF203" s="17"/>
    </row>
    <row r="204" spans="1:32" s="20" customFormat="1" ht="31.5">
      <c r="A204" s="12"/>
      <c r="B204" s="12"/>
      <c r="C204" s="53" t="s">
        <v>701</v>
      </c>
      <c r="D204" s="59" t="s">
        <v>181</v>
      </c>
      <c r="E204" s="55">
        <f>SUM(E205:E207)</f>
        <v>722.45999999999992</v>
      </c>
      <c r="F204" s="55">
        <f>SUM(F205:F207)</f>
        <v>65000</v>
      </c>
      <c r="G204" s="55">
        <f>G206</f>
        <v>65000</v>
      </c>
      <c r="H204" s="55">
        <f t="shared" si="38"/>
        <v>65722.460000000006</v>
      </c>
      <c r="I204" s="52">
        <f t="shared" si="45"/>
        <v>722.45999999999992</v>
      </c>
      <c r="J204" s="52">
        <f t="shared" si="45"/>
        <v>40000</v>
      </c>
      <c r="K204" s="52">
        <f t="shared" si="45"/>
        <v>40000</v>
      </c>
      <c r="L204" s="52">
        <f t="shared" si="46"/>
        <v>40722.46</v>
      </c>
      <c r="M204" s="15"/>
      <c r="N204" s="55">
        <f>N206</f>
        <v>25000</v>
      </c>
      <c r="O204" s="55">
        <f>O206</f>
        <v>25000</v>
      </c>
      <c r="P204" s="55">
        <f>M204+N204</f>
        <v>25000</v>
      </c>
      <c r="Q204" s="52">
        <f t="shared" si="47"/>
        <v>722.45999999999992</v>
      </c>
      <c r="R204" s="52">
        <f t="shared" si="47"/>
        <v>40000</v>
      </c>
      <c r="S204" s="52">
        <f t="shared" si="47"/>
        <v>40000</v>
      </c>
      <c r="T204" s="52">
        <f t="shared" si="47"/>
        <v>40722.460000000006</v>
      </c>
      <c r="U204" s="15"/>
      <c r="V204" s="55">
        <f>V206</f>
        <v>25000</v>
      </c>
      <c r="W204" s="55">
        <f>W206</f>
        <v>25000</v>
      </c>
      <c r="X204" s="55">
        <f>U204+V204</f>
        <v>25000</v>
      </c>
      <c r="Y204" s="17"/>
      <c r="Z204" s="17"/>
      <c r="AA204" s="17"/>
      <c r="AB204" s="17"/>
      <c r="AC204" s="12"/>
      <c r="AD204" s="40"/>
      <c r="AE204" s="12"/>
      <c r="AF204" s="17"/>
    </row>
    <row r="205" spans="1:32" s="20" customFormat="1" ht="78.75">
      <c r="A205" s="12"/>
      <c r="B205" s="12"/>
      <c r="C205" s="13" t="s">
        <v>702</v>
      </c>
      <c r="D205" s="14" t="s">
        <v>182</v>
      </c>
      <c r="E205" s="15">
        <v>557.17999999999995</v>
      </c>
      <c r="F205" s="55"/>
      <c r="G205" s="55"/>
      <c r="H205" s="15">
        <f t="shared" si="38"/>
        <v>557.17999999999995</v>
      </c>
      <c r="I205" s="52"/>
      <c r="J205" s="52"/>
      <c r="K205" s="52"/>
      <c r="L205" s="52"/>
      <c r="M205" s="15"/>
      <c r="N205" s="55"/>
      <c r="O205" s="55"/>
      <c r="P205" s="55"/>
      <c r="Q205" s="52"/>
      <c r="R205" s="52"/>
      <c r="S205" s="52"/>
      <c r="T205" s="52"/>
      <c r="U205" s="15"/>
      <c r="V205" s="55"/>
      <c r="W205" s="55"/>
      <c r="X205" s="55"/>
      <c r="Y205" s="17"/>
      <c r="Z205" s="17"/>
      <c r="AA205" s="17"/>
      <c r="AB205" s="17"/>
      <c r="AC205" s="12"/>
      <c r="AD205" s="40"/>
      <c r="AE205" s="12"/>
      <c r="AF205" s="17"/>
    </row>
    <row r="206" spans="1:32" s="20" customFormat="1" ht="31.5" customHeight="1">
      <c r="A206" s="12"/>
      <c r="B206" s="12"/>
      <c r="C206" s="13" t="s">
        <v>703</v>
      </c>
      <c r="D206" s="14" t="s">
        <v>183</v>
      </c>
      <c r="E206" s="15"/>
      <c r="F206" s="15">
        <f>158000-93000</f>
        <v>65000</v>
      </c>
      <c r="G206" s="15">
        <f>F206</f>
        <v>65000</v>
      </c>
      <c r="H206" s="15">
        <f t="shared" si="38"/>
        <v>65000</v>
      </c>
      <c r="I206" s="52">
        <f>E206-M206</f>
        <v>0</v>
      </c>
      <c r="J206" s="52">
        <f t="shared" ref="J206:L242" si="48">F206-N206</f>
        <v>40000</v>
      </c>
      <c r="K206" s="52">
        <f t="shared" si="48"/>
        <v>40000</v>
      </c>
      <c r="L206" s="16">
        <f t="shared" si="46"/>
        <v>40000</v>
      </c>
      <c r="M206" s="15"/>
      <c r="N206" s="15">
        <v>25000</v>
      </c>
      <c r="O206" s="15">
        <f>N206</f>
        <v>25000</v>
      </c>
      <c r="P206" s="15">
        <f>M206+N206</f>
        <v>25000</v>
      </c>
      <c r="Q206" s="52">
        <f t="shared" si="47"/>
        <v>0</v>
      </c>
      <c r="R206" s="52">
        <f t="shared" si="47"/>
        <v>40000</v>
      </c>
      <c r="S206" s="52">
        <f t="shared" si="47"/>
        <v>40000</v>
      </c>
      <c r="T206" s="52">
        <f t="shared" si="47"/>
        <v>40000</v>
      </c>
      <c r="U206" s="15"/>
      <c r="V206" s="15">
        <v>25000</v>
      </c>
      <c r="W206" s="15">
        <f>V206</f>
        <v>25000</v>
      </c>
      <c r="X206" s="15">
        <f>U206+V206</f>
        <v>25000</v>
      </c>
      <c r="Y206" s="17"/>
      <c r="Z206" s="17"/>
      <c r="AA206" s="17"/>
      <c r="AB206" s="17"/>
      <c r="AC206" s="12"/>
      <c r="AD206" s="40"/>
      <c r="AE206" s="12"/>
      <c r="AF206" s="17"/>
    </row>
    <row r="207" spans="1:32" s="20" customFormat="1" ht="31.5" customHeight="1">
      <c r="A207" s="12"/>
      <c r="B207" s="12"/>
      <c r="C207" s="13" t="s">
        <v>704</v>
      </c>
      <c r="D207" s="14" t="s">
        <v>184</v>
      </c>
      <c r="E207" s="15">
        <v>165.28</v>
      </c>
      <c r="F207" s="15"/>
      <c r="G207" s="15"/>
      <c r="H207" s="15">
        <f t="shared" si="38"/>
        <v>165.28</v>
      </c>
      <c r="I207" s="52"/>
      <c r="J207" s="52"/>
      <c r="K207" s="52"/>
      <c r="L207" s="16"/>
      <c r="M207" s="15"/>
      <c r="N207" s="15"/>
      <c r="O207" s="15"/>
      <c r="P207" s="15"/>
      <c r="Q207" s="52"/>
      <c r="R207" s="52"/>
      <c r="S207" s="52"/>
      <c r="T207" s="52"/>
      <c r="U207" s="15"/>
      <c r="V207" s="15"/>
      <c r="W207" s="15"/>
      <c r="X207" s="15"/>
      <c r="Y207" s="17"/>
      <c r="Z207" s="17"/>
      <c r="AA207" s="17"/>
      <c r="AB207" s="17"/>
      <c r="AC207" s="12"/>
      <c r="AD207" s="40"/>
      <c r="AE207" s="12"/>
      <c r="AF207" s="17"/>
    </row>
    <row r="208" spans="1:32" s="20" customFormat="1" ht="28.5" customHeight="1">
      <c r="A208" s="12"/>
      <c r="B208" s="12"/>
      <c r="C208" s="53" t="s">
        <v>705</v>
      </c>
      <c r="D208" s="59" t="s">
        <v>185</v>
      </c>
      <c r="E208" s="55">
        <f>SUM(E209:E212)</f>
        <v>1303.32</v>
      </c>
      <c r="F208" s="55">
        <f>SUM(F209:F212)</f>
        <v>0</v>
      </c>
      <c r="G208" s="55">
        <f>F208</f>
        <v>0</v>
      </c>
      <c r="H208" s="55">
        <f t="shared" si="38"/>
        <v>1303.32</v>
      </c>
      <c r="I208" s="52">
        <f t="shared" ref="I208:I242" si="49">E208-M208</f>
        <v>1303.32</v>
      </c>
      <c r="J208" s="52">
        <f t="shared" si="48"/>
        <v>-8193.7000000000007</v>
      </c>
      <c r="K208" s="52">
        <f t="shared" si="48"/>
        <v>-8193.7000000000007</v>
      </c>
      <c r="L208" s="52">
        <f t="shared" si="46"/>
        <v>-6890.380000000001</v>
      </c>
      <c r="M208" s="55"/>
      <c r="N208" s="55">
        <f>N210+N212</f>
        <v>8193.7000000000007</v>
      </c>
      <c r="O208" s="55">
        <f>N208</f>
        <v>8193.7000000000007</v>
      </c>
      <c r="P208" s="55">
        <f>M208+N208</f>
        <v>8193.7000000000007</v>
      </c>
      <c r="Q208" s="52">
        <f t="shared" si="47"/>
        <v>1303.32</v>
      </c>
      <c r="R208" s="52">
        <f t="shared" si="47"/>
        <v>-8193.7000000000007</v>
      </c>
      <c r="S208" s="52">
        <f t="shared" si="47"/>
        <v>-8193.7000000000007</v>
      </c>
      <c r="T208" s="52">
        <f t="shared" si="47"/>
        <v>-6890.380000000001</v>
      </c>
      <c r="U208" s="55"/>
      <c r="V208" s="55">
        <f>V210+V212</f>
        <v>8193.7000000000007</v>
      </c>
      <c r="W208" s="55">
        <f>V208</f>
        <v>8193.7000000000007</v>
      </c>
      <c r="X208" s="55">
        <f>U208+V208</f>
        <v>8193.7000000000007</v>
      </c>
      <c r="Y208" s="17"/>
      <c r="Z208" s="17"/>
      <c r="AA208" s="17"/>
      <c r="AB208" s="17"/>
      <c r="AC208" s="12"/>
      <c r="AD208" s="40"/>
      <c r="AE208" s="12"/>
      <c r="AF208" s="17"/>
    </row>
    <row r="209" spans="1:32" s="20" customFormat="1" ht="94.5">
      <c r="A209" s="12"/>
      <c r="B209" s="12"/>
      <c r="C209" s="13" t="s">
        <v>706</v>
      </c>
      <c r="D209" s="14" t="s">
        <v>186</v>
      </c>
      <c r="E209" s="15">
        <v>862.68</v>
      </c>
      <c r="F209" s="15"/>
      <c r="G209" s="15"/>
      <c r="H209" s="15">
        <f t="shared" si="38"/>
        <v>862.68</v>
      </c>
      <c r="I209" s="52"/>
      <c r="J209" s="52"/>
      <c r="K209" s="52"/>
      <c r="L209" s="52"/>
      <c r="M209" s="55"/>
      <c r="N209" s="55"/>
      <c r="O209" s="55"/>
      <c r="P209" s="55"/>
      <c r="Q209" s="52"/>
      <c r="R209" s="52"/>
      <c r="S209" s="52"/>
      <c r="T209" s="52"/>
      <c r="U209" s="55"/>
      <c r="V209" s="55"/>
      <c r="W209" s="55"/>
      <c r="X209" s="55"/>
      <c r="Y209" s="17"/>
      <c r="Z209" s="17"/>
      <c r="AA209" s="17"/>
      <c r="AB209" s="17"/>
      <c r="AC209" s="12"/>
      <c r="AD209" s="40"/>
      <c r="AE209" s="12"/>
      <c r="AF209" s="17"/>
    </row>
    <row r="210" spans="1:32" s="20" customFormat="1" ht="94.5">
      <c r="A210" s="12"/>
      <c r="B210" s="12"/>
      <c r="C210" s="13" t="s">
        <v>706</v>
      </c>
      <c r="D210" s="14" t="s">
        <v>707</v>
      </c>
      <c r="E210" s="15"/>
      <c r="F210" s="15"/>
      <c r="G210" s="15">
        <f>F210</f>
        <v>0</v>
      </c>
      <c r="H210" s="15">
        <f t="shared" si="38"/>
        <v>0</v>
      </c>
      <c r="I210" s="52">
        <f t="shared" si="49"/>
        <v>0</v>
      </c>
      <c r="J210" s="52">
        <f t="shared" si="48"/>
        <v>-3019</v>
      </c>
      <c r="K210" s="52">
        <f t="shared" si="48"/>
        <v>-3019</v>
      </c>
      <c r="L210" s="16">
        <f t="shared" si="46"/>
        <v>-3019</v>
      </c>
      <c r="M210" s="15"/>
      <c r="N210" s="15">
        <f>26558.6-23539.6</f>
        <v>3019</v>
      </c>
      <c r="O210" s="15">
        <f>N210</f>
        <v>3019</v>
      </c>
      <c r="P210" s="15">
        <f>M210+N210</f>
        <v>3019</v>
      </c>
      <c r="Q210" s="52">
        <f t="shared" si="47"/>
        <v>0</v>
      </c>
      <c r="R210" s="52">
        <f t="shared" si="47"/>
        <v>-3019</v>
      </c>
      <c r="S210" s="52">
        <f t="shared" si="47"/>
        <v>-3019</v>
      </c>
      <c r="T210" s="52">
        <f t="shared" si="47"/>
        <v>-3019</v>
      </c>
      <c r="U210" s="15"/>
      <c r="V210" s="15">
        <f>26558.6-23539.6</f>
        <v>3019</v>
      </c>
      <c r="W210" s="15">
        <f>V210</f>
        <v>3019</v>
      </c>
      <c r="X210" s="15">
        <f>U210+V210</f>
        <v>3019</v>
      </c>
      <c r="Y210" s="17"/>
      <c r="Z210" s="17"/>
      <c r="AA210" s="17"/>
      <c r="AB210" s="17"/>
      <c r="AC210" s="12"/>
      <c r="AD210" s="40"/>
      <c r="AE210" s="12"/>
      <c r="AF210" s="17"/>
    </row>
    <row r="211" spans="1:32" s="20" customFormat="1" ht="78.75">
      <c r="A211" s="12"/>
      <c r="B211" s="12"/>
      <c r="C211" s="13" t="s">
        <v>708</v>
      </c>
      <c r="D211" s="14" t="s">
        <v>187</v>
      </c>
      <c r="E211" s="15">
        <v>440.64</v>
      </c>
      <c r="F211" s="15"/>
      <c r="G211" s="15"/>
      <c r="H211" s="15">
        <f t="shared" si="38"/>
        <v>440.64</v>
      </c>
      <c r="I211" s="52"/>
      <c r="J211" s="52"/>
      <c r="K211" s="52"/>
      <c r="L211" s="16"/>
      <c r="M211" s="15"/>
      <c r="N211" s="15"/>
      <c r="O211" s="15"/>
      <c r="P211" s="15"/>
      <c r="Q211" s="52"/>
      <c r="R211" s="52"/>
      <c r="S211" s="52"/>
      <c r="T211" s="52"/>
      <c r="U211" s="15"/>
      <c r="V211" s="15"/>
      <c r="W211" s="15"/>
      <c r="X211" s="15"/>
      <c r="Y211" s="17"/>
      <c r="Z211" s="17"/>
      <c r="AA211" s="17"/>
      <c r="AB211" s="17"/>
      <c r="AC211" s="12"/>
      <c r="AD211" s="40"/>
      <c r="AE211" s="12"/>
      <c r="AF211" s="17"/>
    </row>
    <row r="212" spans="1:32" s="20" customFormat="1" ht="78.75">
      <c r="A212" s="12"/>
      <c r="B212" s="12"/>
      <c r="C212" s="13" t="s">
        <v>708</v>
      </c>
      <c r="D212" s="14" t="s">
        <v>188</v>
      </c>
      <c r="E212" s="15"/>
      <c r="F212" s="15"/>
      <c r="G212" s="15">
        <f>F212</f>
        <v>0</v>
      </c>
      <c r="H212" s="15">
        <f t="shared" si="38"/>
        <v>0</v>
      </c>
      <c r="I212" s="52">
        <f t="shared" si="49"/>
        <v>0</v>
      </c>
      <c r="J212" s="52">
        <f t="shared" si="48"/>
        <v>-5174.7</v>
      </c>
      <c r="K212" s="52">
        <f t="shared" si="48"/>
        <v>-5174.7</v>
      </c>
      <c r="L212" s="16">
        <f t="shared" si="46"/>
        <v>-5174.7</v>
      </c>
      <c r="M212" s="15"/>
      <c r="N212" s="15">
        <v>5174.7</v>
      </c>
      <c r="O212" s="15">
        <v>5174.7</v>
      </c>
      <c r="P212" s="15">
        <f>M212+N212</f>
        <v>5174.7</v>
      </c>
      <c r="Q212" s="52">
        <f t="shared" si="47"/>
        <v>0</v>
      </c>
      <c r="R212" s="52">
        <f t="shared" si="47"/>
        <v>-5174.7</v>
      </c>
      <c r="S212" s="52">
        <f t="shared" si="47"/>
        <v>-5174.7</v>
      </c>
      <c r="T212" s="52">
        <f t="shared" si="47"/>
        <v>-5174.7</v>
      </c>
      <c r="U212" s="15"/>
      <c r="V212" s="15">
        <v>5174.7</v>
      </c>
      <c r="W212" s="15">
        <v>5174.7</v>
      </c>
      <c r="X212" s="15">
        <f>U212+V212</f>
        <v>5174.7</v>
      </c>
      <c r="Y212" s="17"/>
      <c r="Z212" s="17"/>
      <c r="AA212" s="17"/>
      <c r="AB212" s="17"/>
      <c r="AC212" s="12"/>
      <c r="AD212" s="40"/>
      <c r="AE212" s="12"/>
      <c r="AF212" s="17"/>
    </row>
    <row r="213" spans="1:32" s="20" customFormat="1" ht="18" customHeight="1">
      <c r="A213" s="12"/>
      <c r="B213" s="12"/>
      <c r="C213" s="53" t="s">
        <v>709</v>
      </c>
      <c r="D213" s="59" t="s">
        <v>189</v>
      </c>
      <c r="E213" s="55">
        <f>SUM(E214:E215)</f>
        <v>0</v>
      </c>
      <c r="F213" s="55">
        <f>SUM(F214:F215)</f>
        <v>17317.55</v>
      </c>
      <c r="G213" s="55">
        <f>SUM(G214:G215)</f>
        <v>0</v>
      </c>
      <c r="H213" s="55">
        <f t="shared" si="38"/>
        <v>17317.55</v>
      </c>
      <c r="I213" s="52">
        <f t="shared" si="49"/>
        <v>0</v>
      </c>
      <c r="J213" s="52">
        <f t="shared" si="48"/>
        <v>14317.55</v>
      </c>
      <c r="K213" s="52">
        <f t="shared" si="48"/>
        <v>0</v>
      </c>
      <c r="L213" s="52">
        <f t="shared" si="46"/>
        <v>14317.55</v>
      </c>
      <c r="M213" s="15"/>
      <c r="N213" s="55">
        <f>SUM(N215:N215)</f>
        <v>3000</v>
      </c>
      <c r="O213" s="15"/>
      <c r="P213" s="55">
        <f>M213+N213</f>
        <v>3000</v>
      </c>
      <c r="Q213" s="52">
        <f t="shared" si="47"/>
        <v>0</v>
      </c>
      <c r="R213" s="52">
        <f t="shared" si="47"/>
        <v>14317.55</v>
      </c>
      <c r="S213" s="52">
        <f t="shared" si="47"/>
        <v>0</v>
      </c>
      <c r="T213" s="52">
        <f t="shared" si="47"/>
        <v>14317.55</v>
      </c>
      <c r="U213" s="15"/>
      <c r="V213" s="55">
        <f>SUM(V215:V215)</f>
        <v>3000</v>
      </c>
      <c r="W213" s="15"/>
      <c r="X213" s="55">
        <f>U213+V213</f>
        <v>3000</v>
      </c>
      <c r="Y213" s="17"/>
      <c r="Z213" s="17"/>
      <c r="AA213" s="17"/>
      <c r="AB213" s="17"/>
      <c r="AC213" s="12"/>
      <c r="AD213" s="40"/>
      <c r="AE213" s="12"/>
      <c r="AF213" s="17"/>
    </row>
    <row r="214" spans="1:32" s="20" customFormat="1" ht="31.5">
      <c r="A214" s="12"/>
      <c r="B214" s="12"/>
      <c r="C214" s="53" t="s">
        <v>710</v>
      </c>
      <c r="D214" s="59" t="s">
        <v>711</v>
      </c>
      <c r="E214" s="55"/>
      <c r="F214" s="55">
        <v>14317.55</v>
      </c>
      <c r="G214" s="55"/>
      <c r="H214" s="55">
        <f>E214+F214</f>
        <v>14317.55</v>
      </c>
      <c r="I214" s="52"/>
      <c r="J214" s="52"/>
      <c r="K214" s="52"/>
      <c r="L214" s="52"/>
      <c r="M214" s="15"/>
      <c r="N214" s="55"/>
      <c r="O214" s="15"/>
      <c r="P214" s="55"/>
      <c r="Q214" s="52"/>
      <c r="R214" s="52"/>
      <c r="S214" s="52"/>
      <c r="T214" s="52"/>
      <c r="U214" s="15"/>
      <c r="V214" s="55"/>
      <c r="W214" s="15"/>
      <c r="X214" s="55"/>
      <c r="Y214" s="17"/>
      <c r="Z214" s="17"/>
      <c r="AA214" s="17"/>
      <c r="AB214" s="17"/>
      <c r="AC214" s="12"/>
      <c r="AD214" s="40"/>
      <c r="AE214" s="12"/>
      <c r="AF214" s="17"/>
    </row>
    <row r="215" spans="1:32" s="20" customFormat="1" ht="30.75" customHeight="1">
      <c r="A215" s="12"/>
      <c r="B215" s="12"/>
      <c r="C215" s="53" t="s">
        <v>712</v>
      </c>
      <c r="D215" s="84" t="s">
        <v>713</v>
      </c>
      <c r="E215" s="15"/>
      <c r="F215" s="55">
        <v>3000</v>
      </c>
      <c r="G215" s="15"/>
      <c r="H215" s="55">
        <f t="shared" si="38"/>
        <v>3000</v>
      </c>
      <c r="I215" s="52">
        <f t="shared" si="49"/>
        <v>0</v>
      </c>
      <c r="J215" s="52">
        <f t="shared" si="48"/>
        <v>0</v>
      </c>
      <c r="K215" s="52">
        <f t="shared" si="48"/>
        <v>0</v>
      </c>
      <c r="L215" s="52">
        <f t="shared" si="46"/>
        <v>0</v>
      </c>
      <c r="M215" s="15"/>
      <c r="N215" s="55">
        <v>3000</v>
      </c>
      <c r="O215" s="15"/>
      <c r="P215" s="55">
        <f>M215+N215</f>
        <v>3000</v>
      </c>
      <c r="Q215" s="52">
        <f t="shared" si="47"/>
        <v>0</v>
      </c>
      <c r="R215" s="52">
        <f t="shared" si="47"/>
        <v>0</v>
      </c>
      <c r="S215" s="52">
        <f t="shared" si="47"/>
        <v>0</v>
      </c>
      <c r="T215" s="52">
        <f t="shared" si="47"/>
        <v>0</v>
      </c>
      <c r="U215" s="15"/>
      <c r="V215" s="55">
        <v>3000</v>
      </c>
      <c r="W215" s="15"/>
      <c r="X215" s="55">
        <f>U215+V215</f>
        <v>3000</v>
      </c>
      <c r="Y215" s="17"/>
      <c r="Z215" s="17"/>
      <c r="AA215" s="17"/>
      <c r="AB215" s="17"/>
      <c r="AC215" s="12"/>
      <c r="AD215" s="40"/>
      <c r="AE215" s="12"/>
      <c r="AF215" s="17"/>
    </row>
    <row r="216" spans="1:32" s="20" customFormat="1" ht="18.75" customHeight="1">
      <c r="A216" s="12"/>
      <c r="B216" s="12"/>
      <c r="C216" s="53"/>
      <c r="D216" s="59" t="s">
        <v>191</v>
      </c>
      <c r="E216" s="55">
        <f>E15+E115+E203+E213</f>
        <v>117048.79000000001</v>
      </c>
      <c r="F216" s="55">
        <f>F15+F115+F203+F213</f>
        <v>88205.72</v>
      </c>
      <c r="G216" s="55">
        <f>G15+G115+G203+G213</f>
        <v>69887</v>
      </c>
      <c r="H216" s="55">
        <f t="shared" si="38"/>
        <v>205254.51</v>
      </c>
      <c r="I216" s="52">
        <f t="shared" si="49"/>
        <v>113988.99</v>
      </c>
      <c r="J216" s="52">
        <f t="shared" si="48"/>
        <v>34393.420000000006</v>
      </c>
      <c r="K216" s="52">
        <f t="shared" si="48"/>
        <v>19493.300000000003</v>
      </c>
      <c r="L216" s="52">
        <f t="shared" si="46"/>
        <v>148382.41</v>
      </c>
      <c r="M216" s="85">
        <f>M30+M115+M213+M203</f>
        <v>3059.8</v>
      </c>
      <c r="N216" s="55">
        <f>N30+N115+N213+N203</f>
        <v>53812.299999999996</v>
      </c>
      <c r="O216" s="55">
        <f>O30+O115+O213+O203</f>
        <v>50393.7</v>
      </c>
      <c r="P216" s="85">
        <f>M216+N216</f>
        <v>56872.1</v>
      </c>
      <c r="Q216" s="52">
        <f t="shared" si="47"/>
        <v>113988.99</v>
      </c>
      <c r="R216" s="52">
        <f t="shared" si="47"/>
        <v>34393.420000000006</v>
      </c>
      <c r="S216" s="52">
        <f t="shared" si="47"/>
        <v>19493.300000000003</v>
      </c>
      <c r="T216" s="52">
        <f t="shared" si="47"/>
        <v>148382.41</v>
      </c>
      <c r="U216" s="55">
        <f>U30+U115+U213+U203</f>
        <v>3059.8</v>
      </c>
      <c r="V216" s="55">
        <f>V30+V115+V213+V203</f>
        <v>53812.299999999996</v>
      </c>
      <c r="W216" s="55">
        <f>W30+W115+W213+W203</f>
        <v>50393.7</v>
      </c>
      <c r="X216" s="55">
        <f>U216+V216</f>
        <v>56872.1</v>
      </c>
      <c r="Y216" s="17"/>
      <c r="Z216" s="17"/>
      <c r="AA216" s="17"/>
      <c r="AB216" s="17"/>
      <c r="AC216" s="86"/>
      <c r="AD216" s="87"/>
      <c r="AE216" s="86"/>
      <c r="AF216" s="17"/>
    </row>
    <row r="217" spans="1:32" s="20" customFormat="1" ht="18.75" hidden="1" customHeight="1">
      <c r="A217" s="12"/>
      <c r="B217" s="12"/>
      <c r="C217" s="53"/>
      <c r="D217" s="88" t="s">
        <v>714</v>
      </c>
      <c r="E217" s="89">
        <v>3361866.5</v>
      </c>
      <c r="F217" s="89">
        <v>1178376.6469700001</v>
      </c>
      <c r="G217" s="89"/>
      <c r="H217" s="89">
        <f>E217+F217</f>
        <v>4540243.1469700001</v>
      </c>
      <c r="I217" s="52"/>
      <c r="J217" s="52"/>
      <c r="K217" s="52"/>
      <c r="L217" s="52"/>
      <c r="M217" s="85"/>
      <c r="N217" s="55"/>
      <c r="O217" s="55"/>
      <c r="P217" s="85"/>
      <c r="Q217" s="52"/>
      <c r="R217" s="52"/>
      <c r="S217" s="52"/>
      <c r="T217" s="52"/>
      <c r="U217" s="55"/>
      <c r="V217" s="55"/>
      <c r="W217" s="55"/>
      <c r="X217" s="55"/>
      <c r="Y217" s="17"/>
      <c r="Z217" s="17"/>
      <c r="AA217" s="17"/>
      <c r="AB217" s="17"/>
      <c r="AC217" s="12"/>
      <c r="AD217" s="19"/>
      <c r="AE217" s="12"/>
      <c r="AF217" s="17"/>
    </row>
    <row r="218" spans="1:32" s="20" customFormat="1" ht="78.75">
      <c r="A218" s="12"/>
      <c r="B218" s="12"/>
      <c r="C218" s="53" t="s">
        <v>715</v>
      </c>
      <c r="D218" s="59" t="s">
        <v>716</v>
      </c>
      <c r="E218" s="55">
        <f>E219</f>
        <v>592799.79999999993</v>
      </c>
      <c r="F218" s="55">
        <f>F219</f>
        <v>3641.8</v>
      </c>
      <c r="G218" s="55">
        <f>G219</f>
        <v>0</v>
      </c>
      <c r="H218" s="55">
        <f>H220+H226</f>
        <v>596441.59999999998</v>
      </c>
      <c r="I218" s="52">
        <f t="shared" si="49"/>
        <v>-1870308.8999999994</v>
      </c>
      <c r="J218" s="52">
        <f t="shared" si="48"/>
        <v>-176557.7</v>
      </c>
      <c r="K218" s="52">
        <f t="shared" si="48"/>
        <v>0</v>
      </c>
      <c r="L218" s="52">
        <f t="shared" si="48"/>
        <v>-2046866.5999999992</v>
      </c>
      <c r="M218" s="85">
        <f>M220+M226</f>
        <v>2463108.6999999993</v>
      </c>
      <c r="N218" s="55">
        <f>N220+N226</f>
        <v>180199.5</v>
      </c>
      <c r="O218" s="55">
        <f>O220+O226</f>
        <v>0</v>
      </c>
      <c r="P218" s="85">
        <f>P220+P226</f>
        <v>2643308.1999999993</v>
      </c>
      <c r="Q218" s="52">
        <f t="shared" si="47"/>
        <v>-1957355.4999999995</v>
      </c>
      <c r="R218" s="52">
        <f t="shared" si="47"/>
        <v>-176557.7</v>
      </c>
      <c r="S218" s="52">
        <f t="shared" si="47"/>
        <v>0</v>
      </c>
      <c r="T218" s="52">
        <f t="shared" si="47"/>
        <v>-2133913.1999999993</v>
      </c>
      <c r="U218" s="55">
        <f>U220+U226</f>
        <v>2550155.2999999993</v>
      </c>
      <c r="V218" s="55">
        <f>V220+V226</f>
        <v>180199.5</v>
      </c>
      <c r="W218" s="55">
        <f>W220+W226</f>
        <v>0</v>
      </c>
      <c r="X218" s="55">
        <f>X220+X226</f>
        <v>2730354.7999999993</v>
      </c>
      <c r="Y218" s="17"/>
      <c r="Z218" s="17"/>
      <c r="AA218" s="17"/>
      <c r="AB218" s="17"/>
      <c r="AC218" s="90" t="s">
        <v>717</v>
      </c>
      <c r="AD218" s="91" t="s">
        <v>718</v>
      </c>
      <c r="AE218" s="90">
        <v>2</v>
      </c>
      <c r="AF218" s="17"/>
    </row>
    <row r="219" spans="1:32" s="20" customFormat="1" ht="15.75">
      <c r="A219" s="12"/>
      <c r="B219" s="12"/>
      <c r="C219" s="53" t="s">
        <v>719</v>
      </c>
      <c r="D219" s="59" t="s">
        <v>193</v>
      </c>
      <c r="E219" s="55">
        <f>E220+E226</f>
        <v>592799.79999999993</v>
      </c>
      <c r="F219" s="55">
        <f>F220+F226</f>
        <v>3641.8</v>
      </c>
      <c r="G219" s="55">
        <f>G220+G226</f>
        <v>0</v>
      </c>
      <c r="H219" s="55">
        <f>H218</f>
        <v>596441.59999999998</v>
      </c>
      <c r="I219" s="52">
        <f t="shared" si="49"/>
        <v>-1870308.8999999994</v>
      </c>
      <c r="J219" s="52">
        <f t="shared" si="48"/>
        <v>-176557.7</v>
      </c>
      <c r="K219" s="52">
        <f t="shared" si="48"/>
        <v>0</v>
      </c>
      <c r="L219" s="52">
        <f t="shared" si="48"/>
        <v>-2046866.5999999992</v>
      </c>
      <c r="M219" s="85">
        <f>M218</f>
        <v>2463108.6999999993</v>
      </c>
      <c r="N219" s="55">
        <f>N218</f>
        <v>180199.5</v>
      </c>
      <c r="O219" s="55">
        <f>O218</f>
        <v>0</v>
      </c>
      <c r="P219" s="85">
        <f>P218</f>
        <v>2643308.1999999993</v>
      </c>
      <c r="Q219" s="52">
        <f t="shared" si="47"/>
        <v>-1957355.4999999995</v>
      </c>
      <c r="R219" s="52">
        <f t="shared" si="47"/>
        <v>-176557.7</v>
      </c>
      <c r="S219" s="52">
        <f t="shared" si="47"/>
        <v>0</v>
      </c>
      <c r="T219" s="52">
        <f t="shared" si="47"/>
        <v>-2133913.1999999993</v>
      </c>
      <c r="U219" s="55">
        <f>U218</f>
        <v>2550155.2999999993</v>
      </c>
      <c r="V219" s="55">
        <f>V218</f>
        <v>180199.5</v>
      </c>
      <c r="W219" s="55">
        <f>W218</f>
        <v>0</v>
      </c>
      <c r="X219" s="55">
        <f>X218</f>
        <v>2730354.7999999993</v>
      </c>
      <c r="Y219" s="17"/>
      <c r="Z219" s="17"/>
      <c r="AA219" s="17"/>
      <c r="AB219" s="17"/>
      <c r="AC219" s="12"/>
      <c r="AD219" s="19"/>
      <c r="AE219" s="12"/>
      <c r="AF219" s="17"/>
    </row>
    <row r="220" spans="1:32" s="20" customFormat="1" ht="47.25">
      <c r="A220" s="12">
        <v>3</v>
      </c>
      <c r="B220" s="12" t="s">
        <v>720</v>
      </c>
      <c r="C220" s="53" t="s">
        <v>721</v>
      </c>
      <c r="D220" s="59" t="s">
        <v>194</v>
      </c>
      <c r="E220" s="55">
        <f>SUM(E221:E225)</f>
        <v>41174.5</v>
      </c>
      <c r="F220" s="55">
        <f>SUM(F221:F225)</f>
        <v>0</v>
      </c>
      <c r="G220" s="55">
        <f>SUM(G221:G225)</f>
        <v>0</v>
      </c>
      <c r="H220" s="55">
        <f>SUM(H221:H225)</f>
        <v>41174.5</v>
      </c>
      <c r="I220" s="52">
        <f t="shared" si="49"/>
        <v>-156768.4</v>
      </c>
      <c r="J220" s="52">
        <f t="shared" si="48"/>
        <v>0</v>
      </c>
      <c r="K220" s="52">
        <f t="shared" si="48"/>
        <v>0</v>
      </c>
      <c r="L220" s="52">
        <f t="shared" si="48"/>
        <v>-156768.4</v>
      </c>
      <c r="M220" s="85">
        <f>SUM(M221:M225)</f>
        <v>197942.9</v>
      </c>
      <c r="N220" s="55"/>
      <c r="O220" s="55"/>
      <c r="P220" s="85">
        <f>SUM(P221:P225)</f>
        <v>197942.9</v>
      </c>
      <c r="Q220" s="52">
        <f t="shared" si="47"/>
        <v>-254275.09999999998</v>
      </c>
      <c r="R220" s="52">
        <f t="shared" si="47"/>
        <v>0</v>
      </c>
      <c r="S220" s="52">
        <f t="shared" si="47"/>
        <v>0</v>
      </c>
      <c r="T220" s="52">
        <f t="shared" si="47"/>
        <v>-254275.09999999998</v>
      </c>
      <c r="U220" s="55">
        <f>SUM(U221:U225)</f>
        <v>295449.59999999998</v>
      </c>
      <c r="V220" s="55"/>
      <c r="W220" s="55"/>
      <c r="X220" s="55">
        <f>SUM(X221:X225)</f>
        <v>295449.59999999998</v>
      </c>
      <c r="Y220" s="17"/>
      <c r="Z220" s="17"/>
      <c r="AA220" s="17"/>
      <c r="AB220" s="17"/>
      <c r="AC220" s="12" t="s">
        <v>360</v>
      </c>
      <c r="AD220" s="19" t="s">
        <v>361</v>
      </c>
      <c r="AE220" s="12">
        <v>3</v>
      </c>
      <c r="AF220" s="17"/>
    </row>
    <row r="221" spans="1:32" s="20" customFormat="1" ht="47.25">
      <c r="A221" s="12">
        <v>3</v>
      </c>
      <c r="B221" s="12" t="s">
        <v>720</v>
      </c>
      <c r="C221" s="13" t="s">
        <v>722</v>
      </c>
      <c r="D221" s="14" t="s">
        <v>196</v>
      </c>
      <c r="E221" s="15">
        <v>23156.400000000001</v>
      </c>
      <c r="F221" s="15"/>
      <c r="G221" s="15"/>
      <c r="H221" s="15">
        <f>E221+F221</f>
        <v>23156.400000000001</v>
      </c>
      <c r="I221" s="52">
        <f t="shared" si="49"/>
        <v>-93571.5</v>
      </c>
      <c r="J221" s="52">
        <f t="shared" si="48"/>
        <v>0</v>
      </c>
      <c r="K221" s="52">
        <f t="shared" si="48"/>
        <v>0</v>
      </c>
      <c r="L221" s="52">
        <f t="shared" si="48"/>
        <v>-93571.5</v>
      </c>
      <c r="M221" s="21">
        <v>116727.9</v>
      </c>
      <c r="N221" s="15"/>
      <c r="O221" s="15"/>
      <c r="P221" s="21">
        <f>M221+N221</f>
        <v>116727.9</v>
      </c>
      <c r="Q221" s="52">
        <f t="shared" si="47"/>
        <v>-93571.5</v>
      </c>
      <c r="R221" s="52">
        <f t="shared" si="47"/>
        <v>0</v>
      </c>
      <c r="S221" s="52">
        <f t="shared" si="47"/>
        <v>0</v>
      </c>
      <c r="T221" s="52">
        <f t="shared" si="47"/>
        <v>-93571.5</v>
      </c>
      <c r="U221" s="15">
        <v>116727.9</v>
      </c>
      <c r="V221" s="15"/>
      <c r="W221" s="15"/>
      <c r="X221" s="15">
        <f>U221+V221</f>
        <v>116727.9</v>
      </c>
      <c r="Y221" s="17"/>
      <c r="Z221" s="17"/>
      <c r="AA221" s="17"/>
      <c r="AB221" s="17"/>
      <c r="AC221" s="12" t="s">
        <v>360</v>
      </c>
      <c r="AD221" s="19" t="s">
        <v>361</v>
      </c>
      <c r="AE221" s="12">
        <v>3</v>
      </c>
      <c r="AF221" s="17"/>
    </row>
    <row r="222" spans="1:32" s="20" customFormat="1" ht="34.5" hidden="1" customHeight="1">
      <c r="A222" s="12"/>
      <c r="B222" s="12"/>
      <c r="C222" s="13" t="s">
        <v>723</v>
      </c>
      <c r="D222" s="14" t="s">
        <v>724</v>
      </c>
      <c r="E222" s="15"/>
      <c r="F222" s="15"/>
      <c r="G222" s="15"/>
      <c r="H222" s="15">
        <f>E222+F222</f>
        <v>0</v>
      </c>
      <c r="I222" s="52">
        <f t="shared" si="49"/>
        <v>-47115</v>
      </c>
      <c r="J222" s="52">
        <f t="shared" si="48"/>
        <v>0</v>
      </c>
      <c r="K222" s="52">
        <f t="shared" si="48"/>
        <v>0</v>
      </c>
      <c r="L222" s="52">
        <f t="shared" si="48"/>
        <v>-47115</v>
      </c>
      <c r="M222" s="21">
        <v>47115</v>
      </c>
      <c r="N222" s="15"/>
      <c r="O222" s="15"/>
      <c r="P222" s="21">
        <f>M222+N222</f>
        <v>47115</v>
      </c>
      <c r="Q222" s="52">
        <f t="shared" si="47"/>
        <v>-131951.29999999999</v>
      </c>
      <c r="R222" s="52">
        <f t="shared" si="47"/>
        <v>0</v>
      </c>
      <c r="S222" s="52">
        <f t="shared" si="47"/>
        <v>0</v>
      </c>
      <c r="T222" s="52">
        <f t="shared" si="47"/>
        <v>-131951.29999999999</v>
      </c>
      <c r="U222" s="15">
        <f>47115+84836.3</f>
        <v>131951.29999999999</v>
      </c>
      <c r="V222" s="15"/>
      <c r="W222" s="15"/>
      <c r="X222" s="15">
        <f>U222+V222</f>
        <v>131951.29999999999</v>
      </c>
      <c r="Y222" s="17"/>
      <c r="Z222" s="17"/>
      <c r="AA222" s="17"/>
      <c r="AB222" s="17"/>
      <c r="AC222" s="12"/>
      <c r="AD222" s="19"/>
      <c r="AE222" s="12"/>
      <c r="AF222" s="17"/>
    </row>
    <row r="223" spans="1:32" s="20" customFormat="1" ht="53.25" hidden="1" customHeight="1">
      <c r="A223" s="12"/>
      <c r="B223" s="12"/>
      <c r="C223" s="13" t="s">
        <v>725</v>
      </c>
      <c r="D223" s="14" t="s">
        <v>726</v>
      </c>
      <c r="E223" s="15"/>
      <c r="F223" s="15"/>
      <c r="G223" s="15"/>
      <c r="H223" s="15">
        <f>E223+F223</f>
        <v>0</v>
      </c>
      <c r="I223" s="52">
        <f t="shared" si="49"/>
        <v>0</v>
      </c>
      <c r="J223" s="52">
        <f t="shared" si="48"/>
        <v>0</v>
      </c>
      <c r="K223" s="52">
        <f t="shared" si="48"/>
        <v>0</v>
      </c>
      <c r="L223" s="52">
        <f t="shared" si="48"/>
        <v>0</v>
      </c>
      <c r="M223" s="21"/>
      <c r="N223" s="15"/>
      <c r="O223" s="15"/>
      <c r="P223" s="21"/>
      <c r="Q223" s="52">
        <f t="shared" si="47"/>
        <v>-12670.4</v>
      </c>
      <c r="R223" s="52">
        <f t="shared" si="47"/>
        <v>0</v>
      </c>
      <c r="S223" s="52">
        <f t="shared" si="47"/>
        <v>0</v>
      </c>
      <c r="T223" s="52">
        <f t="shared" si="47"/>
        <v>-12670.4</v>
      </c>
      <c r="U223" s="16">
        <v>12670.4</v>
      </c>
      <c r="V223" s="16"/>
      <c r="W223" s="16"/>
      <c r="X223" s="16">
        <f>U223+V223</f>
        <v>12670.4</v>
      </c>
      <c r="Y223" s="17"/>
      <c r="Z223" s="17"/>
      <c r="AA223" s="17"/>
      <c r="AB223" s="17"/>
      <c r="AC223" s="12"/>
      <c r="AD223" s="19"/>
      <c r="AE223" s="12"/>
      <c r="AF223" s="17"/>
    </row>
    <row r="224" spans="1:32" s="20" customFormat="1" ht="81.75" hidden="1" customHeight="1">
      <c r="A224" s="12"/>
      <c r="B224" s="12"/>
      <c r="C224" s="13" t="s">
        <v>727</v>
      </c>
      <c r="D224" s="14" t="s">
        <v>728</v>
      </c>
      <c r="E224" s="15"/>
      <c r="F224" s="15"/>
      <c r="G224" s="15"/>
      <c r="H224" s="15">
        <f>E224+F224</f>
        <v>0</v>
      </c>
      <c r="I224" s="52"/>
      <c r="J224" s="52"/>
      <c r="K224" s="52"/>
      <c r="L224" s="52"/>
      <c r="M224" s="21"/>
      <c r="N224" s="15"/>
      <c r="O224" s="15"/>
      <c r="P224" s="21"/>
      <c r="Q224" s="52"/>
      <c r="R224" s="52"/>
      <c r="S224" s="52"/>
      <c r="T224" s="52"/>
      <c r="U224" s="16"/>
      <c r="V224" s="16"/>
      <c r="W224" s="16"/>
      <c r="X224" s="16"/>
      <c r="Y224" s="17"/>
      <c r="Z224" s="17"/>
      <c r="AA224" s="17"/>
      <c r="AB224" s="17"/>
      <c r="AC224" s="12"/>
      <c r="AD224" s="19"/>
      <c r="AE224" s="12"/>
      <c r="AF224" s="17"/>
    </row>
    <row r="225" spans="1:32" s="20" customFormat="1" ht="78.75">
      <c r="A225" s="12">
        <v>4</v>
      </c>
      <c r="B225" s="12" t="s">
        <v>729</v>
      </c>
      <c r="C225" s="13" t="s">
        <v>730</v>
      </c>
      <c r="D225" s="14" t="s">
        <v>197</v>
      </c>
      <c r="E225" s="15">
        <v>18018.099999999999</v>
      </c>
      <c r="F225" s="15"/>
      <c r="G225" s="15"/>
      <c r="H225" s="15">
        <f>E225+F225</f>
        <v>18018.099999999999</v>
      </c>
      <c r="I225" s="52">
        <f t="shared" si="49"/>
        <v>-16081.900000000001</v>
      </c>
      <c r="J225" s="52">
        <f t="shared" si="48"/>
        <v>0</v>
      </c>
      <c r="K225" s="52">
        <f t="shared" si="48"/>
        <v>0</v>
      </c>
      <c r="L225" s="52">
        <f t="shared" si="48"/>
        <v>-16081.900000000001</v>
      </c>
      <c r="M225" s="21">
        <v>34100</v>
      </c>
      <c r="N225" s="15"/>
      <c r="O225" s="15"/>
      <c r="P225" s="21">
        <f>M225+N225</f>
        <v>34100</v>
      </c>
      <c r="Q225" s="52">
        <f t="shared" si="47"/>
        <v>-16081.900000000001</v>
      </c>
      <c r="R225" s="52">
        <f t="shared" si="47"/>
        <v>0</v>
      </c>
      <c r="S225" s="52">
        <f t="shared" si="47"/>
        <v>0</v>
      </c>
      <c r="T225" s="52">
        <f t="shared" si="47"/>
        <v>-16081.900000000001</v>
      </c>
      <c r="U225" s="15">
        <v>34100</v>
      </c>
      <c r="V225" s="15"/>
      <c r="W225" s="15"/>
      <c r="X225" s="15">
        <f>U225+V225</f>
        <v>34100</v>
      </c>
      <c r="Y225" s="17"/>
      <c r="Z225" s="17"/>
      <c r="AA225" s="17"/>
      <c r="AB225" s="17"/>
      <c r="AC225" s="12" t="s">
        <v>862</v>
      </c>
      <c r="AD225" s="19" t="s">
        <v>863</v>
      </c>
      <c r="AE225" s="12">
        <v>4</v>
      </c>
      <c r="AF225" s="17"/>
    </row>
    <row r="226" spans="1:32" s="20" customFormat="1" ht="47.25">
      <c r="A226" s="12">
        <v>3</v>
      </c>
      <c r="B226" s="12" t="s">
        <v>731</v>
      </c>
      <c r="C226" s="53" t="s">
        <v>732</v>
      </c>
      <c r="D226" s="59" t="s">
        <v>198</v>
      </c>
      <c r="E226" s="55">
        <f>SUM(E227:E240)</f>
        <v>551625.29999999993</v>
      </c>
      <c r="F226" s="55">
        <f>SUM(F227:F240)</f>
        <v>3641.8</v>
      </c>
      <c r="G226" s="55">
        <f>SUM(G227:G240)</f>
        <v>0</v>
      </c>
      <c r="H226" s="55">
        <f>SUM(H227:H240)</f>
        <v>555267.1</v>
      </c>
      <c r="I226" s="52">
        <f t="shared" si="49"/>
        <v>-1713540.4999999995</v>
      </c>
      <c r="J226" s="52">
        <f t="shared" si="48"/>
        <v>-176557.7</v>
      </c>
      <c r="K226" s="52">
        <f t="shared" si="48"/>
        <v>0</v>
      </c>
      <c r="L226" s="52">
        <f t="shared" si="48"/>
        <v>-1890098.1999999993</v>
      </c>
      <c r="M226" s="85">
        <f>SUM(M227:M240)</f>
        <v>2265165.7999999993</v>
      </c>
      <c r="N226" s="55">
        <f>SUM(N227:N240)</f>
        <v>180199.5</v>
      </c>
      <c r="O226" s="55">
        <f>SUM(O227:O240)</f>
        <v>0</v>
      </c>
      <c r="P226" s="85">
        <f>SUM(P227:P240)</f>
        <v>2445365.2999999993</v>
      </c>
      <c r="Q226" s="52">
        <f t="shared" si="47"/>
        <v>-1703080.3999999994</v>
      </c>
      <c r="R226" s="52">
        <f t="shared" si="47"/>
        <v>-176557.7</v>
      </c>
      <c r="S226" s="52">
        <f t="shared" si="47"/>
        <v>0</v>
      </c>
      <c r="T226" s="52">
        <f t="shared" si="47"/>
        <v>-1879638.0999999992</v>
      </c>
      <c r="U226" s="55">
        <f>SUM(U227:U240)</f>
        <v>2254705.6999999993</v>
      </c>
      <c r="V226" s="55">
        <f>SUM(V227:V240)</f>
        <v>180199.5</v>
      </c>
      <c r="W226" s="55">
        <f>SUM(W227:W240)</f>
        <v>0</v>
      </c>
      <c r="X226" s="55">
        <f>SUM(X227:X240)</f>
        <v>2434905.1999999993</v>
      </c>
      <c r="Y226" s="17"/>
      <c r="Z226" s="17"/>
      <c r="AA226" s="17"/>
      <c r="AB226" s="17"/>
      <c r="AC226" s="12" t="s">
        <v>456</v>
      </c>
      <c r="AD226" s="19" t="s">
        <v>457</v>
      </c>
      <c r="AE226" s="12">
        <v>3</v>
      </c>
      <c r="AF226" s="17"/>
    </row>
    <row r="227" spans="1:32" s="20" customFormat="1" ht="157.5">
      <c r="A227" s="12">
        <v>4</v>
      </c>
      <c r="B227" s="12" t="s">
        <v>733</v>
      </c>
      <c r="C227" s="13" t="s">
        <v>734</v>
      </c>
      <c r="D227" s="14" t="s">
        <v>199</v>
      </c>
      <c r="E227" s="15">
        <v>484854.3</v>
      </c>
      <c r="F227" s="15"/>
      <c r="G227" s="15"/>
      <c r="H227" s="15">
        <f>E227+F227</f>
        <v>484854.3</v>
      </c>
      <c r="I227" s="52">
        <f t="shared" si="49"/>
        <v>-1368267.5999999999</v>
      </c>
      <c r="J227" s="52">
        <f t="shared" si="48"/>
        <v>0</v>
      </c>
      <c r="K227" s="52">
        <f t="shared" si="48"/>
        <v>0</v>
      </c>
      <c r="L227" s="52">
        <f t="shared" si="48"/>
        <v>-1368267.5999999999</v>
      </c>
      <c r="M227" s="21">
        <v>1853121.9</v>
      </c>
      <c r="N227" s="15"/>
      <c r="O227" s="15"/>
      <c r="P227" s="21">
        <f t="shared" ref="P227:P241" si="50">M227+N227</f>
        <v>1853121.9</v>
      </c>
      <c r="Q227" s="52">
        <f t="shared" si="47"/>
        <v>-1357544.0999999999</v>
      </c>
      <c r="R227" s="52">
        <f t="shared" si="47"/>
        <v>0</v>
      </c>
      <c r="S227" s="52">
        <f t="shared" si="47"/>
        <v>0</v>
      </c>
      <c r="T227" s="52">
        <f t="shared" si="47"/>
        <v>-1357544.0999999999</v>
      </c>
      <c r="U227" s="15">
        <f>1853121.9-10723.5</f>
        <v>1842398.4</v>
      </c>
      <c r="V227" s="15"/>
      <c r="W227" s="15"/>
      <c r="X227" s="15">
        <f t="shared" ref="X227:X236" si="51">U227+V227</f>
        <v>1842398.4</v>
      </c>
      <c r="Y227" s="17"/>
      <c r="Z227" s="17"/>
      <c r="AA227" s="17"/>
      <c r="AB227" s="17"/>
      <c r="AC227" s="12" t="s">
        <v>864</v>
      </c>
      <c r="AD227" s="64" t="s">
        <v>865</v>
      </c>
      <c r="AE227" s="12">
        <v>4</v>
      </c>
      <c r="AF227" s="17"/>
    </row>
    <row r="228" spans="1:32" s="20" customFormat="1" ht="126">
      <c r="A228" s="12">
        <v>4</v>
      </c>
      <c r="B228" s="12" t="s">
        <v>735</v>
      </c>
      <c r="C228" s="13" t="s">
        <v>736</v>
      </c>
      <c r="D228" s="92" t="s">
        <v>200</v>
      </c>
      <c r="E228" s="15">
        <v>41068.6</v>
      </c>
      <c r="F228" s="15"/>
      <c r="G228" s="15"/>
      <c r="H228" s="15">
        <f t="shared" ref="H228:H239" si="52">E228+F228</f>
        <v>41068.6</v>
      </c>
      <c r="I228" s="16">
        <f t="shared" si="49"/>
        <v>-190473</v>
      </c>
      <c r="J228" s="16">
        <f t="shared" si="48"/>
        <v>0</v>
      </c>
      <c r="K228" s="16">
        <f t="shared" si="48"/>
        <v>0</v>
      </c>
      <c r="L228" s="16">
        <f t="shared" si="48"/>
        <v>-190473</v>
      </c>
      <c r="M228" s="21">
        <v>231541.6</v>
      </c>
      <c r="N228" s="15"/>
      <c r="O228" s="15"/>
      <c r="P228" s="21">
        <f t="shared" si="50"/>
        <v>231541.6</v>
      </c>
      <c r="Q228" s="16">
        <f t="shared" si="47"/>
        <v>-190473</v>
      </c>
      <c r="R228" s="16">
        <f t="shared" si="47"/>
        <v>0</v>
      </c>
      <c r="S228" s="16">
        <f t="shared" si="47"/>
        <v>0</v>
      </c>
      <c r="T228" s="16">
        <f t="shared" si="47"/>
        <v>-190473</v>
      </c>
      <c r="U228" s="15">
        <v>231541.6</v>
      </c>
      <c r="V228" s="15"/>
      <c r="W228" s="15"/>
      <c r="X228" s="15">
        <f t="shared" si="51"/>
        <v>231541.6</v>
      </c>
      <c r="Y228" s="17"/>
      <c r="Z228" s="17"/>
      <c r="AA228" s="17"/>
      <c r="AB228" s="17"/>
      <c r="AC228" s="12" t="s">
        <v>866</v>
      </c>
      <c r="AD228" s="19" t="s">
        <v>867</v>
      </c>
      <c r="AE228" s="12">
        <v>4</v>
      </c>
      <c r="AF228" s="17"/>
    </row>
    <row r="229" spans="1:32" s="20" customFormat="1" ht="315">
      <c r="A229" s="12">
        <v>4</v>
      </c>
      <c r="B229" s="12" t="s">
        <v>737</v>
      </c>
      <c r="C229" s="13" t="s">
        <v>738</v>
      </c>
      <c r="D229" s="14" t="s">
        <v>201</v>
      </c>
      <c r="E229" s="15">
        <v>15181.2</v>
      </c>
      <c r="F229" s="15"/>
      <c r="G229" s="15"/>
      <c r="H229" s="15">
        <f t="shared" si="52"/>
        <v>15181.2</v>
      </c>
      <c r="I229" s="52">
        <f t="shared" si="49"/>
        <v>-87234.1</v>
      </c>
      <c r="J229" s="52">
        <f t="shared" si="48"/>
        <v>0</v>
      </c>
      <c r="K229" s="52">
        <f t="shared" si="48"/>
        <v>0</v>
      </c>
      <c r="L229" s="52">
        <f t="shared" si="48"/>
        <v>-87234.1</v>
      </c>
      <c r="M229" s="21">
        <v>102415.3</v>
      </c>
      <c r="N229" s="15"/>
      <c r="O229" s="15"/>
      <c r="P229" s="21">
        <f t="shared" si="50"/>
        <v>102415.3</v>
      </c>
      <c r="Q229" s="52">
        <f t="shared" si="47"/>
        <v>-87234.1</v>
      </c>
      <c r="R229" s="52">
        <f t="shared" si="47"/>
        <v>0</v>
      </c>
      <c r="S229" s="52">
        <f t="shared" si="47"/>
        <v>0</v>
      </c>
      <c r="T229" s="52">
        <f t="shared" si="47"/>
        <v>-87234.1</v>
      </c>
      <c r="U229" s="15">
        <v>102415.3</v>
      </c>
      <c r="V229" s="15"/>
      <c r="W229" s="15"/>
      <c r="X229" s="15">
        <f t="shared" si="51"/>
        <v>102415.3</v>
      </c>
      <c r="Y229" s="17"/>
      <c r="Z229" s="17"/>
      <c r="AA229" s="17"/>
      <c r="AB229" s="17"/>
      <c r="AC229" s="12" t="s">
        <v>739</v>
      </c>
      <c r="AD229" s="19" t="s">
        <v>740</v>
      </c>
      <c r="AE229" s="12">
        <v>3</v>
      </c>
      <c r="AF229" s="17"/>
    </row>
    <row r="230" spans="1:32" s="20" customFormat="1" ht="78.75">
      <c r="A230" s="12">
        <v>4</v>
      </c>
      <c r="B230" s="12" t="s">
        <v>741</v>
      </c>
      <c r="C230" s="13" t="s">
        <v>742</v>
      </c>
      <c r="D230" s="92" t="s">
        <v>202</v>
      </c>
      <c r="E230" s="15">
        <v>3759.4</v>
      </c>
      <c r="F230" s="15"/>
      <c r="G230" s="15"/>
      <c r="H230" s="15">
        <f t="shared" si="52"/>
        <v>3759.4</v>
      </c>
      <c r="I230" s="52">
        <f t="shared" si="49"/>
        <v>-17458.399999999998</v>
      </c>
      <c r="J230" s="52">
        <f t="shared" si="48"/>
        <v>0</v>
      </c>
      <c r="K230" s="52">
        <f t="shared" si="48"/>
        <v>0</v>
      </c>
      <c r="L230" s="52">
        <f t="shared" si="48"/>
        <v>-17458.399999999998</v>
      </c>
      <c r="M230" s="21">
        <v>21217.8</v>
      </c>
      <c r="N230" s="15"/>
      <c r="O230" s="15"/>
      <c r="P230" s="21">
        <f t="shared" si="50"/>
        <v>21217.8</v>
      </c>
      <c r="Q230" s="52">
        <f t="shared" si="47"/>
        <v>-17458.399999999998</v>
      </c>
      <c r="R230" s="52">
        <f t="shared" si="47"/>
        <v>0</v>
      </c>
      <c r="S230" s="52">
        <f t="shared" si="47"/>
        <v>0</v>
      </c>
      <c r="T230" s="52">
        <f t="shared" si="47"/>
        <v>-17458.399999999998</v>
      </c>
      <c r="U230" s="15">
        <v>21217.8</v>
      </c>
      <c r="V230" s="15"/>
      <c r="W230" s="15"/>
      <c r="X230" s="15">
        <f t="shared" si="51"/>
        <v>21217.8</v>
      </c>
      <c r="Y230" s="17"/>
      <c r="Z230" s="17"/>
      <c r="AA230" s="17"/>
      <c r="AB230" s="17"/>
      <c r="AC230" s="12" t="s">
        <v>743</v>
      </c>
      <c r="AD230" s="19" t="s">
        <v>457</v>
      </c>
      <c r="AE230" s="12">
        <v>3</v>
      </c>
      <c r="AF230" s="17"/>
    </row>
    <row r="231" spans="1:32" s="20" customFormat="1" ht="49.5" hidden="1" customHeight="1">
      <c r="A231" s="12"/>
      <c r="B231" s="12"/>
      <c r="C231" s="13" t="s">
        <v>744</v>
      </c>
      <c r="D231" s="14" t="s">
        <v>745</v>
      </c>
      <c r="E231" s="15"/>
      <c r="F231" s="15"/>
      <c r="G231" s="15"/>
      <c r="H231" s="15">
        <f>E231+F231</f>
        <v>0</v>
      </c>
      <c r="I231" s="52">
        <f t="shared" si="49"/>
        <v>-13899.3</v>
      </c>
      <c r="J231" s="52">
        <f t="shared" si="48"/>
        <v>0</v>
      </c>
      <c r="K231" s="52">
        <f t="shared" si="48"/>
        <v>0</v>
      </c>
      <c r="L231" s="52">
        <f t="shared" si="48"/>
        <v>-13899.3</v>
      </c>
      <c r="M231" s="21">
        <v>13899.3</v>
      </c>
      <c r="N231" s="15"/>
      <c r="O231" s="15"/>
      <c r="P231" s="21">
        <f t="shared" si="50"/>
        <v>13899.3</v>
      </c>
      <c r="Q231" s="52">
        <f t="shared" si="47"/>
        <v>-13899.3</v>
      </c>
      <c r="R231" s="52">
        <f t="shared" si="47"/>
        <v>0</v>
      </c>
      <c r="S231" s="52">
        <f t="shared" si="47"/>
        <v>0</v>
      </c>
      <c r="T231" s="52">
        <f t="shared" si="47"/>
        <v>-13899.3</v>
      </c>
      <c r="U231" s="15">
        <v>13899.3</v>
      </c>
      <c r="V231" s="15"/>
      <c r="W231" s="15"/>
      <c r="X231" s="15">
        <f t="shared" si="51"/>
        <v>13899.3</v>
      </c>
      <c r="Y231" s="17"/>
      <c r="Z231" s="17"/>
      <c r="AA231" s="17"/>
      <c r="AB231" s="17"/>
      <c r="AC231" s="12"/>
      <c r="AD231" s="19"/>
      <c r="AE231" s="12"/>
      <c r="AF231" s="17"/>
    </row>
    <row r="232" spans="1:32" s="20" customFormat="1" ht="110.25">
      <c r="A232" s="12">
        <v>4</v>
      </c>
      <c r="B232" s="12" t="s">
        <v>746</v>
      </c>
      <c r="C232" s="13" t="s">
        <v>747</v>
      </c>
      <c r="D232" s="14" t="s">
        <v>203</v>
      </c>
      <c r="E232" s="15">
        <v>719.1</v>
      </c>
      <c r="F232" s="15"/>
      <c r="G232" s="15"/>
      <c r="H232" s="15">
        <f>E232+F232</f>
        <v>719.1</v>
      </c>
      <c r="I232" s="52">
        <f t="shared" si="49"/>
        <v>-7884.1999999999989</v>
      </c>
      <c r="J232" s="52">
        <f t="shared" si="48"/>
        <v>0</v>
      </c>
      <c r="K232" s="52">
        <f t="shared" si="48"/>
        <v>0</v>
      </c>
      <c r="L232" s="52">
        <f t="shared" si="48"/>
        <v>-7884.1999999999989</v>
      </c>
      <c r="M232" s="21">
        <v>8603.2999999999993</v>
      </c>
      <c r="N232" s="15"/>
      <c r="O232" s="15"/>
      <c r="P232" s="21">
        <f t="shared" si="50"/>
        <v>8603.2999999999993</v>
      </c>
      <c r="Q232" s="52">
        <f t="shared" si="47"/>
        <v>-7884.1999999999989</v>
      </c>
      <c r="R232" s="52">
        <f t="shared" si="47"/>
        <v>0</v>
      </c>
      <c r="S232" s="52">
        <f t="shared" si="47"/>
        <v>0</v>
      </c>
      <c r="T232" s="52">
        <f t="shared" si="47"/>
        <v>-7884.1999999999989</v>
      </c>
      <c r="U232" s="15">
        <v>8603.2999999999993</v>
      </c>
      <c r="V232" s="15"/>
      <c r="W232" s="15"/>
      <c r="X232" s="15">
        <f t="shared" si="51"/>
        <v>8603.2999999999993</v>
      </c>
      <c r="Y232" s="17"/>
      <c r="Z232" s="17"/>
      <c r="AA232" s="17"/>
      <c r="AB232" s="17"/>
      <c r="AC232" s="12" t="s">
        <v>868</v>
      </c>
      <c r="AD232" s="19" t="s">
        <v>869</v>
      </c>
      <c r="AE232" s="12">
        <v>4</v>
      </c>
      <c r="AF232" s="17"/>
    </row>
    <row r="233" spans="1:32" s="20" customFormat="1" ht="78.75">
      <c r="A233" s="12"/>
      <c r="B233" s="12"/>
      <c r="C233" s="13" t="s">
        <v>748</v>
      </c>
      <c r="D233" s="92" t="s">
        <v>204</v>
      </c>
      <c r="E233" s="15"/>
      <c r="F233" s="15">
        <v>3641.8</v>
      </c>
      <c r="G233" s="15"/>
      <c r="H233" s="15">
        <f t="shared" si="52"/>
        <v>3641.8</v>
      </c>
      <c r="I233" s="52">
        <f t="shared" si="49"/>
        <v>0</v>
      </c>
      <c r="J233" s="52">
        <f t="shared" si="48"/>
        <v>-27423.3</v>
      </c>
      <c r="K233" s="52">
        <f t="shared" si="48"/>
        <v>0</v>
      </c>
      <c r="L233" s="52">
        <f t="shared" si="48"/>
        <v>-27423.3</v>
      </c>
      <c r="M233" s="21"/>
      <c r="N233" s="15">
        <v>31065.1</v>
      </c>
      <c r="O233" s="15"/>
      <c r="P233" s="21">
        <f t="shared" si="50"/>
        <v>31065.1</v>
      </c>
      <c r="Q233" s="52">
        <f t="shared" si="47"/>
        <v>0</v>
      </c>
      <c r="R233" s="52">
        <f t="shared" si="47"/>
        <v>-27423.3</v>
      </c>
      <c r="S233" s="52">
        <f t="shared" si="47"/>
        <v>0</v>
      </c>
      <c r="T233" s="52">
        <f t="shared" si="47"/>
        <v>-27423.3</v>
      </c>
      <c r="U233" s="15"/>
      <c r="V233" s="15">
        <v>31065.1</v>
      </c>
      <c r="W233" s="15"/>
      <c r="X233" s="15">
        <f t="shared" si="51"/>
        <v>31065.1</v>
      </c>
      <c r="Y233" s="17"/>
      <c r="Z233" s="17"/>
      <c r="AA233" s="17"/>
      <c r="AB233" s="17"/>
      <c r="AC233" s="12"/>
      <c r="AD233" s="40"/>
      <c r="AE233" s="12"/>
      <c r="AF233" s="17"/>
    </row>
    <row r="234" spans="1:32" s="20" customFormat="1" ht="53.25" hidden="1" customHeight="1">
      <c r="A234" s="12"/>
      <c r="B234" s="12"/>
      <c r="C234" s="13" t="s">
        <v>749</v>
      </c>
      <c r="D234" s="14" t="s">
        <v>750</v>
      </c>
      <c r="E234" s="15"/>
      <c r="F234" s="15"/>
      <c r="G234" s="15"/>
      <c r="H234" s="15">
        <f>E234+F234</f>
        <v>0</v>
      </c>
      <c r="I234" s="52">
        <f t="shared" si="49"/>
        <v>0</v>
      </c>
      <c r="J234" s="52">
        <f t="shared" si="48"/>
        <v>0</v>
      </c>
      <c r="K234" s="52">
        <f t="shared" si="48"/>
        <v>0</v>
      </c>
      <c r="L234" s="52">
        <f t="shared" si="48"/>
        <v>0</v>
      </c>
      <c r="M234" s="21"/>
      <c r="N234" s="15"/>
      <c r="O234" s="15"/>
      <c r="P234" s="21">
        <f t="shared" si="50"/>
        <v>0</v>
      </c>
      <c r="Q234" s="52">
        <f t="shared" si="47"/>
        <v>0</v>
      </c>
      <c r="R234" s="52">
        <f t="shared" si="47"/>
        <v>0</v>
      </c>
      <c r="S234" s="52">
        <f t="shared" si="47"/>
        <v>0</v>
      </c>
      <c r="T234" s="52">
        <f t="shared" si="47"/>
        <v>0</v>
      </c>
      <c r="U234" s="15"/>
      <c r="V234" s="15"/>
      <c r="W234" s="15"/>
      <c r="X234" s="15">
        <f t="shared" si="51"/>
        <v>0</v>
      </c>
      <c r="Y234" s="17"/>
      <c r="Z234" s="17"/>
      <c r="AA234" s="17"/>
      <c r="AB234" s="17"/>
      <c r="AC234" s="12"/>
      <c r="AD234" s="19"/>
      <c r="AE234" s="12"/>
      <c r="AF234" s="17"/>
    </row>
    <row r="235" spans="1:32" s="20" customFormat="1" ht="220.5">
      <c r="A235" s="12">
        <v>4</v>
      </c>
      <c r="B235" s="12" t="s">
        <v>751</v>
      </c>
      <c r="C235" s="13" t="s">
        <v>752</v>
      </c>
      <c r="D235" s="14" t="s">
        <v>753</v>
      </c>
      <c r="E235" s="15"/>
      <c r="F235" s="15"/>
      <c r="G235" s="15"/>
      <c r="H235" s="15">
        <f>E235+F235</f>
        <v>0</v>
      </c>
      <c r="I235" s="52">
        <f t="shared" si="49"/>
        <v>-8374.7999999999993</v>
      </c>
      <c r="J235" s="52">
        <f t="shared" si="48"/>
        <v>0</v>
      </c>
      <c r="K235" s="52">
        <f t="shared" si="48"/>
        <v>0</v>
      </c>
      <c r="L235" s="52">
        <f t="shared" si="48"/>
        <v>-8374.7999999999993</v>
      </c>
      <c r="M235" s="21">
        <v>8374.7999999999993</v>
      </c>
      <c r="N235" s="15"/>
      <c r="O235" s="15"/>
      <c r="P235" s="21">
        <f t="shared" si="50"/>
        <v>8374.7999999999993</v>
      </c>
      <c r="Q235" s="52">
        <f t="shared" si="47"/>
        <v>-8374.7999999999993</v>
      </c>
      <c r="R235" s="52">
        <f t="shared" si="47"/>
        <v>0</v>
      </c>
      <c r="S235" s="52">
        <f t="shared" si="47"/>
        <v>0</v>
      </c>
      <c r="T235" s="52">
        <f t="shared" si="47"/>
        <v>-8374.7999999999993</v>
      </c>
      <c r="U235" s="15">
        <v>8374.7999999999993</v>
      </c>
      <c r="V235" s="15"/>
      <c r="W235" s="15"/>
      <c r="X235" s="15">
        <f t="shared" si="51"/>
        <v>8374.7999999999993</v>
      </c>
      <c r="Y235" s="17"/>
      <c r="Z235" s="17"/>
      <c r="AA235" s="17"/>
      <c r="AB235" s="17"/>
      <c r="AC235" s="12" t="s">
        <v>870</v>
      </c>
      <c r="AD235" s="111" t="s">
        <v>871</v>
      </c>
      <c r="AE235" s="12">
        <v>4</v>
      </c>
      <c r="AF235" s="17"/>
    </row>
    <row r="236" spans="1:32" s="20" customFormat="1" ht="157.5">
      <c r="A236" s="12">
        <v>4</v>
      </c>
      <c r="B236" s="12" t="s">
        <v>754</v>
      </c>
      <c r="C236" s="13" t="s">
        <v>755</v>
      </c>
      <c r="D236" s="14" t="s">
        <v>205</v>
      </c>
      <c r="E236" s="15">
        <v>6042.7</v>
      </c>
      <c r="F236" s="15"/>
      <c r="G236" s="15"/>
      <c r="H236" s="15">
        <f t="shared" si="52"/>
        <v>6042.7</v>
      </c>
      <c r="I236" s="52">
        <f t="shared" si="49"/>
        <v>-18177.399999999998</v>
      </c>
      <c r="J236" s="52">
        <f t="shared" si="48"/>
        <v>0</v>
      </c>
      <c r="K236" s="52">
        <f t="shared" si="48"/>
        <v>0</v>
      </c>
      <c r="L236" s="52">
        <f t="shared" si="48"/>
        <v>-18177.399999999998</v>
      </c>
      <c r="M236" s="21">
        <v>24220.1</v>
      </c>
      <c r="N236" s="15"/>
      <c r="O236" s="15"/>
      <c r="P236" s="21">
        <f t="shared" si="50"/>
        <v>24220.1</v>
      </c>
      <c r="Q236" s="52">
        <f t="shared" si="47"/>
        <v>-18177.399999999998</v>
      </c>
      <c r="R236" s="52">
        <f t="shared" si="47"/>
        <v>0</v>
      </c>
      <c r="S236" s="52">
        <f t="shared" si="47"/>
        <v>0</v>
      </c>
      <c r="T236" s="52">
        <f t="shared" si="47"/>
        <v>-18177.399999999998</v>
      </c>
      <c r="U236" s="15">
        <v>24220.1</v>
      </c>
      <c r="V236" s="15"/>
      <c r="W236" s="15"/>
      <c r="X236" s="15">
        <f t="shared" si="51"/>
        <v>24220.1</v>
      </c>
      <c r="Y236" s="17"/>
      <c r="Z236" s="17"/>
      <c r="AA236" s="17"/>
      <c r="AB236" s="17"/>
      <c r="AC236" s="12" t="s">
        <v>872</v>
      </c>
      <c r="AD236" s="19" t="s">
        <v>873</v>
      </c>
      <c r="AE236" s="12">
        <v>4</v>
      </c>
      <c r="AF236" s="17"/>
    </row>
    <row r="237" spans="1:32" s="20" customFormat="1" ht="63" hidden="1">
      <c r="A237" s="12"/>
      <c r="B237" s="12"/>
      <c r="C237" s="13" t="s">
        <v>756</v>
      </c>
      <c r="D237" s="14" t="s">
        <v>757</v>
      </c>
      <c r="E237" s="15"/>
      <c r="F237" s="15"/>
      <c r="G237" s="15"/>
      <c r="H237" s="15">
        <f t="shared" si="52"/>
        <v>0</v>
      </c>
      <c r="I237" s="52"/>
      <c r="J237" s="52"/>
      <c r="K237" s="52"/>
      <c r="L237" s="52"/>
      <c r="M237" s="21"/>
      <c r="N237" s="15"/>
      <c r="O237" s="15"/>
      <c r="P237" s="21"/>
      <c r="Q237" s="52"/>
      <c r="R237" s="52"/>
      <c r="S237" s="52"/>
      <c r="T237" s="52"/>
      <c r="U237" s="15"/>
      <c r="V237" s="15"/>
      <c r="W237" s="15"/>
      <c r="X237" s="15"/>
      <c r="Y237" s="17"/>
      <c r="Z237" s="17"/>
      <c r="AA237" s="17"/>
      <c r="AB237" s="17"/>
      <c r="AC237" s="12"/>
      <c r="AD237" s="19"/>
      <c r="AE237" s="12"/>
      <c r="AF237" s="17"/>
    </row>
    <row r="238" spans="1:32" s="20" customFormat="1" ht="70.5" hidden="1" customHeight="1">
      <c r="A238" s="12"/>
      <c r="B238" s="12"/>
      <c r="C238" s="13" t="s">
        <v>758</v>
      </c>
      <c r="D238" s="14" t="s">
        <v>759</v>
      </c>
      <c r="E238" s="15"/>
      <c r="F238" s="15"/>
      <c r="G238" s="15"/>
      <c r="H238" s="15">
        <f t="shared" si="52"/>
        <v>0</v>
      </c>
      <c r="I238" s="52"/>
      <c r="J238" s="52"/>
      <c r="K238" s="52"/>
      <c r="L238" s="52"/>
      <c r="M238" s="21"/>
      <c r="N238" s="15"/>
      <c r="O238" s="15"/>
      <c r="P238" s="21"/>
      <c r="Q238" s="52">
        <f t="shared" si="47"/>
        <v>0</v>
      </c>
      <c r="R238" s="52"/>
      <c r="S238" s="52"/>
      <c r="T238" s="52">
        <f t="shared" si="47"/>
        <v>0</v>
      </c>
      <c r="U238" s="15"/>
      <c r="V238" s="15"/>
      <c r="W238" s="15"/>
      <c r="X238" s="15"/>
      <c r="Y238" s="17"/>
      <c r="Z238" s="17"/>
      <c r="AA238" s="17"/>
      <c r="AB238" s="17"/>
      <c r="AC238" s="12"/>
      <c r="AD238" s="19"/>
      <c r="AE238" s="12"/>
      <c r="AF238" s="17"/>
    </row>
    <row r="239" spans="1:32" s="20" customFormat="1" ht="139.5" hidden="1" customHeight="1">
      <c r="A239" s="12"/>
      <c r="B239" s="12"/>
      <c r="C239" s="13" t="s">
        <v>760</v>
      </c>
      <c r="D239" s="14" t="s">
        <v>761</v>
      </c>
      <c r="E239" s="15"/>
      <c r="F239" s="15"/>
      <c r="G239" s="15"/>
      <c r="H239" s="15">
        <f t="shared" si="52"/>
        <v>0</v>
      </c>
      <c r="I239" s="52">
        <f t="shared" si="49"/>
        <v>0</v>
      </c>
      <c r="J239" s="52">
        <f t="shared" si="48"/>
        <v>-149134.39999999999</v>
      </c>
      <c r="K239" s="52">
        <f t="shared" si="48"/>
        <v>0</v>
      </c>
      <c r="L239" s="52">
        <f t="shared" si="48"/>
        <v>-149134.39999999999</v>
      </c>
      <c r="M239" s="21"/>
      <c r="N239" s="15">
        <v>149134.39999999999</v>
      </c>
      <c r="O239" s="15"/>
      <c r="P239" s="21">
        <f t="shared" si="50"/>
        <v>149134.39999999999</v>
      </c>
      <c r="Q239" s="52">
        <f t="shared" si="47"/>
        <v>0</v>
      </c>
      <c r="R239" s="52">
        <f t="shared" si="47"/>
        <v>-149134.39999999999</v>
      </c>
      <c r="S239" s="52">
        <f t="shared" si="47"/>
        <v>0</v>
      </c>
      <c r="T239" s="52">
        <f t="shared" si="47"/>
        <v>-149134.39999999999</v>
      </c>
      <c r="U239" s="15"/>
      <c r="V239" s="15">
        <v>149134.39999999999</v>
      </c>
      <c r="W239" s="15"/>
      <c r="X239" s="15">
        <f>U239+V239</f>
        <v>149134.39999999999</v>
      </c>
      <c r="Y239" s="17"/>
      <c r="Z239" s="17"/>
      <c r="AA239" s="17"/>
      <c r="AB239" s="17"/>
      <c r="AC239" s="12"/>
      <c r="AD239" s="19"/>
      <c r="AE239" s="12"/>
      <c r="AF239" s="17"/>
    </row>
    <row r="240" spans="1:32" s="20" customFormat="1" ht="51" hidden="1" customHeight="1">
      <c r="A240" s="12"/>
      <c r="B240" s="12"/>
      <c r="C240" s="13" t="s">
        <v>762</v>
      </c>
      <c r="D240" s="14" t="s">
        <v>763</v>
      </c>
      <c r="E240" s="15"/>
      <c r="F240" s="15"/>
      <c r="G240" s="15"/>
      <c r="H240" s="15">
        <f>E240+F240</f>
        <v>0</v>
      </c>
      <c r="I240" s="52">
        <f t="shared" si="49"/>
        <v>-1771.7</v>
      </c>
      <c r="J240" s="52">
        <f t="shared" si="48"/>
        <v>0</v>
      </c>
      <c r="K240" s="52">
        <f t="shared" si="48"/>
        <v>0</v>
      </c>
      <c r="L240" s="52">
        <f t="shared" si="48"/>
        <v>-1771.7</v>
      </c>
      <c r="M240" s="21">
        <v>1771.7</v>
      </c>
      <c r="N240" s="15"/>
      <c r="O240" s="15"/>
      <c r="P240" s="21">
        <f t="shared" si="50"/>
        <v>1771.7</v>
      </c>
      <c r="Q240" s="52">
        <f t="shared" si="47"/>
        <v>-2035.1</v>
      </c>
      <c r="R240" s="52">
        <f t="shared" si="47"/>
        <v>0</v>
      </c>
      <c r="S240" s="52">
        <f t="shared" si="47"/>
        <v>0</v>
      </c>
      <c r="T240" s="52">
        <f t="shared" si="47"/>
        <v>-2035.1</v>
      </c>
      <c r="U240" s="15">
        <f>1771.7+263.4</f>
        <v>2035.1</v>
      </c>
      <c r="V240" s="15"/>
      <c r="W240" s="15"/>
      <c r="X240" s="15">
        <f>U240+V240</f>
        <v>2035.1</v>
      </c>
      <c r="Y240" s="17"/>
      <c r="Z240" s="17"/>
      <c r="AA240" s="17"/>
      <c r="AB240" s="17"/>
      <c r="AC240" s="12"/>
      <c r="AD240" s="19"/>
      <c r="AE240" s="12"/>
      <c r="AF240" s="17"/>
    </row>
    <row r="241" spans="1:32" s="20" customFormat="1" ht="15.75" hidden="1">
      <c r="A241" s="12"/>
      <c r="B241" s="12"/>
      <c r="C241" s="53"/>
      <c r="D241" s="59"/>
      <c r="E241" s="15"/>
      <c r="F241" s="55"/>
      <c r="G241" s="55">
        <f>F241</f>
        <v>0</v>
      </c>
      <c r="H241" s="55">
        <f>E241+F241</f>
        <v>0</v>
      </c>
      <c r="I241" s="52">
        <f t="shared" si="49"/>
        <v>0</v>
      </c>
      <c r="J241" s="52">
        <f t="shared" si="48"/>
        <v>0</v>
      </c>
      <c r="K241" s="52">
        <f t="shared" si="48"/>
        <v>0</v>
      </c>
      <c r="L241" s="52">
        <f t="shared" si="48"/>
        <v>0</v>
      </c>
      <c r="M241" s="21"/>
      <c r="N241" s="55"/>
      <c r="O241" s="55">
        <f>N241</f>
        <v>0</v>
      </c>
      <c r="P241" s="85">
        <f t="shared" si="50"/>
        <v>0</v>
      </c>
      <c r="Q241" s="52">
        <f t="shared" si="47"/>
        <v>0</v>
      </c>
      <c r="R241" s="52">
        <f t="shared" si="47"/>
        <v>0</v>
      </c>
      <c r="S241" s="52">
        <f t="shared" si="47"/>
        <v>0</v>
      </c>
      <c r="T241" s="52">
        <f t="shared" si="47"/>
        <v>0</v>
      </c>
      <c r="U241" s="15"/>
      <c r="V241" s="55"/>
      <c r="W241" s="55">
        <f>V241</f>
        <v>0</v>
      </c>
      <c r="X241" s="55">
        <f>U241+V241</f>
        <v>0</v>
      </c>
      <c r="Y241" s="17"/>
      <c r="Z241" s="17"/>
      <c r="AA241" s="17"/>
      <c r="AB241" s="17"/>
      <c r="AC241" s="12"/>
      <c r="AD241" s="19"/>
      <c r="AE241" s="12"/>
      <c r="AF241" s="17"/>
    </row>
    <row r="242" spans="1:32" s="20" customFormat="1" ht="20.25" customHeight="1">
      <c r="A242" s="12"/>
      <c r="B242" s="12"/>
      <c r="C242" s="12"/>
      <c r="D242" s="59" t="s">
        <v>206</v>
      </c>
      <c r="E242" s="55">
        <f>E216+E218</f>
        <v>709848.59</v>
      </c>
      <c r="F242" s="55">
        <f>F216+F218</f>
        <v>91847.52</v>
      </c>
      <c r="G242" s="55">
        <f>G216+G218</f>
        <v>69887</v>
      </c>
      <c r="H242" s="55">
        <f>H216+H218</f>
        <v>801696.11</v>
      </c>
      <c r="I242" s="52">
        <f t="shared" si="49"/>
        <v>-1756319.9099999992</v>
      </c>
      <c r="J242" s="52">
        <f t="shared" si="48"/>
        <v>-142164.27999999997</v>
      </c>
      <c r="K242" s="52">
        <f t="shared" si="48"/>
        <v>19493.300000000003</v>
      </c>
      <c r="L242" s="52">
        <f t="shared" si="48"/>
        <v>-1898484.1899999995</v>
      </c>
      <c r="M242" s="85">
        <f>M216+M218</f>
        <v>2466168.4999999991</v>
      </c>
      <c r="N242" s="55">
        <f>N216+N218</f>
        <v>234011.8</v>
      </c>
      <c r="O242" s="55">
        <f>O216+O218</f>
        <v>50393.7</v>
      </c>
      <c r="P242" s="85">
        <f>P216+P218</f>
        <v>2700180.2999999993</v>
      </c>
      <c r="Q242" s="52">
        <f t="shared" si="47"/>
        <v>-1843366.5099999993</v>
      </c>
      <c r="R242" s="52">
        <f t="shared" si="47"/>
        <v>-142164.27999999997</v>
      </c>
      <c r="S242" s="52">
        <f t="shared" si="47"/>
        <v>19493.300000000003</v>
      </c>
      <c r="T242" s="52">
        <f t="shared" si="47"/>
        <v>-1985530.7899999996</v>
      </c>
      <c r="U242" s="55">
        <f>U216+U218</f>
        <v>2553215.0999999992</v>
      </c>
      <c r="V242" s="55">
        <f>V216+V218</f>
        <v>234011.8</v>
      </c>
      <c r="W242" s="55">
        <f>W216+W218</f>
        <v>50393.7</v>
      </c>
      <c r="X242" s="55">
        <f>X216+X218</f>
        <v>2787226.8999999994</v>
      </c>
      <c r="Y242" s="17"/>
      <c r="Z242" s="17"/>
      <c r="AA242" s="17"/>
      <c r="AB242" s="17"/>
      <c r="AC242" s="12"/>
      <c r="AD242" s="19"/>
      <c r="AE242" s="12"/>
      <c r="AF242" s="17"/>
    </row>
  </sheetData>
  <mergeCells count="33">
    <mergeCell ref="C1:H1"/>
    <mergeCell ref="C3:H3"/>
    <mergeCell ref="C4:C7"/>
    <mergeCell ref="D4:D7"/>
    <mergeCell ref="E4:E7"/>
    <mergeCell ref="F4:G4"/>
    <mergeCell ref="H4:H7"/>
    <mergeCell ref="R5:R7"/>
    <mergeCell ref="S5:S7"/>
    <mergeCell ref="V5:V7"/>
    <mergeCell ref="W5:W7"/>
    <mergeCell ref="I4:I7"/>
    <mergeCell ref="J4:K4"/>
    <mergeCell ref="L4:L7"/>
    <mergeCell ref="M4:M7"/>
    <mergeCell ref="N4:O4"/>
    <mergeCell ref="P4:P7"/>
    <mergeCell ref="AC4:AC7"/>
    <mergeCell ref="AD4:AD7"/>
    <mergeCell ref="AE4:AE7"/>
    <mergeCell ref="AF4:AF7"/>
    <mergeCell ref="F5:F7"/>
    <mergeCell ref="G5:G7"/>
    <mergeCell ref="J5:J7"/>
    <mergeCell ref="K5:K7"/>
    <mergeCell ref="N5:N7"/>
    <mergeCell ref="O5:O7"/>
    <mergeCell ref="Q4:Q7"/>
    <mergeCell ref="R4:S4"/>
    <mergeCell ref="T4:T7"/>
    <mergeCell ref="U4:U7"/>
    <mergeCell ref="V4:W4"/>
    <mergeCell ref="X4:X7"/>
  </mergeCells>
  <pageMargins left="0.25" right="0.25" top="0.75" bottom="0.75" header="0.3" footer="0.3"/>
  <pageSetup paperSize="9" scale="85" orientation="landscape" r:id="rId1"/>
  <colBreaks count="1" manualBreakCount="1">
    <brk id="31" max="1048575" man="1"/>
  </col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view="pageBreakPreview" zoomScaleNormal="100" zoomScaleSheetLayoutView="100" workbookViewId="0">
      <selection activeCell="D20" sqref="D20"/>
    </sheetView>
  </sheetViews>
  <sheetFormatPr defaultRowHeight="15"/>
  <cols>
    <col min="1" max="1" width="12.140625" style="201" bestFit="1" customWidth="1"/>
    <col min="2" max="2" width="16.140625" style="201" bestFit="1" customWidth="1"/>
    <col min="3" max="3" width="13.42578125" style="201" bestFit="1" customWidth="1"/>
    <col min="4" max="4" width="42.140625" style="201" customWidth="1"/>
    <col min="5" max="5" width="20.28515625" style="201" customWidth="1"/>
    <col min="6" max="6" width="36.5703125" style="201" customWidth="1"/>
    <col min="7" max="7" width="12.140625" style="201" bestFit="1" customWidth="1"/>
    <col min="8" max="16384" width="9.140625" style="201"/>
  </cols>
  <sheetData>
    <row r="1" spans="1:7" ht="20.25" customHeight="1" thickBot="1">
      <c r="A1" s="363" t="s">
        <v>937</v>
      </c>
      <c r="B1" s="363"/>
      <c r="C1" s="363"/>
      <c r="D1" s="363"/>
      <c r="E1" s="363"/>
      <c r="F1" s="363"/>
      <c r="G1" s="363"/>
    </row>
    <row r="2" spans="1:7" ht="30" customHeight="1" thickBot="1">
      <c r="A2" s="360" t="s">
        <v>874</v>
      </c>
      <c r="B2" s="361"/>
      <c r="C2" s="361"/>
      <c r="D2" s="362"/>
      <c r="E2" s="360" t="s">
        <v>875</v>
      </c>
      <c r="F2" s="361"/>
      <c r="G2" s="362"/>
    </row>
    <row r="3" spans="1:7" ht="26.25" thickBot="1">
      <c r="A3" s="202" t="s">
        <v>211</v>
      </c>
      <c r="B3" s="203" t="s">
        <v>212</v>
      </c>
      <c r="C3" s="204" t="s">
        <v>0</v>
      </c>
      <c r="D3" s="205" t="s">
        <v>1</v>
      </c>
      <c r="E3" s="206" t="s">
        <v>879</v>
      </c>
      <c r="F3" s="203" t="s">
        <v>1</v>
      </c>
      <c r="G3" s="207" t="s">
        <v>211</v>
      </c>
    </row>
    <row r="4" spans="1:7" ht="15.75" thickBot="1">
      <c r="A4" s="208">
        <v>1</v>
      </c>
      <c r="B4" s="209">
        <v>2</v>
      </c>
      <c r="C4" s="210" t="s">
        <v>876</v>
      </c>
      <c r="D4" s="211">
        <v>4</v>
      </c>
      <c r="E4" s="212">
        <v>5</v>
      </c>
      <c r="F4" s="209">
        <v>6</v>
      </c>
      <c r="G4" s="213">
        <v>7</v>
      </c>
    </row>
    <row r="5" spans="1:7" ht="25.5">
      <c r="A5" s="214">
        <f>VLOOKUP(C5,'Доходы Аналитики без детализаци'!$A$4:$G$228,3,0)</f>
        <v>1</v>
      </c>
      <c r="B5" s="215" t="s">
        <v>880</v>
      </c>
      <c r="C5" s="216" t="s">
        <v>214</v>
      </c>
      <c r="D5" s="217" t="s">
        <v>7</v>
      </c>
      <c r="E5" s="185" t="str">
        <f>VLOOKUP(C5,'Доходы Аналитики без детализаци'!$A$4:$G$228,5,0)</f>
        <v>1 00 00000 00 0000 000</v>
      </c>
      <c r="F5" s="186" t="str">
        <f>VLOOKUP(C5,'Доходы Аналитики без детализаци'!$A$4:$G$228,6,0)</f>
        <v>НАЛОГОВЫЕ И НЕНАЛОГОВЫЕ ДОХОДЫ</v>
      </c>
      <c r="G5" s="187">
        <f>VLOOKUP(C5,'Доходы Аналитики без детализаци'!$A$4:$G$228,7,0)</f>
        <v>1</v>
      </c>
    </row>
    <row r="6" spans="1:7" ht="25.5">
      <c r="A6" s="180">
        <f>VLOOKUP(C6,'Доходы Аналитики без детализаци'!$A$4:$G$228,3,0)</f>
        <v>2</v>
      </c>
      <c r="B6" s="181" t="str">
        <f>VLOOKUP(C6,'Доходы Аналитики без детализаци'!$A$4:$G$228,4,0)</f>
        <v>1 1 ХХХХХХ</v>
      </c>
      <c r="C6" s="218" t="s">
        <v>218</v>
      </c>
      <c r="D6" s="219" t="s">
        <v>926</v>
      </c>
      <c r="E6" s="170" t="str">
        <f>VLOOKUP(C6,'Доходы Аналитики без детализаци'!$A$4:$G$228,5,0)</f>
        <v>1 01 00000 00 0000 000</v>
      </c>
      <c r="F6" s="171" t="str">
        <f>VLOOKUP(C6,'Доходы Аналитики без детализаци'!$A$4:$G$228,6,0)</f>
        <v>НАЛОГИ НА ПРИБЫЛЬ, ДОХОДЫ</v>
      </c>
      <c r="G6" s="172">
        <f>VLOOKUP(C6,'Доходы Аналитики без детализаци'!$A$4:$G$228,7,0)</f>
        <v>2</v>
      </c>
    </row>
    <row r="7" spans="1:7" ht="25.5">
      <c r="A7" s="180">
        <f>VLOOKUP(C7,'Доходы Аналитики без детализаци'!$A$4:$G$228,3,0)</f>
        <v>3</v>
      </c>
      <c r="B7" s="181" t="str">
        <f>VLOOKUP(C7,'Доходы Аналитики без детализаци'!$A$4:$G$228,4,0)</f>
        <v>1 1 01 ХХХХ</v>
      </c>
      <c r="C7" s="218" t="s">
        <v>222</v>
      </c>
      <c r="D7" s="219" t="s">
        <v>9</v>
      </c>
      <c r="E7" s="173" t="s">
        <v>897</v>
      </c>
      <c r="F7" s="174" t="str">
        <f>VLOOKUP(C7,'Доходы Аналитики без детализаци'!$A$4:$G$228,6,0)</f>
        <v>Налог на доходы физических лиц</v>
      </c>
      <c r="G7" s="175">
        <f>VLOOKUP(C7,'Доходы Аналитики без детализаци'!$A$4:$G$228,7,0)</f>
        <v>3</v>
      </c>
    </row>
    <row r="8" spans="1:7" ht="38.25">
      <c r="A8" s="180">
        <f>VLOOKUP(C8,'Доходы Аналитики без детализаци'!$A$4:$G$228,3,0)</f>
        <v>4</v>
      </c>
      <c r="B8" s="181" t="str">
        <f>VLOOKUP(C8,'Доходы Аналитики без детализаци'!$A$4:$G$228,4,0)</f>
        <v>1 1 01 0100</v>
      </c>
      <c r="C8" s="182" t="s">
        <v>225</v>
      </c>
      <c r="D8" s="220" t="s">
        <v>10</v>
      </c>
      <c r="E8" s="170" t="str">
        <f>VLOOKUP(C8,'Доходы Аналитики без детализаци'!$A$4:$G$228,5,0)</f>
        <v>1 01 02000 01 0000 110</v>
      </c>
      <c r="F8" s="171" t="str">
        <f>VLOOKUP(C8,'Доходы Аналитики без детализаци'!$A$4:$G$228,6,0)</f>
        <v>Налог на доходы физических лиц</v>
      </c>
      <c r="G8" s="172">
        <f>VLOOKUP(C8,'Доходы Аналитики без детализаци'!$A$4:$G$228,7,0)</f>
        <v>3</v>
      </c>
    </row>
    <row r="9" spans="1:7" ht="63.75">
      <c r="A9" s="180">
        <f>VLOOKUP(C9,'Доходы Аналитики без детализаци'!$A$4:$G$228,3,0)</f>
        <v>4</v>
      </c>
      <c r="B9" s="181" t="str">
        <f>VLOOKUP(C9,'Доходы Аналитики без детализаци'!$A$4:$G$228,4,0)</f>
        <v>1 1 01 0200</v>
      </c>
      <c r="C9" s="182" t="s">
        <v>227</v>
      </c>
      <c r="D9" s="220" t="s">
        <v>11</v>
      </c>
      <c r="E9" s="170" t="str">
        <f>VLOOKUP(C9,'Доходы Аналитики без детализаци'!$A$4:$G$228,5,0)</f>
        <v>1 01 02000 01 0000 110</v>
      </c>
      <c r="F9" s="171" t="str">
        <f>VLOOKUP(C9,'Доходы Аналитики без детализаци'!$A$4:$G$228,6,0)</f>
        <v>Налог на доходы физических лиц</v>
      </c>
      <c r="G9" s="172">
        <f>VLOOKUP(C9,'Доходы Аналитики без детализаци'!$A$4:$G$228,7,0)</f>
        <v>3</v>
      </c>
    </row>
    <row r="10" spans="1:7" ht="38.25">
      <c r="A10" s="180">
        <f>VLOOKUP(C10,'Доходы Аналитики без детализаци'!$A$4:$G$228,3,0)</f>
        <v>4</v>
      </c>
      <c r="B10" s="181" t="str">
        <f>VLOOKUP(C10,'Доходы Аналитики без детализаци'!$A$4:$G$228,4,0)</f>
        <v>1 1 01 0400</v>
      </c>
      <c r="C10" s="182" t="s">
        <v>229</v>
      </c>
      <c r="D10" s="220" t="s">
        <v>12</v>
      </c>
      <c r="E10" s="170" t="str">
        <f>VLOOKUP(C10,'Доходы Аналитики без детализаци'!$A$4:$G$228,5,0)</f>
        <v>1 01 02000 01 0000 110</v>
      </c>
      <c r="F10" s="171" t="str">
        <f>VLOOKUP(C10,'Доходы Аналитики без детализаци'!$A$4:$G$228,6,0)</f>
        <v>Налог на доходы физических лиц</v>
      </c>
      <c r="G10" s="172">
        <f>VLOOKUP(C10,'Доходы Аналитики без детализаци'!$A$4:$G$228,7,0)</f>
        <v>3</v>
      </c>
    </row>
    <row r="11" spans="1:7" ht="38.25">
      <c r="A11" s="180">
        <f>VLOOKUP(C11,'Доходы Аналитики без детализаци'!$A$4:$G$228,3,0)</f>
        <v>4</v>
      </c>
      <c r="B11" s="181" t="str">
        <f>VLOOKUP(C11,'Доходы Аналитики без детализаци'!$A$4:$G$228,4,0)</f>
        <v>1 1 01 0500</v>
      </c>
      <c r="C11" s="182" t="s">
        <v>231</v>
      </c>
      <c r="D11" s="220" t="s">
        <v>13</v>
      </c>
      <c r="E11" s="170" t="str">
        <f>VLOOKUP(C11,'Доходы Аналитики без детализаци'!$A$4:$G$228,5,0)</f>
        <v>1 01 02000 01 0000 110</v>
      </c>
      <c r="F11" s="171" t="str">
        <f>VLOOKUP(C11,'Доходы Аналитики без детализаци'!$A$4:$G$228,6,0)</f>
        <v>Налог на доходы физических лиц</v>
      </c>
      <c r="G11" s="172">
        <f>VLOOKUP(C11,'Доходы Аналитики без детализаци'!$A$4:$G$228,7,0)</f>
        <v>3</v>
      </c>
    </row>
    <row r="12" spans="1:7" ht="25.5">
      <c r="A12" s="180">
        <f>VLOOKUP(C12,'Доходы Аналитики без детализаци'!$A$4:$G$228,3,0)</f>
        <v>3</v>
      </c>
      <c r="B12" s="181" t="str">
        <f>VLOOKUP(C12,'Доходы Аналитики без детализаци'!$A$4:$G$228,4,0)</f>
        <v>1 1 02 ХХХХ</v>
      </c>
      <c r="C12" s="218" t="s">
        <v>233</v>
      </c>
      <c r="D12" s="219" t="s">
        <v>14</v>
      </c>
      <c r="E12" s="173" t="str">
        <f>VLOOKUP(C12,'Доходы Аналитики без детализаци'!$A$4:$G$228,5,0)</f>
        <v>1 01 01000 00 0000 110</v>
      </c>
      <c r="F12" s="174" t="str">
        <f>VLOOKUP(C12,'Доходы Аналитики без детализаци'!$A$4:$G$228,6,0)</f>
        <v>Налог на прибыль организаций</v>
      </c>
      <c r="G12" s="175">
        <f>VLOOKUP(C12,'Доходы Аналитики без детализаци'!$A$4:$G$228,7,0)</f>
        <v>3</v>
      </c>
    </row>
    <row r="13" spans="1:7" ht="38.25">
      <c r="A13" s="180">
        <f>VLOOKUP(C13,'Доходы Аналитики без детализаци'!$A$4:$G$228,3,0)</f>
        <v>4</v>
      </c>
      <c r="B13" s="181" t="str">
        <f>VLOOKUP(C13,'Доходы Аналитики без детализаци'!$A$4:$G$228,4,0)</f>
        <v>1 1 02 0100</v>
      </c>
      <c r="C13" s="182" t="s">
        <v>237</v>
      </c>
      <c r="D13" s="220" t="s">
        <v>15</v>
      </c>
      <c r="E13" s="170" t="str">
        <f>VLOOKUP(C13,'Доходы Аналитики без детализаци'!$A$4:$G$228,5,0)</f>
        <v>1 01 01000 00 0000 110</v>
      </c>
      <c r="F13" s="171" t="str">
        <f>VLOOKUP(C13,'Доходы Аналитики без детализаци'!$A$4:$G$228,6,0)</f>
        <v>Налог на прибыль организаций</v>
      </c>
      <c r="G13" s="172">
        <f>VLOOKUP(C13,'Доходы Аналитики без детализаци'!$A$4:$G$228,7,0)</f>
        <v>3</v>
      </c>
    </row>
    <row r="14" spans="1:7" ht="25.5">
      <c r="A14" s="180">
        <f>VLOOKUP(C14,'Доходы Аналитики без детализаци'!$A$4:$G$228,3,0)</f>
        <v>4</v>
      </c>
      <c r="B14" s="181" t="str">
        <f>VLOOKUP(C14,'Доходы Аналитики без детализаци'!$A$4:$G$228,4,0)</f>
        <v>1 1 02 0200</v>
      </c>
      <c r="C14" s="182" t="s">
        <v>239</v>
      </c>
      <c r="D14" s="220" t="s">
        <v>16</v>
      </c>
      <c r="E14" s="170" t="str">
        <f>VLOOKUP(C14,'Доходы Аналитики без детализаци'!$A$4:$G$228,5,0)</f>
        <v>1 01 01000 00 0000 110</v>
      </c>
      <c r="F14" s="171" t="str">
        <f>VLOOKUP(C14,'Доходы Аналитики без детализаци'!$A$4:$G$228,6,0)</f>
        <v>Налог на прибыль организаций</v>
      </c>
      <c r="G14" s="172">
        <f>VLOOKUP(C14,'Доходы Аналитики без детализаци'!$A$4:$G$228,7,0)</f>
        <v>3</v>
      </c>
    </row>
    <row r="15" spans="1:7" ht="38.25">
      <c r="A15" s="180">
        <f>VLOOKUP(C15,'Доходы Аналитики без детализаци'!$A$4:$G$228,3,0)</f>
        <v>4</v>
      </c>
      <c r="B15" s="181" t="str">
        <f>VLOOKUP(C15,'Доходы Аналитики без детализаци'!$A$4:$G$228,4,0)</f>
        <v>1 1 02 0300</v>
      </c>
      <c r="C15" s="182" t="s">
        <v>242</v>
      </c>
      <c r="D15" s="220" t="s">
        <v>17</v>
      </c>
      <c r="E15" s="170" t="str">
        <f>VLOOKUP(C15,'Доходы Аналитики без детализаци'!$A$4:$G$228,5,0)</f>
        <v>1 01 01000 00 0000 110</v>
      </c>
      <c r="F15" s="171" t="str">
        <f>VLOOKUP(C15,'Доходы Аналитики без детализаци'!$A$4:$G$228,6,0)</f>
        <v>Налог на прибыль организаций</v>
      </c>
      <c r="G15" s="172">
        <f>VLOOKUP(C15,'Доходы Аналитики без детализаци'!$A$4:$G$228,7,0)</f>
        <v>3</v>
      </c>
    </row>
    <row r="16" spans="1:7" ht="38.25">
      <c r="A16" s="180">
        <f>VLOOKUP(C16,'Доходы Аналитики без детализаци'!$A$4:$G$228,3,0)</f>
        <v>4</v>
      </c>
      <c r="B16" s="181" t="str">
        <f>VLOOKUP(C16,'Доходы Аналитики без детализаци'!$A$4:$G$228,4,0)</f>
        <v>1 1 02 0400</v>
      </c>
      <c r="C16" s="182" t="s">
        <v>244</v>
      </c>
      <c r="D16" s="183" t="s">
        <v>18</v>
      </c>
      <c r="E16" s="170" t="str">
        <f>VLOOKUP(C16,'Доходы Аналитики без детализаци'!$A$4:$G$228,5,0)</f>
        <v>1 01 01000 00 0000 110</v>
      </c>
      <c r="F16" s="171" t="str">
        <f>VLOOKUP(C16,'Доходы Аналитики без детализаци'!$A$4:$G$228,6,0)</f>
        <v>Налог на прибыль организаций</v>
      </c>
      <c r="G16" s="172">
        <f>VLOOKUP(C16,'Доходы Аналитики без детализаци'!$A$4:$G$228,7,0)</f>
        <v>3</v>
      </c>
    </row>
    <row r="17" spans="1:7" ht="25.5">
      <c r="A17" s="180">
        <f>VLOOKUP(C17,'Доходы Аналитики без детализаци'!$A$4:$G$228,3,0)</f>
        <v>4</v>
      </c>
      <c r="B17" s="181" t="str">
        <f>VLOOKUP(C17,'Доходы Аналитики без детализаци'!$A$4:$G$228,4,0)</f>
        <v>1 1 02 0500</v>
      </c>
      <c r="C17" s="182" t="s">
        <v>246</v>
      </c>
      <c r="D17" s="220" t="s">
        <v>19</v>
      </c>
      <c r="E17" s="170" t="str">
        <f>VLOOKUP(C17,'Доходы Аналитики без детализаци'!$A$4:$G$228,5,0)</f>
        <v>1 01 01000 00 0000 110</v>
      </c>
      <c r="F17" s="171" t="str">
        <f>VLOOKUP(C17,'Доходы Аналитики без детализаци'!$A$4:$G$228,6,0)</f>
        <v>Налог на прибыль организаций</v>
      </c>
      <c r="G17" s="172">
        <f>VLOOKUP(C17,'Доходы Аналитики без детализаци'!$A$4:$G$228,7,0)</f>
        <v>3</v>
      </c>
    </row>
    <row r="18" spans="1:7" ht="51">
      <c r="A18" s="180">
        <f>VLOOKUP(C18,'Доходы Аналитики без детализаци'!$A$4:$G$228,3,0)</f>
        <v>4</v>
      </c>
      <c r="B18" s="181" t="str">
        <f>VLOOKUP(C18,'Доходы Аналитики без детализаци'!$A$4:$G$228,4,0)</f>
        <v>1 1 02 0600</v>
      </c>
      <c r="C18" s="182" t="s">
        <v>248</v>
      </c>
      <c r="D18" s="220" t="s">
        <v>20</v>
      </c>
      <c r="E18" s="170" t="str">
        <f>VLOOKUP(C18,'Доходы Аналитики без детализаци'!$A$4:$G$228,5,0)</f>
        <v>1 01 01000 00 0000 110</v>
      </c>
      <c r="F18" s="171" t="str">
        <f>VLOOKUP(C18,'Доходы Аналитики без детализаци'!$A$4:$G$228,6,0)</f>
        <v>Налог на прибыль организаций</v>
      </c>
      <c r="G18" s="172">
        <f>VLOOKUP(C18,'Доходы Аналитики без детализаци'!$A$4:$G$228,7,0)</f>
        <v>3</v>
      </c>
    </row>
    <row r="19" spans="1:7" ht="51">
      <c r="A19" s="180">
        <f>VLOOKUP(C19,'Доходы Аналитики без детализаци'!$A$4:$G$228,3,0)</f>
        <v>4</v>
      </c>
      <c r="B19" s="181" t="str">
        <f>VLOOKUP(C19,'Доходы Аналитики без детализаци'!$A$4:$G$228,4,0)</f>
        <v>1 1 02 0700</v>
      </c>
      <c r="C19" s="182" t="s">
        <v>250</v>
      </c>
      <c r="D19" s="220" t="s">
        <v>21</v>
      </c>
      <c r="E19" s="170" t="str">
        <f>VLOOKUP(C19,'Доходы Аналитики без детализаци'!$A$4:$G$228,5,0)</f>
        <v>1 01 01000 00 0000 110</v>
      </c>
      <c r="F19" s="171" t="str">
        <f>VLOOKUP(C19,'Доходы Аналитики без детализаци'!$A$4:$G$228,6,0)</f>
        <v>Налог на прибыль организаций</v>
      </c>
      <c r="G19" s="172">
        <f>VLOOKUP(C19,'Доходы Аналитики без детализаци'!$A$4:$G$228,7,0)</f>
        <v>3</v>
      </c>
    </row>
    <row r="20" spans="1:7" ht="51">
      <c r="A20" s="180">
        <f>VLOOKUP(C20,'Доходы Аналитики без детализаци'!$A$4:$G$228,3,0)</f>
        <v>4</v>
      </c>
      <c r="B20" s="181" t="str">
        <f>VLOOKUP(C20,'Доходы Аналитики без детализаци'!$A$4:$G$228,4,0)</f>
        <v>1 1 02 0900</v>
      </c>
      <c r="C20" s="182" t="s">
        <v>252</v>
      </c>
      <c r="D20" s="220" t="s">
        <v>22</v>
      </c>
      <c r="E20" s="170" t="str">
        <f>VLOOKUP(C20,'Доходы Аналитики без детализаци'!$A$4:$G$228,5,0)</f>
        <v>1 01 01000 00 0000 110</v>
      </c>
      <c r="F20" s="171" t="str">
        <f>VLOOKUP(C20,'Доходы Аналитики без детализаци'!$A$4:$G$228,6,0)</f>
        <v>Налог на прибыль организаций</v>
      </c>
      <c r="G20" s="172">
        <f>VLOOKUP(C20,'Доходы Аналитики без детализаци'!$A$4:$G$228,7,0)</f>
        <v>3</v>
      </c>
    </row>
    <row r="21" spans="1:7" ht="25.5">
      <c r="A21" s="180">
        <f>VLOOKUP(C21,'Доходы Аналитики без детализаци'!$A$4:$G$228,3,0)</f>
        <v>4</v>
      </c>
      <c r="B21" s="181" t="str">
        <f>VLOOKUP(C21,'Доходы Аналитики без детализаци'!$A$4:$G$228,4,0)</f>
        <v>1 1 02 1000</v>
      </c>
      <c r="C21" s="182" t="s">
        <v>254</v>
      </c>
      <c r="D21" s="220" t="s">
        <v>23</v>
      </c>
      <c r="E21" s="170" t="str">
        <f>VLOOKUP(C21,'Доходы Аналитики без детализаци'!$A$4:$G$228,5,0)</f>
        <v>1 01 01000 00 0000 110</v>
      </c>
      <c r="F21" s="171" t="str">
        <f>VLOOKUP(C21,'Доходы Аналитики без детализаци'!$A$4:$G$228,6,0)</f>
        <v>Налог на прибыль организаций</v>
      </c>
      <c r="G21" s="172">
        <f>VLOOKUP(C21,'Доходы Аналитики без детализаци'!$A$4:$G$228,7,0)</f>
        <v>3</v>
      </c>
    </row>
    <row r="22" spans="1:7" ht="25.5">
      <c r="A22" s="180">
        <f>VLOOKUP(C22,'Доходы Аналитики без детализаци'!$A$4:$G$228,3,0)</f>
        <v>4</v>
      </c>
      <c r="B22" s="181" t="str">
        <f>VLOOKUP(C22,'Доходы Аналитики без детализаци'!$A$4:$G$228,4,0)</f>
        <v>1 1 02 1100</v>
      </c>
      <c r="C22" s="182" t="s">
        <v>256</v>
      </c>
      <c r="D22" s="220" t="s">
        <v>24</v>
      </c>
      <c r="E22" s="170" t="str">
        <f>VLOOKUP(C22,'Доходы Аналитики без детализаци'!$A$4:$G$228,5,0)</f>
        <v>1 01 01000 00 0000 110</v>
      </c>
      <c r="F22" s="171" t="str">
        <f>VLOOKUP(C22,'Доходы Аналитики без детализаци'!$A$4:$G$228,6,0)</f>
        <v>Налог на прибыль организаций</v>
      </c>
      <c r="G22" s="172">
        <f>VLOOKUP(C22,'Доходы Аналитики без детализаци'!$A$4:$G$228,7,0)</f>
        <v>3</v>
      </c>
    </row>
    <row r="23" spans="1:7" ht="63.75">
      <c r="A23" s="180">
        <f>VLOOKUP(C23,'Доходы Аналитики без детализаци'!$A$4:$G$228,3,0)</f>
        <v>4</v>
      </c>
      <c r="B23" s="181" t="str">
        <f>VLOOKUP(C23,'Доходы Аналитики без детализаци'!$A$4:$G$228,4,0)</f>
        <v>1 1 02 1600</v>
      </c>
      <c r="C23" s="182" t="s">
        <v>258</v>
      </c>
      <c r="D23" s="220" t="s">
        <v>25</v>
      </c>
      <c r="E23" s="170" t="str">
        <f>VLOOKUP(C23,'Доходы Аналитики без детализаци'!$A$4:$G$228,5,0)</f>
        <v>1 01 01000 00 0000 110</v>
      </c>
      <c r="F23" s="171" t="str">
        <f>VLOOKUP(C23,'Доходы Аналитики без детализаци'!$A$4:$G$228,6,0)</f>
        <v>Налог на прибыль организаций</v>
      </c>
      <c r="G23" s="172">
        <f>VLOOKUP(C23,'Доходы Аналитики без детализаци'!$A$4:$G$228,7,0)</f>
        <v>3</v>
      </c>
    </row>
    <row r="24" spans="1:7" ht="216.75">
      <c r="A24" s="180">
        <f>VLOOKUP(C24,'Доходы Аналитики без детализаци'!$A$4:$G$228,3,0)</f>
        <v>4</v>
      </c>
      <c r="B24" s="181" t="str">
        <f>VLOOKUP(C24,'Доходы Аналитики без детализаци'!$A$4:$G$228,4,0)</f>
        <v>1 1 02 2200</v>
      </c>
      <c r="C24" s="182" t="s">
        <v>260</v>
      </c>
      <c r="D24" s="220" t="s">
        <v>26</v>
      </c>
      <c r="E24" s="170"/>
      <c r="F24" s="171"/>
      <c r="G24" s="172"/>
    </row>
    <row r="25" spans="1:7" ht="51">
      <c r="A25" s="180">
        <f>VLOOKUP(C25,'Доходы Аналитики без детализаци'!$A$4:$G$228,3,0)</f>
        <v>4</v>
      </c>
      <c r="B25" s="181" t="str">
        <f>VLOOKUP(C25,'Доходы Аналитики без детализаци'!$A$4:$G$228,4,0)</f>
        <v>1 1 02 3100</v>
      </c>
      <c r="C25" s="182" t="s">
        <v>263</v>
      </c>
      <c r="D25" s="220" t="s">
        <v>27</v>
      </c>
      <c r="E25" s="170" t="str">
        <f>VLOOKUP(C25,'Доходы Аналитики без детализаци'!$A$4:$G$228,5,0)</f>
        <v>1 01 01000 00 0000 110</v>
      </c>
      <c r="F25" s="171" t="str">
        <f>VLOOKUP(C25,'Доходы Аналитики без детализаци'!$A$4:$G$228,6,0)</f>
        <v>Налог на прибыль организаций</v>
      </c>
      <c r="G25" s="172">
        <f>VLOOKUP(C25,'Доходы Аналитики без детализаци'!$A$4:$G$228,7,0)</f>
        <v>3</v>
      </c>
    </row>
    <row r="26" spans="1:7" ht="38.25">
      <c r="A26" s="180">
        <f>VLOOKUP(C26,'Доходы Аналитики без детализаци'!$A$4:$G$228,3,0)</f>
        <v>4</v>
      </c>
      <c r="B26" s="181" t="str">
        <f>VLOOKUP(C26,'Доходы Аналитики без детализаци'!$A$4:$G$228,4,0)</f>
        <v>1 1 02 3200</v>
      </c>
      <c r="C26" s="182" t="s">
        <v>266</v>
      </c>
      <c r="D26" s="220" t="s">
        <v>28</v>
      </c>
      <c r="E26" s="170" t="str">
        <f>VLOOKUP(C26,'Доходы Аналитики без детализаци'!$A$4:$G$228,5,0)</f>
        <v>1 01 01000 00 0000 110</v>
      </c>
      <c r="F26" s="171" t="str">
        <f>VLOOKUP(C26,'Доходы Аналитики без детализаци'!$A$4:$G$228,6,0)</f>
        <v>Налог на прибыль организаций</v>
      </c>
      <c r="G26" s="172">
        <f>VLOOKUP(C26,'Доходы Аналитики без детализаци'!$A$4:$G$228,7,0)</f>
        <v>3</v>
      </c>
    </row>
    <row r="27" spans="1:7" ht="51">
      <c r="A27" s="180">
        <f>VLOOKUP(C27,'Доходы Аналитики без детализаци'!$A$4:$G$228,3,0)</f>
        <v>4</v>
      </c>
      <c r="B27" s="181" t="str">
        <f>VLOOKUP(C27,'Доходы Аналитики без детализаци'!$A$4:$G$228,4,0)</f>
        <v>1 1 02 3300</v>
      </c>
      <c r="C27" s="182" t="s">
        <v>268</v>
      </c>
      <c r="D27" s="220" t="s">
        <v>29</v>
      </c>
      <c r="E27" s="170" t="str">
        <f>VLOOKUP(C27,'Доходы Аналитики без детализаци'!$A$4:$G$228,5,0)</f>
        <v>1 01 01000 00 0000 110</v>
      </c>
      <c r="F27" s="171" t="str">
        <f>VLOOKUP(C27,'Доходы Аналитики без детализаци'!$A$4:$G$228,6,0)</f>
        <v>Налог на прибыль организаций</v>
      </c>
      <c r="G27" s="172">
        <f>VLOOKUP(C27,'Доходы Аналитики без детализаци'!$A$4:$G$228,7,0)</f>
        <v>3</v>
      </c>
    </row>
    <row r="28" spans="1:7" ht="38.25">
      <c r="A28" s="180">
        <f>VLOOKUP(C28,'Доходы Аналитики без детализаци'!$A$4:$G$228,3,0)</f>
        <v>4</v>
      </c>
      <c r="B28" s="181" t="str">
        <f>VLOOKUP(C28,'Доходы Аналитики без детализаци'!$A$4:$G$228,4,0)</f>
        <v>1 1 02 3500</v>
      </c>
      <c r="C28" s="182" t="s">
        <v>270</v>
      </c>
      <c r="D28" s="220" t="s">
        <v>30</v>
      </c>
      <c r="E28" s="170" t="str">
        <f>VLOOKUP(C28,'Доходы Аналитики без детализаци'!$A$4:$G$228,5,0)</f>
        <v>1 01 01000 00 0000 110</v>
      </c>
      <c r="F28" s="171" t="str">
        <f>VLOOKUP(C28,'Доходы Аналитики без детализаци'!$A$4:$G$228,6,0)</f>
        <v>Налог на прибыль организаций</v>
      </c>
      <c r="G28" s="172">
        <f>VLOOKUP(C28,'Доходы Аналитики без детализаци'!$A$4:$G$228,7,0)</f>
        <v>3</v>
      </c>
    </row>
    <row r="29" spans="1:7" ht="51">
      <c r="A29" s="180">
        <f>VLOOKUP(C29,'Доходы Аналитики без детализаци'!$A$4:$G$228,3,0)</f>
        <v>4</v>
      </c>
      <c r="B29" s="181" t="str">
        <f>VLOOKUP(C29,'Доходы Аналитики без детализаци'!$A$4:$G$228,4,0)</f>
        <v>1 1 02 3600</v>
      </c>
      <c r="C29" s="182" t="s">
        <v>272</v>
      </c>
      <c r="D29" s="220" t="s">
        <v>31</v>
      </c>
      <c r="E29" s="170" t="str">
        <f>VLOOKUP(C29,'Доходы Аналитики без детализаци'!$A$4:$G$228,5,0)</f>
        <v>1 01 01000 00 0000 110</v>
      </c>
      <c r="F29" s="171" t="str">
        <f>VLOOKUP(C29,'Доходы Аналитики без детализаци'!$A$4:$G$228,6,0)</f>
        <v>Налог на прибыль организаций</v>
      </c>
      <c r="G29" s="172">
        <f>VLOOKUP(C29,'Доходы Аналитики без детализаци'!$A$4:$G$228,7,0)</f>
        <v>3</v>
      </c>
    </row>
    <row r="30" spans="1:7" ht="51">
      <c r="A30" s="180">
        <f>VLOOKUP(C30,'Доходы Аналитики без детализаци'!$A$4:$G$228,3,0)</f>
        <v>4</v>
      </c>
      <c r="B30" s="181" t="str">
        <f>VLOOKUP(C30,'Доходы Аналитики без детализаци'!$A$4:$G$228,4,0)</f>
        <v>1 1 02 3700</v>
      </c>
      <c r="C30" s="182" t="s">
        <v>274</v>
      </c>
      <c r="D30" s="220" t="s">
        <v>32</v>
      </c>
      <c r="E30" s="170" t="str">
        <f>VLOOKUP(C30,'Доходы Аналитики без детализаци'!$A$4:$G$228,5,0)</f>
        <v>1 01 01000 00 0000 110</v>
      </c>
      <c r="F30" s="171" t="str">
        <f>VLOOKUP(C30,'Доходы Аналитики без детализаци'!$A$4:$G$228,6,0)</f>
        <v>Налог на прибыль организаций</v>
      </c>
      <c r="G30" s="172">
        <f>VLOOKUP(C30,'Доходы Аналитики без детализаци'!$A$4:$G$228,7,0)</f>
        <v>3</v>
      </c>
    </row>
    <row r="31" spans="1:7" ht="51">
      <c r="A31" s="180">
        <f>VLOOKUP(C31,'Доходы Аналитики без детализаци'!$A$4:$G$228,3,0)</f>
        <v>4</v>
      </c>
      <c r="B31" s="181" t="str">
        <f>VLOOKUP(C31,'Доходы Аналитики без детализаци'!$A$4:$G$228,4,0)</f>
        <v>1 1 02 3900</v>
      </c>
      <c r="C31" s="182" t="s">
        <v>276</v>
      </c>
      <c r="D31" s="220" t="s">
        <v>33</v>
      </c>
      <c r="E31" s="170" t="str">
        <f>VLOOKUP(C31,'Доходы Аналитики без детализаци'!$A$4:$G$228,5,0)</f>
        <v>1 01 01000 00 0000 110</v>
      </c>
      <c r="F31" s="171" t="str">
        <f>VLOOKUP(C31,'Доходы Аналитики без детализаци'!$A$4:$G$228,6,0)</f>
        <v>Налог на прибыль организаций</v>
      </c>
      <c r="G31" s="172">
        <f>VLOOKUP(C31,'Доходы Аналитики без детализаци'!$A$4:$G$228,7,0)</f>
        <v>3</v>
      </c>
    </row>
    <row r="32" spans="1:7" ht="25.5">
      <c r="A32" s="180">
        <f>VLOOKUP(C32,'Доходы Аналитики без детализаци'!$A$4:$G$228,3,0)</f>
        <v>4</v>
      </c>
      <c r="B32" s="181" t="str">
        <f>VLOOKUP(C32,'Доходы Аналитики без детализаци'!$A$4:$G$228,4,0)</f>
        <v>1 1 02 4000</v>
      </c>
      <c r="C32" s="182" t="s">
        <v>279</v>
      </c>
      <c r="D32" s="220" t="s">
        <v>34</v>
      </c>
      <c r="E32" s="170" t="str">
        <f>VLOOKUP(C32,'Доходы Аналитики без детализаци'!$A$4:$G$228,5,0)</f>
        <v>1 01 01000 00 0000 110</v>
      </c>
      <c r="F32" s="171" t="str">
        <f>VLOOKUP(C32,'Доходы Аналитики без детализаци'!$A$4:$G$228,6,0)</f>
        <v>Налог на прибыль организаций</v>
      </c>
      <c r="G32" s="172">
        <f>VLOOKUP(C32,'Доходы Аналитики без детализаци'!$A$4:$G$228,7,0)</f>
        <v>3</v>
      </c>
    </row>
    <row r="33" spans="1:7" ht="38.25">
      <c r="A33" s="180">
        <f>VLOOKUP(C33,'Доходы Аналитики без детализаци'!$A$4:$G$228,3,0)</f>
        <v>4</v>
      </c>
      <c r="B33" s="181" t="str">
        <f>VLOOKUP(C33,'Доходы Аналитики без детализаци'!$A$4:$G$228,4,0)</f>
        <v>1 1 02 4100</v>
      </c>
      <c r="C33" s="182" t="s">
        <v>281</v>
      </c>
      <c r="D33" s="220" t="s">
        <v>35</v>
      </c>
      <c r="E33" s="170" t="str">
        <f>VLOOKUP(C33,'Доходы Аналитики без детализаци'!$A$4:$G$228,5,0)</f>
        <v>1 01 01000 00 0000 110</v>
      </c>
      <c r="F33" s="171" t="str">
        <f>VLOOKUP(C33,'Доходы Аналитики без детализаци'!$A$4:$G$228,6,0)</f>
        <v>Налог на прибыль организаций</v>
      </c>
      <c r="G33" s="172">
        <f>VLOOKUP(C33,'Доходы Аналитики без детализаци'!$A$4:$G$228,7,0)</f>
        <v>3</v>
      </c>
    </row>
    <row r="34" spans="1:7" ht="63.75">
      <c r="A34" s="180">
        <f>VLOOKUP(C34,'Доходы Аналитики без детализаци'!$A$4:$G$228,3,0)</f>
        <v>4</v>
      </c>
      <c r="B34" s="181" t="str">
        <f>VLOOKUP(C34,'Доходы Аналитики без детализаци'!$A$4:$G$228,4,0)</f>
        <v>1 1 02 4600</v>
      </c>
      <c r="C34" s="182" t="s">
        <v>283</v>
      </c>
      <c r="D34" s="220" t="s">
        <v>36</v>
      </c>
      <c r="E34" s="170" t="str">
        <f>VLOOKUP(C34,'Доходы Аналитики без детализаци'!$A$4:$G$228,5,0)</f>
        <v>1 01 01000 00 0000 110</v>
      </c>
      <c r="F34" s="171" t="str">
        <f>VLOOKUP(C34,'Доходы Аналитики без детализаци'!$A$4:$G$228,6,0)</f>
        <v>Налог на прибыль организаций</v>
      </c>
      <c r="G34" s="172">
        <f>VLOOKUP(C34,'Доходы Аналитики без детализаци'!$A$4:$G$228,7,0)</f>
        <v>3</v>
      </c>
    </row>
    <row r="35" spans="1:7">
      <c r="A35" s="180">
        <f>VLOOKUP(C35,'Доходы Аналитики без детализаци'!$A$4:$G$228,3,0)</f>
        <v>2</v>
      </c>
      <c r="B35" s="181" t="str">
        <f>VLOOKUP(C35,'Доходы Аналитики без детализаци'!$A$4:$G$228,4,0)</f>
        <v>1 2 ХХХХХХ</v>
      </c>
      <c r="C35" s="218" t="s">
        <v>286</v>
      </c>
      <c r="D35" s="219" t="s">
        <v>37</v>
      </c>
      <c r="E35" s="173"/>
      <c r="F35" s="174"/>
      <c r="G35" s="175"/>
    </row>
    <row r="36" spans="1:7" ht="25.5">
      <c r="A36" s="180">
        <f>VLOOKUP(C36,'Доходы Аналитики без детализаци'!$A$4:$G$228,3,0)</f>
        <v>3</v>
      </c>
      <c r="B36" s="181" t="str">
        <f>VLOOKUP(C36,'Доходы Аналитики без детализаци'!$A$4:$G$228,4,0)</f>
        <v>1 2 03 ХХХХ</v>
      </c>
      <c r="C36" s="218" t="s">
        <v>292</v>
      </c>
      <c r="D36" s="219" t="s">
        <v>38</v>
      </c>
      <c r="E36" s="170" t="s">
        <v>927</v>
      </c>
      <c r="F36" s="171" t="s">
        <v>928</v>
      </c>
      <c r="G36" s="172">
        <v>3</v>
      </c>
    </row>
    <row r="37" spans="1:7" ht="25.5">
      <c r="A37" s="180">
        <f>VLOOKUP(C37,'Доходы Аналитики без детализаци'!$A$4:$G$228,3,0)</f>
        <v>4</v>
      </c>
      <c r="B37" s="181" t="str">
        <f>VLOOKUP(C37,'Доходы Аналитики без детализаци'!$A$4:$G$228,4,0)</f>
        <v>1 2 03 0100</v>
      </c>
      <c r="C37" s="182" t="s">
        <v>296</v>
      </c>
      <c r="D37" s="220" t="s">
        <v>39</v>
      </c>
      <c r="E37" s="182" t="s">
        <v>929</v>
      </c>
      <c r="F37" s="221" t="s">
        <v>930</v>
      </c>
      <c r="G37" s="222">
        <v>4</v>
      </c>
    </row>
    <row r="38" spans="1:7" ht="25.5">
      <c r="A38" s="180">
        <f>VLOOKUP(C38,'Доходы Аналитики без детализаци'!$A$4:$G$228,3,0)</f>
        <v>4</v>
      </c>
      <c r="B38" s="181" t="str">
        <f>VLOOKUP(C38,'Доходы Аналитики без детализаци'!$A$4:$G$228,4,0)</f>
        <v>1 2 03 0200</v>
      </c>
      <c r="C38" s="182" t="s">
        <v>298</v>
      </c>
      <c r="D38" s="220" t="s">
        <v>40</v>
      </c>
      <c r="E38" s="182" t="s">
        <v>931</v>
      </c>
      <c r="F38" s="221" t="s">
        <v>932</v>
      </c>
      <c r="G38" s="222">
        <v>4</v>
      </c>
    </row>
    <row r="39" spans="1:7" ht="25.5">
      <c r="A39" s="180">
        <f>VLOOKUP(C39,'Доходы Аналитики без детализаци'!$A$4:$G$228,3,0)</f>
        <v>2</v>
      </c>
      <c r="B39" s="181" t="str">
        <f>VLOOKUP(C39,'Доходы Аналитики без детализаци'!$A$4:$G$228,4,0)</f>
        <v>1 3 ХХХХХХ</v>
      </c>
      <c r="C39" s="218" t="s">
        <v>302</v>
      </c>
      <c r="D39" s="219" t="s">
        <v>41</v>
      </c>
      <c r="E39" s="170"/>
      <c r="F39" s="171"/>
      <c r="G39" s="172"/>
    </row>
    <row r="40" spans="1:7" ht="25.5">
      <c r="A40" s="180">
        <f>VLOOKUP(C40,'Доходы Аналитики без детализаци'!$A$4:$G$228,3,0)</f>
        <v>3</v>
      </c>
      <c r="B40" s="181" t="str">
        <f>VLOOKUP(C40,'Доходы Аналитики без детализаци'!$A$4:$G$228,4,0)</f>
        <v>1 3 01 ХХХХ</v>
      </c>
      <c r="C40" s="218" t="s">
        <v>306</v>
      </c>
      <c r="D40" s="219" t="s">
        <v>42</v>
      </c>
      <c r="E40" s="173" t="s">
        <v>936</v>
      </c>
      <c r="F40" s="174" t="s">
        <v>905</v>
      </c>
      <c r="G40" s="175">
        <f>VLOOKUP(C40,'Доходы Аналитики без детализаци'!$A$4:$G$228,7,0)</f>
        <v>3</v>
      </c>
    </row>
    <row r="41" spans="1:7" ht="38.25">
      <c r="A41" s="180">
        <f>VLOOKUP(C41,'Доходы Аналитики без детализаци'!$A$4:$G$228,3,0)</f>
        <v>4</v>
      </c>
      <c r="B41" s="181" t="str">
        <f>VLOOKUP(C41,'Доходы Аналитики без детализаци'!$A$4:$G$228,4,0)</f>
        <v>1 3 01 0100</v>
      </c>
      <c r="C41" s="182" t="s">
        <v>310</v>
      </c>
      <c r="D41" s="220" t="s">
        <v>43</v>
      </c>
      <c r="E41" s="170" t="s">
        <v>903</v>
      </c>
      <c r="F41" s="171" t="s">
        <v>904</v>
      </c>
      <c r="G41" s="172">
        <f>VLOOKUP(C41,'Доходы Аналитики без детализаци'!$A$4:$G$228,7,0)</f>
        <v>3</v>
      </c>
    </row>
    <row r="42" spans="1:7" ht="25.5">
      <c r="A42" s="180">
        <f>VLOOKUP(C42,'Доходы Аналитики без детализаци'!$A$4:$G$228,3,0)</f>
        <v>3</v>
      </c>
      <c r="B42" s="181" t="str">
        <f>VLOOKUP(C42,'Доходы Аналитики без детализаци'!$A$4:$G$228,4,0)</f>
        <v>1 3 02 ХХХХ</v>
      </c>
      <c r="C42" s="218" t="s">
        <v>312</v>
      </c>
      <c r="D42" s="219" t="s">
        <v>44</v>
      </c>
      <c r="E42" s="173" t="s">
        <v>317</v>
      </c>
      <c r="F42" s="174" t="str">
        <f>VLOOKUP(C42,'Доходы Аналитики без детализаци'!$A$4:$G$228,6,0)</f>
        <v>Водный налог</v>
      </c>
      <c r="G42" s="175">
        <f>VLOOKUP(C42,'Доходы Аналитики без детализаци'!$A$4:$G$228,7,0)</f>
        <v>3</v>
      </c>
    </row>
    <row r="43" spans="1:7" ht="38.25">
      <c r="A43" s="180">
        <f>VLOOKUP(C43,'Доходы Аналитики без детализаци'!$A$4:$G$228,3,0)</f>
        <v>4</v>
      </c>
      <c r="B43" s="181" t="str">
        <f>VLOOKUP(C43,'Доходы Аналитики без детализаци'!$A$4:$G$228,4,0)</f>
        <v>1 3 02 0100</v>
      </c>
      <c r="C43" s="182" t="s">
        <v>316</v>
      </c>
      <c r="D43" s="220" t="s">
        <v>45</v>
      </c>
      <c r="E43" s="170" t="str">
        <f>VLOOKUP(C43,'Доходы Аналитики без детализаци'!$A$4:$G$228,5,0)</f>
        <v>1 07 03000 01 0000 110</v>
      </c>
      <c r="F43" s="171" t="str">
        <f>VLOOKUP(C43,'Доходы Аналитики без детализаци'!$A$4:$G$228,6,0)</f>
        <v>Водный налог</v>
      </c>
      <c r="G43" s="172">
        <f>VLOOKUP(C43,'Доходы Аналитики без детализаци'!$A$4:$G$228,7,0)</f>
        <v>3</v>
      </c>
    </row>
    <row r="44" spans="1:7" ht="51">
      <c r="A44" s="180">
        <f>VLOOKUP(C44,'Доходы Аналитики без детализаци'!$A$4:$G$228,3,0)</f>
        <v>4</v>
      </c>
      <c r="B44" s="181" t="str">
        <f>VLOOKUP(C44,'Доходы Аналитики без детализаци'!$A$4:$G$228,4,0)</f>
        <v>1 3 02 0100</v>
      </c>
      <c r="C44" s="182" t="s">
        <v>316</v>
      </c>
      <c r="D44" s="220" t="s">
        <v>46</v>
      </c>
      <c r="E44" s="170" t="str">
        <f>VLOOKUP(C44,'Доходы Аналитики без детализаци'!$A$4:$G$228,5,0)</f>
        <v>1 07 03000 01 0000 110</v>
      </c>
      <c r="F44" s="171" t="str">
        <f>VLOOKUP(C44,'Доходы Аналитики без детализаци'!$A$4:$G$228,6,0)</f>
        <v>Водный налог</v>
      </c>
      <c r="G44" s="172">
        <f>VLOOKUP(C44,'Доходы Аналитики без детализаци'!$A$4:$G$228,7,0)</f>
        <v>3</v>
      </c>
    </row>
    <row r="45" spans="1:7" ht="38.25">
      <c r="A45" s="180">
        <f>VLOOKUP(C45,'Доходы Аналитики без детализаци'!$A$4:$G$228,3,0)</f>
        <v>4</v>
      </c>
      <c r="B45" s="181" t="str">
        <f>VLOOKUP(C45,'Доходы Аналитики без детализаци'!$A$4:$G$228,4,0)</f>
        <v>1 3 02 0400</v>
      </c>
      <c r="C45" s="182" t="s">
        <v>319</v>
      </c>
      <c r="D45" s="220" t="s">
        <v>47</v>
      </c>
      <c r="E45" s="170" t="str">
        <f>VLOOKUP(C45,'Доходы Аналитики без детализаци'!$A$4:$G$228,5,0)</f>
        <v>1 07 03000 01 0000 110</v>
      </c>
      <c r="F45" s="171" t="str">
        <f>VLOOKUP(C45,'Доходы Аналитики без детализаци'!$A$4:$G$228,6,0)</f>
        <v>Водный налог</v>
      </c>
      <c r="G45" s="172">
        <f>VLOOKUP(C45,'Доходы Аналитики без детализаци'!$A$4:$G$228,7,0)</f>
        <v>3</v>
      </c>
    </row>
    <row r="46" spans="1:7" ht="51">
      <c r="A46" s="180">
        <f>VLOOKUP(C46,'Доходы Аналитики без детализаци'!$A$4:$G$228,3,0)</f>
        <v>4</v>
      </c>
      <c r="B46" s="181" t="str">
        <f>VLOOKUP(C46,'Доходы Аналитики без детализаци'!$A$4:$G$228,4,0)</f>
        <v>1 3 02 0400</v>
      </c>
      <c r="C46" s="182" t="s">
        <v>319</v>
      </c>
      <c r="D46" s="220" t="s">
        <v>48</v>
      </c>
      <c r="E46" s="170" t="str">
        <f>VLOOKUP(C46,'Доходы Аналитики без детализаци'!$A$4:$G$228,5,0)</f>
        <v>1 07 03000 01 0000 110</v>
      </c>
      <c r="F46" s="171" t="str">
        <f>VLOOKUP(C46,'Доходы Аналитики без детализаци'!$A$4:$G$228,6,0)</f>
        <v>Водный налог</v>
      </c>
      <c r="G46" s="172">
        <f>VLOOKUP(C46,'Доходы Аналитики без детализаци'!$A$4:$G$228,7,0)</f>
        <v>3</v>
      </c>
    </row>
    <row r="47" spans="1:7" ht="25.5">
      <c r="A47" s="180">
        <f>VLOOKUP(C47,'Доходы Аналитики без детализаци'!$A$4:$G$228,3,0)</f>
        <v>3</v>
      </c>
      <c r="B47" s="181" t="str">
        <f>VLOOKUP(C47,'Доходы Аналитики без детализаци'!$A$4:$G$228,4,0)</f>
        <v>1 3 03 ХХХХ</v>
      </c>
      <c r="C47" s="218" t="s">
        <v>321</v>
      </c>
      <c r="D47" s="219" t="s">
        <v>49</v>
      </c>
      <c r="E47" s="173" t="s">
        <v>328</v>
      </c>
      <c r="F47" s="174" t="s">
        <v>329</v>
      </c>
      <c r="G47" s="175">
        <v>3</v>
      </c>
    </row>
    <row r="48" spans="1:7" ht="38.25">
      <c r="A48" s="180">
        <f>VLOOKUP(C48,'Доходы Аналитики без детализаци'!$A$4:$G$228,3,0)</f>
        <v>4</v>
      </c>
      <c r="B48" s="181" t="str">
        <f>VLOOKUP(C48,'Доходы Аналитики без детализаци'!$A$4:$G$228,4,0)</f>
        <v>1 3 03 0100</v>
      </c>
      <c r="C48" s="182" t="s">
        <v>323</v>
      </c>
      <c r="D48" s="220" t="s">
        <v>50</v>
      </c>
      <c r="E48" s="170" t="s">
        <v>328</v>
      </c>
      <c r="F48" s="171" t="s">
        <v>329</v>
      </c>
      <c r="G48" s="172">
        <v>3</v>
      </c>
    </row>
    <row r="49" spans="1:7" ht="38.25">
      <c r="A49" s="180">
        <f>VLOOKUP(C49,'Доходы Аналитики без детализаци'!$A$4:$G$228,3,0)</f>
        <v>4</v>
      </c>
      <c r="B49" s="181" t="str">
        <f>VLOOKUP(C49,'Доходы Аналитики без детализаци'!$A$4:$G$228,4,0)</f>
        <v>1 3 03 0100</v>
      </c>
      <c r="C49" s="182" t="s">
        <v>323</v>
      </c>
      <c r="D49" s="220" t="s">
        <v>51</v>
      </c>
      <c r="E49" s="170" t="s">
        <v>328</v>
      </c>
      <c r="F49" s="171" t="s">
        <v>329</v>
      </c>
      <c r="G49" s="172">
        <v>3</v>
      </c>
    </row>
    <row r="50" spans="1:7" ht="38.25">
      <c r="A50" s="180">
        <f>VLOOKUP(C50,'Доходы Аналитики без детализаци'!$A$4:$G$228,3,0)</f>
        <v>4</v>
      </c>
      <c r="B50" s="181" t="str">
        <f>VLOOKUP(C50,'Доходы Аналитики без детализаци'!$A$4:$G$228,4,0)</f>
        <v>1 3 03 0400</v>
      </c>
      <c r="C50" s="182" t="s">
        <v>325</v>
      </c>
      <c r="D50" s="220" t="s">
        <v>52</v>
      </c>
      <c r="E50" s="170" t="s">
        <v>328</v>
      </c>
      <c r="F50" s="171" t="s">
        <v>329</v>
      </c>
      <c r="G50" s="172">
        <v>3</v>
      </c>
    </row>
    <row r="51" spans="1:7" ht="25.5">
      <c r="A51" s="180">
        <f>VLOOKUP(C51,'Доходы Аналитики без детализаци'!$A$4:$G$228,3,0)</f>
        <v>4</v>
      </c>
      <c r="B51" s="181" t="str">
        <f>VLOOKUP(C51,'Доходы Аналитики без детализаци'!$A$4:$G$228,4,0)</f>
        <v>1 3 03 0700</v>
      </c>
      <c r="C51" s="182" t="s">
        <v>327</v>
      </c>
      <c r="D51" s="220" t="s">
        <v>53</v>
      </c>
      <c r="E51" s="170" t="str">
        <f>VLOOKUP(C51,'Доходы Аналитики без детализаци'!$A$4:$G$228,5,0)</f>
        <v xml:space="preserve">1 07 01000 01 0000 110 </v>
      </c>
      <c r="F51" s="171" t="str">
        <f>VLOOKUP(C51,'Доходы Аналитики без детализаци'!$A$4:$G$228,6,0)</f>
        <v>Налог на добычу полезных ископаемых</v>
      </c>
      <c r="G51" s="172">
        <f>VLOOKUP(C51,'Доходы Аналитики без детализаци'!$A$4:$G$228,7,0)</f>
        <v>3</v>
      </c>
    </row>
    <row r="52" spans="1:7" ht="25.5">
      <c r="A52" s="180">
        <f>VLOOKUP(C52,'Доходы Аналитики без детализаци'!$A$4:$G$228,3,0)</f>
        <v>4</v>
      </c>
      <c r="B52" s="181" t="str">
        <f>VLOOKUP(C52,'Доходы Аналитики без детализаци'!$A$4:$G$228,4,0)</f>
        <v>1 3 03 0800</v>
      </c>
      <c r="C52" s="182" t="s">
        <v>331</v>
      </c>
      <c r="D52" s="220" t="s">
        <v>54</v>
      </c>
      <c r="E52" s="170" t="str">
        <f>VLOOKUP(C52,'Доходы Аналитики без детализаци'!$A$4:$G$228,5,0)</f>
        <v xml:space="preserve">1 07 01000 01 0000 110 </v>
      </c>
      <c r="F52" s="171" t="str">
        <f>VLOOKUP(C52,'Доходы Аналитики без детализаци'!$A$4:$G$228,6,0)</f>
        <v>Налог на добычу полезных ископаемых</v>
      </c>
      <c r="G52" s="172">
        <f>VLOOKUP(C52,'Доходы Аналитики без детализаци'!$A$4:$G$228,7,0)</f>
        <v>3</v>
      </c>
    </row>
    <row r="53" spans="1:7" ht="25.5">
      <c r="A53" s="180">
        <f>VLOOKUP(C53,'Доходы Аналитики без детализаци'!$A$4:$G$228,3,0)</f>
        <v>4</v>
      </c>
      <c r="B53" s="181" t="str">
        <f>VLOOKUP(C53,'Доходы Аналитики без детализаци'!$A$4:$G$228,4,0)</f>
        <v>1 3 03 0900</v>
      </c>
      <c r="C53" s="182" t="s">
        <v>333</v>
      </c>
      <c r="D53" s="220" t="s">
        <v>55</v>
      </c>
      <c r="E53" s="170" t="str">
        <f>VLOOKUP(C53,'Доходы Аналитики без детализаци'!$A$4:$G$228,5,0)</f>
        <v xml:space="preserve">1 07 01000 01 0000 110 </v>
      </c>
      <c r="F53" s="171" t="str">
        <f>VLOOKUP(C53,'Доходы Аналитики без детализаци'!$A$4:$G$228,6,0)</f>
        <v>Налог на добычу полезных ископаемых</v>
      </c>
      <c r="G53" s="172">
        <f>VLOOKUP(C53,'Доходы Аналитики без детализаци'!$A$4:$G$228,7,0)</f>
        <v>3</v>
      </c>
    </row>
    <row r="54" spans="1:7" ht="51">
      <c r="A54" s="180">
        <f>VLOOKUP(C54,'Доходы Аналитики без детализаци'!$A$4:$G$228,3,0)</f>
        <v>3</v>
      </c>
      <c r="B54" s="181" t="str">
        <f>VLOOKUP(C54,'Доходы Аналитики без детализаци'!$A$4:$G$228,4,0)</f>
        <v>1 3 07 ХХХХ</v>
      </c>
      <c r="C54" s="218" t="s">
        <v>335</v>
      </c>
      <c r="D54" s="219" t="s">
        <v>56</v>
      </c>
      <c r="E54" s="173" t="s">
        <v>339</v>
      </c>
      <c r="F54" s="174" t="s">
        <v>340</v>
      </c>
      <c r="G54" s="175">
        <v>3</v>
      </c>
    </row>
    <row r="55" spans="1:7" ht="51">
      <c r="A55" s="180">
        <f>VLOOKUP(C55,'Доходы Аналитики без детализаци'!$A$4:$G$228,3,0)</f>
        <v>4</v>
      </c>
      <c r="B55" s="181" t="str">
        <f>VLOOKUP(C55,'Доходы Аналитики без детализаци'!$A$4:$G$228,4,0)</f>
        <v>1 3 07 0200</v>
      </c>
      <c r="C55" s="182" t="s">
        <v>338</v>
      </c>
      <c r="D55" s="220" t="s">
        <v>57</v>
      </c>
      <c r="E55" s="170" t="str">
        <f>VLOOKUP(C55,'Доходы Аналитики без детализаци'!$A$4:$G$228,5,0)</f>
        <v>1 07 04000 01 0000 110</v>
      </c>
      <c r="F55" s="171" t="str">
        <f>VLOOKUP(C55,'Доходы Аналитики без детализаци'!$A$4:$G$228,6,0)</f>
        <v>Сборы за пользование объектами животного мира и за пользование объектами водных биологических ресурсов</v>
      </c>
      <c r="G55" s="172">
        <f>VLOOKUP(C55,'Доходы Аналитики без детализаци'!$A$4:$G$228,7,0)</f>
        <v>3</v>
      </c>
    </row>
    <row r="56" spans="1:7">
      <c r="A56" s="180">
        <f>VLOOKUP(C56,'Доходы Аналитики без детализаци'!$A$4:$G$228,3,0)</f>
        <v>2</v>
      </c>
      <c r="B56" s="181" t="str">
        <f>VLOOKUP(C56,'Доходы Аналитики без детализаци'!$A$4:$G$228,4,0)</f>
        <v>1 4 ХХХХХХ</v>
      </c>
      <c r="C56" s="218" t="s">
        <v>342</v>
      </c>
      <c r="D56" s="219" t="s">
        <v>58</v>
      </c>
      <c r="E56" s="173"/>
      <c r="F56" s="174"/>
      <c r="G56" s="175"/>
    </row>
    <row r="57" spans="1:7" ht="25.5">
      <c r="A57" s="180">
        <f>VLOOKUP(C57,'Доходы Аналитики без детализаци'!$A$4:$G$228,3,0)</f>
        <v>3</v>
      </c>
      <c r="B57" s="181" t="str">
        <f>VLOOKUP(C57,'Доходы Аналитики без детализаци'!$A$4:$G$228,4,0)</f>
        <v>1 4 01 ХХХХ</v>
      </c>
      <c r="C57" s="218" t="s">
        <v>346</v>
      </c>
      <c r="D57" s="219" t="s">
        <v>59</v>
      </c>
      <c r="E57" s="170"/>
      <c r="F57" s="171"/>
      <c r="G57" s="172"/>
    </row>
    <row r="58" spans="1:7" ht="38.25">
      <c r="A58" s="180">
        <f>VLOOKUP(C58,'Доходы Аналитики без детализаци'!$A$4:$G$228,3,0)</f>
        <v>4</v>
      </c>
      <c r="B58" s="181" t="str">
        <f>VLOOKUP(C58,'Доходы Аналитики без детализаци'!$A$4:$G$228,4,0)</f>
        <v>1 4 01 0100</v>
      </c>
      <c r="C58" s="182" t="s">
        <v>351</v>
      </c>
      <c r="D58" s="220" t="s">
        <v>60</v>
      </c>
      <c r="E58" s="170" t="str">
        <f>VLOOKUP(C58,'Доходы Аналитики без детализаци'!$A$4:$G$228,5,0)</f>
        <v>1 03 01000 01 0000 110</v>
      </c>
      <c r="F58" s="171" t="str">
        <f>VLOOKUP(C58,'Доходы Аналитики без детализаци'!$A$4:$G$228,6,0)</f>
        <v>Налог на добавленную стоимость на товары (работы, услуги), реализуемые на территории Российской Федерации</v>
      </c>
      <c r="G58" s="172">
        <f>VLOOKUP(C58,'Доходы Аналитики без детализаци'!$A$4:$G$228,7,0)</f>
        <v>3</v>
      </c>
    </row>
    <row r="59" spans="1:7" ht="38.25">
      <c r="A59" s="180">
        <f>VLOOKUP(C59,'Доходы Аналитики без детализаци'!$A$4:$G$228,3,0)</f>
        <v>4</v>
      </c>
      <c r="B59" s="181" t="str">
        <f>VLOOKUP(C59,'Доходы Аналитики без детализаци'!$A$4:$G$228,4,0)</f>
        <v>1 4 01 0300</v>
      </c>
      <c r="C59" s="182" t="s">
        <v>354</v>
      </c>
      <c r="D59" s="220" t="s">
        <v>61</v>
      </c>
      <c r="E59" s="170" t="str">
        <f>VLOOKUP(C59,'Доходы Аналитики без детализаци'!$A$4:$G$228,5,0)</f>
        <v>1 04 01000 01 0000 110</v>
      </c>
      <c r="F59" s="171" t="str">
        <f>VLOOKUP(C59,'Доходы Аналитики без детализаци'!$A$4:$G$228,6,0)</f>
        <v>Налог на добавленную стоимость на товары, ввозимые на территорию Российской Федерации</v>
      </c>
      <c r="G59" s="172">
        <f>VLOOKUP(C59,'Доходы Аналитики без детализаци'!$A$4:$G$228,7,0)</f>
        <v>3</v>
      </c>
    </row>
    <row r="60" spans="1:7" ht="38.25">
      <c r="A60" s="180">
        <f>VLOOKUP(C60,'Доходы Аналитики без детализаци'!$A$4:$G$228,3,0)</f>
        <v>4</v>
      </c>
      <c r="B60" s="181" t="str">
        <f>VLOOKUP(C60,'Доходы Аналитики без детализаци'!$A$4:$G$228,4,0)</f>
        <v>1 4 01 0500</v>
      </c>
      <c r="C60" s="182" t="s">
        <v>357</v>
      </c>
      <c r="D60" s="220" t="s">
        <v>62</v>
      </c>
      <c r="E60" s="170" t="str">
        <f>VLOOKUP(C60,'Доходы Аналитики без детализаци'!$A$4:$G$228,5,0)</f>
        <v>1 04 01000 01 0000 110</v>
      </c>
      <c r="F60" s="171" t="str">
        <f>VLOOKUP(C60,'Доходы Аналитики без детализаци'!$A$4:$G$228,6,0)</f>
        <v>Налог на добавленную стоимость на товары, ввозимые на территорию Российской Федерации</v>
      </c>
      <c r="G60" s="172">
        <f>VLOOKUP(C60,'Доходы Аналитики без детализаци'!$A$4:$G$228,7,0)</f>
        <v>3</v>
      </c>
    </row>
    <row r="61" spans="1:7" ht="51">
      <c r="A61" s="180">
        <f>VLOOKUP(C61,'Доходы Аналитики без детализаци'!$A$4:$G$228,3,0)</f>
        <v>4</v>
      </c>
      <c r="B61" s="181" t="str">
        <f>VLOOKUP(C61,'Доходы Аналитики без детализаци'!$A$4:$G$228,4,0)</f>
        <v>1 4 01 0600</v>
      </c>
      <c r="C61" s="182" t="s">
        <v>359</v>
      </c>
      <c r="D61" s="183" t="s">
        <v>63</v>
      </c>
      <c r="E61" s="170" t="s">
        <v>347</v>
      </c>
      <c r="F61" s="171" t="s">
        <v>352</v>
      </c>
      <c r="G61" s="172">
        <v>3</v>
      </c>
    </row>
    <row r="62" spans="1:7" ht="191.25">
      <c r="A62" s="180">
        <f>VLOOKUP(C62,'Доходы Аналитики без детализаци'!$A$4:$G$228,3,0)</f>
        <v>4</v>
      </c>
      <c r="B62" s="181" t="str">
        <f>VLOOKUP(C62,'Доходы Аналитики без детализаци'!$A$4:$G$228,4,0)</f>
        <v>1 4 01 0700</v>
      </c>
      <c r="C62" s="182" t="s">
        <v>363</v>
      </c>
      <c r="D62" s="183" t="s">
        <v>64</v>
      </c>
      <c r="E62" s="170" t="str">
        <f>VLOOKUP(C62,'Доходы Аналитики без детализаци'!$A$4:$G$228,5,0)</f>
        <v>1 03 01000 01 0000 110</v>
      </c>
      <c r="F62" s="171" t="str">
        <f>VLOOKUP(C62,'Доходы Аналитики без детализаци'!$A$4:$G$228,6,0)</f>
        <v>Налог на добавленную стоимость на товары (работы, услуги), реализуемые на территории Российской Федерации</v>
      </c>
      <c r="G62" s="172">
        <f>VLOOKUP(C62,'Доходы Аналитики без детализаци'!$A$4:$G$228,7,0)</f>
        <v>3</v>
      </c>
    </row>
    <row r="63" spans="1:7" ht="38.25">
      <c r="A63" s="180">
        <f>VLOOKUP(C63,'Доходы Аналитики без детализаци'!$A$4:$G$228,3,0)</f>
        <v>3</v>
      </c>
      <c r="B63" s="181" t="str">
        <f>VLOOKUP(C63,'Доходы Аналитики без детализаци'!$A$4:$G$228,4,0)</f>
        <v>1 4 02 ХХХХ</v>
      </c>
      <c r="C63" s="218" t="s">
        <v>365</v>
      </c>
      <c r="D63" s="219" t="s">
        <v>65</v>
      </c>
      <c r="E63" s="173" t="s">
        <v>366</v>
      </c>
      <c r="F63" s="174" t="s">
        <v>367</v>
      </c>
      <c r="G63" s="175">
        <v>3</v>
      </c>
    </row>
    <row r="64" spans="1:7" ht="38.25">
      <c r="A64" s="180">
        <f>VLOOKUP(C64,'Доходы Аналитики без детализаци'!$A$4:$G$228,3,0)</f>
        <v>4</v>
      </c>
      <c r="B64" s="181" t="str">
        <f>VLOOKUP(C64,'Доходы Аналитики без детализаци'!$A$4:$G$228,4,0)</f>
        <v>1 4 02 0200</v>
      </c>
      <c r="C64" s="182" t="s">
        <v>369</v>
      </c>
      <c r="D64" s="183" t="s">
        <v>66</v>
      </c>
      <c r="E64" s="170" t="str">
        <f>VLOOKUP(C64,'Доходы Аналитики без детализаци'!$A$4:$G$228,5,0)</f>
        <v>1 03 02000 01 0000 110</v>
      </c>
      <c r="F64" s="171" t="str">
        <f>VLOOKUP(C64,'Доходы Аналитики без детализаци'!$A$4:$G$228,6,0)</f>
        <v>Акцизы по подакцизным товарам (продукции), производимым на территории Российской Федерации</v>
      </c>
      <c r="G64" s="172">
        <f>VLOOKUP(C64,'Доходы Аналитики без детализаци'!$A$4:$G$228,7,0)</f>
        <v>3</v>
      </c>
    </row>
    <row r="65" spans="1:7" ht="38.25">
      <c r="A65" s="180">
        <f>VLOOKUP(C65,'Доходы Аналитики без детализаци'!$A$4:$G$228,3,0)</f>
        <v>4</v>
      </c>
      <c r="B65" s="181" t="str">
        <f>VLOOKUP(C65,'Доходы Аналитики без детализаци'!$A$4:$G$228,4,0)</f>
        <v>1 4 02 0300</v>
      </c>
      <c r="C65" s="182" t="s">
        <v>371</v>
      </c>
      <c r="D65" s="183" t="s">
        <v>67</v>
      </c>
      <c r="E65" s="170" t="str">
        <f>VLOOKUP(C65,'Доходы Аналитики без детализаци'!$A$4:$G$228,5,0)</f>
        <v>1 03 02000 01 0000 110</v>
      </c>
      <c r="F65" s="171" t="str">
        <f>VLOOKUP(C65,'Доходы Аналитики без детализаци'!$A$4:$G$228,6,0)</f>
        <v>Акцизы по подакцизным товарам (продукции), производимым на территории Российской Федерации</v>
      </c>
      <c r="G65" s="172">
        <f>VLOOKUP(C65,'Доходы Аналитики без детализаци'!$A$4:$G$228,7,0)</f>
        <v>3</v>
      </c>
    </row>
    <row r="66" spans="1:7" ht="38.25">
      <c r="A66" s="180">
        <f>VLOOKUP(C66,'Доходы Аналитики без детализаци'!$A$4:$G$228,3,0)</f>
        <v>4</v>
      </c>
      <c r="B66" s="181" t="str">
        <f>VLOOKUP(C66,'Доходы Аналитики без детализаци'!$A$4:$G$228,4,0)</f>
        <v>1 4 02 0400</v>
      </c>
      <c r="C66" s="182" t="s">
        <v>373</v>
      </c>
      <c r="D66" s="183" t="s">
        <v>68</v>
      </c>
      <c r="E66" s="170" t="str">
        <f>VLOOKUP(C66,'Доходы Аналитики без детализаци'!$A$4:$G$228,5,0)</f>
        <v>1 03 02000 01 0000 110</v>
      </c>
      <c r="F66" s="171" t="str">
        <f>VLOOKUP(C66,'Доходы Аналитики без детализаци'!$A$4:$G$228,6,0)</f>
        <v>Акцизы по подакцизным товарам (продукции), производимым на территории Российской Федерации</v>
      </c>
      <c r="G66" s="172">
        <f>VLOOKUP(C66,'Доходы Аналитики без детализаци'!$A$4:$G$228,7,0)</f>
        <v>3</v>
      </c>
    </row>
    <row r="67" spans="1:7" ht="38.25">
      <c r="A67" s="180">
        <f>VLOOKUP(C67,'Доходы Аналитики без детализаци'!$A$4:$G$228,3,0)</f>
        <v>4</v>
      </c>
      <c r="B67" s="181" t="str">
        <f>VLOOKUP(C67,'Доходы Аналитики без детализаци'!$A$4:$G$228,4,0)</f>
        <v>1 4 02 1200</v>
      </c>
      <c r="C67" s="182" t="s">
        <v>375</v>
      </c>
      <c r="D67" s="183" t="s">
        <v>69</v>
      </c>
      <c r="E67" s="170"/>
      <c r="F67" s="171"/>
      <c r="G67" s="172"/>
    </row>
    <row r="68" spans="1:7" ht="38.25">
      <c r="A68" s="180">
        <f>VLOOKUP(C68,'Доходы Аналитики без детализаци'!$A$4:$G$228,3,0)</f>
        <v>4</v>
      </c>
      <c r="B68" s="181" t="str">
        <f>VLOOKUP(C68,'Доходы Аналитики без детализаци'!$A$4:$G$228,4,0)</f>
        <v>1 4 02 1800</v>
      </c>
      <c r="C68" s="182" t="s">
        <v>377</v>
      </c>
      <c r="D68" s="183" t="s">
        <v>70</v>
      </c>
      <c r="E68" s="170" t="str">
        <f>VLOOKUP(C68,'Доходы Аналитики без детализаци'!$A$4:$G$228,5,0)</f>
        <v>1 03 02000 01 0000 110</v>
      </c>
      <c r="F68" s="171" t="str">
        <f>VLOOKUP(C68,'Доходы Аналитики без детализаци'!$A$4:$G$228,6,0)</f>
        <v>Акцизы по подакцизным товарам (продукции), производимым на территории Российской Федерации</v>
      </c>
      <c r="G68" s="172">
        <f>VLOOKUP(C68,'Доходы Аналитики без детализаци'!$A$4:$G$228,7,0)</f>
        <v>3</v>
      </c>
    </row>
    <row r="69" spans="1:7" ht="38.25">
      <c r="A69" s="180">
        <f>VLOOKUP(C69,'Доходы Аналитики без детализаци'!$A$4:$G$228,3,0)</f>
        <v>3</v>
      </c>
      <c r="B69" s="181" t="str">
        <f>VLOOKUP(C69,'Доходы Аналитики без детализаци'!$A$4:$G$228,4,0)</f>
        <v>1 4 03 ХХХХ</v>
      </c>
      <c r="C69" s="218" t="s">
        <v>379</v>
      </c>
      <c r="D69" s="223" t="s">
        <v>71</v>
      </c>
      <c r="E69" s="173" t="str">
        <f>VLOOKUP(C69,'Доходы Аналитики без детализаци'!$A$4:$G$228,5,0)</f>
        <v>1 04 02000 01 0000 110</v>
      </c>
      <c r="F69" s="174" t="str">
        <f>VLOOKUP(C69,'Доходы Аналитики без детализаци'!$A$4:$G$228,6,0)</f>
        <v xml:space="preserve">Акцизы по подакцизным товарам (продукции), ввозимым на территорию Российской Федерации </v>
      </c>
      <c r="G69" s="175">
        <f>VLOOKUP(C69,'Доходы Аналитики без детализаци'!$A$4:$G$228,7,0)</f>
        <v>3</v>
      </c>
    </row>
    <row r="70" spans="1:7" ht="38.25">
      <c r="A70" s="180">
        <f>VLOOKUP(C70,'Доходы Аналитики без детализаци'!$A$4:$G$228,3,0)</f>
        <v>4</v>
      </c>
      <c r="B70" s="181" t="str">
        <f>VLOOKUP(C70,'Доходы Аналитики без детализаци'!$A$4:$G$228,4,0)</f>
        <v>1 4 03 0200</v>
      </c>
      <c r="C70" s="182" t="s">
        <v>383</v>
      </c>
      <c r="D70" s="183" t="s">
        <v>72</v>
      </c>
      <c r="E70" s="170" t="str">
        <f>VLOOKUP(C70,'Доходы Аналитики без детализаци'!$A$4:$G$228,5,0)</f>
        <v>1 04 02000 01 0000 110</v>
      </c>
      <c r="F70" s="171" t="str">
        <f>VLOOKUP(C70,'Доходы Аналитики без детализаци'!$A$4:$G$228,6,0)</f>
        <v xml:space="preserve">Акцизы по подакцизным товарам (продукции), ввозимым на территорию Российской Федерации </v>
      </c>
      <c r="G70" s="172">
        <f>VLOOKUP(C70,'Доходы Аналитики без детализаци'!$A$4:$G$228,7,0)</f>
        <v>3</v>
      </c>
    </row>
    <row r="71" spans="1:7" ht="38.25">
      <c r="A71" s="180">
        <f>VLOOKUP(C71,'Доходы Аналитики без детализаци'!$A$4:$G$228,3,0)</f>
        <v>4</v>
      </c>
      <c r="B71" s="181" t="str">
        <f>VLOOKUP(C71,'Доходы Аналитики без детализаци'!$A$4:$G$228,4,0)</f>
        <v>1 4 03 0300</v>
      </c>
      <c r="C71" s="182" t="s">
        <v>385</v>
      </c>
      <c r="D71" s="183" t="s">
        <v>73</v>
      </c>
      <c r="E71" s="170" t="str">
        <f>VLOOKUP(C71,'Доходы Аналитики без детализаци'!$A$4:$G$228,5,0)</f>
        <v>1 04 02000 01 0000 110</v>
      </c>
      <c r="F71" s="171" t="str">
        <f>VLOOKUP(C71,'Доходы Аналитики без детализаци'!$A$4:$G$228,6,0)</f>
        <v xml:space="preserve">Акцизы по подакцизным товарам (продукции), ввозимым на территорию Российской Федерации </v>
      </c>
      <c r="G71" s="172">
        <f>VLOOKUP(C71,'Доходы Аналитики без детализаци'!$A$4:$G$228,7,0)</f>
        <v>3</v>
      </c>
    </row>
    <row r="72" spans="1:7" ht="38.25">
      <c r="A72" s="180">
        <f>VLOOKUP(C72,'Доходы Аналитики без детализаци'!$A$4:$G$228,3,0)</f>
        <v>4</v>
      </c>
      <c r="B72" s="181" t="str">
        <f>VLOOKUP(C72,'Доходы Аналитики без детализаци'!$A$4:$G$228,4,0)</f>
        <v>1 4 03 0600</v>
      </c>
      <c r="C72" s="182" t="s">
        <v>387</v>
      </c>
      <c r="D72" s="183" t="s">
        <v>74</v>
      </c>
      <c r="E72" s="170" t="str">
        <f>VLOOKUP(C72,'Доходы Аналитики без детализаци'!$A$4:$G$228,5,0)</f>
        <v>1 04 02000 01 0000 110</v>
      </c>
      <c r="F72" s="171" t="str">
        <f>VLOOKUP(C72,'Доходы Аналитики без детализаци'!$A$4:$G$228,6,0)</f>
        <v xml:space="preserve">Акцизы по подакцизным товарам (продукции), ввозимым на территорию Российской Федерации </v>
      </c>
      <c r="G72" s="172">
        <f>VLOOKUP(C72,'Доходы Аналитики без детализаци'!$A$4:$G$228,7,0)</f>
        <v>3</v>
      </c>
    </row>
    <row r="73" spans="1:7" ht="38.25">
      <c r="A73" s="180">
        <f>VLOOKUP(C73,'Доходы Аналитики без детализаци'!$A$4:$G$228,3,0)</f>
        <v>4</v>
      </c>
      <c r="B73" s="181" t="str">
        <f>VLOOKUP(C73,'Доходы Аналитики без детализаци'!$A$4:$G$228,4,0)</f>
        <v>1 4 03 0700</v>
      </c>
      <c r="C73" s="182" t="s">
        <v>389</v>
      </c>
      <c r="D73" s="183" t="s">
        <v>75</v>
      </c>
      <c r="E73" s="170" t="str">
        <f>VLOOKUP(C73,'Доходы Аналитики без детализаци'!$A$4:$G$228,5,0)</f>
        <v>1 04 02000 01 0000 110</v>
      </c>
      <c r="F73" s="171" t="str">
        <f>VLOOKUP(C73,'Доходы Аналитики без детализаци'!$A$4:$G$228,6,0)</f>
        <v xml:space="preserve">Акцизы по подакцизным товарам (продукции), ввозимым на территорию Российской Федерации </v>
      </c>
      <c r="G73" s="172">
        <f>VLOOKUP(C73,'Доходы Аналитики без детализаци'!$A$4:$G$228,7,0)</f>
        <v>3</v>
      </c>
    </row>
    <row r="74" spans="1:7" ht="38.25">
      <c r="A74" s="180">
        <f>VLOOKUP(C74,'Доходы Аналитики без детализаци'!$A$4:$G$228,3,0)</f>
        <v>4</v>
      </c>
      <c r="B74" s="181" t="str">
        <f>VLOOKUP(C74,'Доходы Аналитики без детализаци'!$A$4:$G$228,4,0)</f>
        <v>1 4 03 0800</v>
      </c>
      <c r="C74" s="182" t="s">
        <v>391</v>
      </c>
      <c r="D74" s="183" t="s">
        <v>76</v>
      </c>
      <c r="E74" s="170" t="str">
        <f>VLOOKUP(C74,'Доходы Аналитики без детализаци'!$A$4:$G$228,5,0)</f>
        <v>1 04 02000 01 0000 110</v>
      </c>
      <c r="F74" s="171" t="str">
        <f>VLOOKUP(C74,'Доходы Аналитики без детализаци'!$A$4:$G$228,6,0)</f>
        <v xml:space="preserve">Акцизы по подакцизным товарам (продукции), ввозимым на территорию Российской Федерации </v>
      </c>
      <c r="G74" s="172">
        <f>VLOOKUP(C74,'Доходы Аналитики без детализаци'!$A$4:$G$228,7,0)</f>
        <v>3</v>
      </c>
    </row>
    <row r="75" spans="1:7" ht="38.25">
      <c r="A75" s="180">
        <f>VLOOKUP(C75,'Доходы Аналитики без детализаци'!$A$4:$G$228,3,0)</f>
        <v>4</v>
      </c>
      <c r="B75" s="181" t="str">
        <f>VLOOKUP(C75,'Доходы Аналитики без детализаци'!$A$4:$G$228,4,0)</f>
        <v>1 4 03 0900</v>
      </c>
      <c r="C75" s="182" t="s">
        <v>393</v>
      </c>
      <c r="D75" s="183" t="s">
        <v>77</v>
      </c>
      <c r="E75" s="170" t="str">
        <f>VLOOKUP(C75,'Доходы Аналитики без детализаци'!$A$4:$G$228,5,0)</f>
        <v>1 04 02000 01 0000 110</v>
      </c>
      <c r="F75" s="171" t="str">
        <f>VLOOKUP(C75,'Доходы Аналитики без детализаци'!$A$4:$G$228,6,0)</f>
        <v xml:space="preserve">Акцизы по подакцизным товарам (продукции), ввозимым на территорию Российской Федерации </v>
      </c>
      <c r="G75" s="172">
        <f>VLOOKUP(C75,'Доходы Аналитики без детализаци'!$A$4:$G$228,7,0)</f>
        <v>3</v>
      </c>
    </row>
    <row r="76" spans="1:7" ht="38.25">
      <c r="A76" s="180">
        <f>VLOOKUP(C76,'Доходы Аналитики без детализаци'!$A$4:$G$228,3,0)</f>
        <v>4</v>
      </c>
      <c r="B76" s="181" t="str">
        <f>VLOOKUP(C76,'Доходы Аналитики без детализаци'!$A$4:$G$228,4,0)</f>
        <v>1 4 03 1100</v>
      </c>
      <c r="C76" s="182" t="s">
        <v>395</v>
      </c>
      <c r="D76" s="183" t="s">
        <v>78</v>
      </c>
      <c r="E76" s="170" t="s">
        <v>380</v>
      </c>
      <c r="F76" s="171" t="s">
        <v>381</v>
      </c>
      <c r="G76" s="172">
        <v>3</v>
      </c>
    </row>
    <row r="77" spans="1:7" ht="38.25">
      <c r="A77" s="180">
        <f>VLOOKUP(C77,'Доходы Аналитики без детализаци'!$A$4:$G$228,3,0)</f>
        <v>4</v>
      </c>
      <c r="B77" s="181" t="str">
        <f>VLOOKUP(C77,'Доходы Аналитики без детализаци'!$A$4:$G$228,4,0)</f>
        <v>1 4 03 1600</v>
      </c>
      <c r="C77" s="182" t="s">
        <v>398</v>
      </c>
      <c r="D77" s="183" t="s">
        <v>79</v>
      </c>
      <c r="E77" s="170" t="str">
        <f>VLOOKUP(C77,'Доходы Аналитики без детализаци'!$A$4:$G$228,5,0)</f>
        <v>1 04 02000 01 0000 110</v>
      </c>
      <c r="F77" s="171" t="str">
        <f>VLOOKUP(C77,'Доходы Аналитики без детализаци'!$A$4:$G$228,6,0)</f>
        <v xml:space="preserve">Акцизы по подакцизным товарам (продукции), ввозимым на территорию Российской Федерации </v>
      </c>
      <c r="G77" s="172">
        <f>VLOOKUP(C77,'Доходы Аналитики без детализаци'!$A$4:$G$228,7,0)</f>
        <v>3</v>
      </c>
    </row>
    <row r="78" spans="1:7" ht="38.25">
      <c r="A78" s="180">
        <v>4</v>
      </c>
      <c r="B78" s="181" t="str">
        <f>VLOOKUP(C78,'Доходы Аналитики без детализаци'!$A$4:$G$228,4,0)</f>
        <v>1 4 03 1700</v>
      </c>
      <c r="C78" s="182" t="s">
        <v>400</v>
      </c>
      <c r="D78" s="183" t="s">
        <v>80</v>
      </c>
      <c r="E78" s="170" t="str">
        <f>VLOOKUP(C78,'Доходы Аналитики без детализаци'!$A$4:$G$228,5,0)</f>
        <v>1 04 02000 01 0000 110</v>
      </c>
      <c r="F78" s="171" t="str">
        <f>VLOOKUP(C78,'Доходы Аналитики без детализаци'!$A$4:$G$228,6,0)</f>
        <v xml:space="preserve">Акцизы по подакцизным товарам (продукции), ввозимым на территорию Российской Федерации </v>
      </c>
      <c r="G78" s="172">
        <f>VLOOKUP(C78,'Доходы Аналитики без детализаци'!$A$4:$G$228,7,0)</f>
        <v>3</v>
      </c>
    </row>
    <row r="79" spans="1:7" ht="38.25">
      <c r="A79" s="180">
        <f>VLOOKUP(C79,'Доходы Аналитики без детализаци'!$A$4:$G$228,3,0)</f>
        <v>4</v>
      </c>
      <c r="B79" s="181" t="str">
        <f>VLOOKUP(C79,'Доходы Аналитики без детализаци'!$A$4:$G$228,4,0)</f>
        <v>1 4 03 1800</v>
      </c>
      <c r="C79" s="182" t="s">
        <v>402</v>
      </c>
      <c r="D79" s="183" t="s">
        <v>70</v>
      </c>
      <c r="E79" s="170" t="str">
        <f>VLOOKUP(C79,'Доходы Аналитики без детализаци'!$A$4:$G$228,5,0)</f>
        <v>1 04 02000 01 0000 110</v>
      </c>
      <c r="F79" s="171" t="str">
        <f>VLOOKUP(C79,'Доходы Аналитики без детализаци'!$A$4:$G$228,6,0)</f>
        <v xml:space="preserve">Акцизы по подакцизным товарам (продукции), ввозимым на территорию Российской Федерации </v>
      </c>
      <c r="G79" s="172">
        <f>VLOOKUP(C79,'Доходы Аналитики без детализаци'!$A$4:$G$228,7,0)</f>
        <v>3</v>
      </c>
    </row>
    <row r="80" spans="1:7" ht="38.25">
      <c r="A80" s="180">
        <f>VLOOKUP(C80,'Доходы Аналитики без детализаци'!$A$4:$G$228,3,0)</f>
        <v>2</v>
      </c>
      <c r="B80" s="181" t="str">
        <f>VLOOKUP(C80,'Доходы Аналитики без детализаци'!$A$4:$G$228,4,0)</f>
        <v>1 5 ХХХХХХ</v>
      </c>
      <c r="C80" s="218" t="s">
        <v>404</v>
      </c>
      <c r="D80" s="223" t="s">
        <v>81</v>
      </c>
      <c r="E80" s="170" t="str">
        <f>VLOOKUP(C80,'Доходы Аналитики без детализаци'!$A$4:$G$228,5,0)</f>
        <v>1 10 00000 00 0000 000</v>
      </c>
      <c r="F80" s="171" t="str">
        <f>VLOOKUP(C80,'Доходы Аналитики без детализаци'!$A$4:$G$228,6,0)</f>
        <v>ДОХОДЫ ОТ ВНЕШНЕЭКОНОМИЧЕСКОЙ ДЕЯТЕЛЬНОСТИ</v>
      </c>
      <c r="G80" s="172">
        <f>VLOOKUP(C80,'Доходы Аналитики без детализаци'!$A$4:$G$228,7,0)</f>
        <v>2</v>
      </c>
    </row>
    <row r="81" spans="1:7" ht="25.5">
      <c r="A81" s="180">
        <f>VLOOKUP(C81,'Доходы Аналитики без детализаци'!$A$4:$G$228,3,0)</f>
        <v>3</v>
      </c>
      <c r="B81" s="181" t="str">
        <f>VLOOKUP(C81,'Доходы Аналитики без детализаци'!$A$4:$G$228,4,0)</f>
        <v>1 5 01 ХХХХ</v>
      </c>
      <c r="C81" s="218" t="s">
        <v>408</v>
      </c>
      <c r="D81" s="223" t="s">
        <v>82</v>
      </c>
      <c r="E81" s="173" t="s">
        <v>413</v>
      </c>
      <c r="F81" s="174" t="s">
        <v>414</v>
      </c>
      <c r="G81" s="175">
        <v>3</v>
      </c>
    </row>
    <row r="82" spans="1:7" ht="38.25">
      <c r="A82" s="180">
        <f>VLOOKUP(C82,'Доходы Аналитики без детализаци'!$A$4:$G$228,3,0)</f>
        <v>4</v>
      </c>
      <c r="B82" s="181" t="str">
        <f>VLOOKUP(C82,'Доходы Аналитики без детализаци'!$A$4:$G$228,4,0)</f>
        <v>1 5 01 0100</v>
      </c>
      <c r="C82" s="182" t="s">
        <v>412</v>
      </c>
      <c r="D82" s="183" t="s">
        <v>83</v>
      </c>
      <c r="E82" s="170" t="s">
        <v>409</v>
      </c>
      <c r="F82" s="171" t="s">
        <v>410</v>
      </c>
      <c r="G82" s="172">
        <v>4</v>
      </c>
    </row>
    <row r="83" spans="1:7" ht="25.5">
      <c r="A83" s="180">
        <f>VLOOKUP(C83,'Доходы Аналитики без детализаци'!$A$4:$G$228,3,0)</f>
        <v>4</v>
      </c>
      <c r="B83" s="181" t="str">
        <f>VLOOKUP(C83,'Доходы Аналитики без детализаци'!$A$4:$G$228,4,0)</f>
        <v>1 5 01 0200</v>
      </c>
      <c r="C83" s="182" t="s">
        <v>416</v>
      </c>
      <c r="D83" s="183" t="s">
        <v>84</v>
      </c>
      <c r="E83" s="170" t="s">
        <v>409</v>
      </c>
      <c r="F83" s="171" t="s">
        <v>410</v>
      </c>
      <c r="G83" s="172">
        <v>4</v>
      </c>
    </row>
    <row r="84" spans="1:7" ht="51">
      <c r="A84" s="180">
        <f>VLOOKUP(C84,'Доходы Аналитики без детализаци'!$A$4:$G$228,3,0)</f>
        <v>4</v>
      </c>
      <c r="B84" s="181" t="str">
        <f>VLOOKUP(C84,'Доходы Аналитики без детализаци'!$A$4:$G$228,4,0)</f>
        <v>1 5 01 0500</v>
      </c>
      <c r="C84" s="182" t="s">
        <v>420</v>
      </c>
      <c r="D84" s="183" t="s">
        <v>85</v>
      </c>
      <c r="E84" s="170" t="s">
        <v>409</v>
      </c>
      <c r="F84" s="171" t="s">
        <v>410</v>
      </c>
      <c r="G84" s="172">
        <v>4</v>
      </c>
    </row>
    <row r="85" spans="1:7" ht="25.5">
      <c r="A85" s="180">
        <f>VLOOKUP(C85,'Доходы Аналитики без детализаци'!$A$4:$G$228,3,0)</f>
        <v>3</v>
      </c>
      <c r="B85" s="181" t="str">
        <f>VLOOKUP(C85,'Доходы Аналитики без детализаци'!$A$4:$G$228,4,0)</f>
        <v>1 5 02 ХХХХ</v>
      </c>
      <c r="C85" s="218" t="s">
        <v>424</v>
      </c>
      <c r="D85" s="223" t="s">
        <v>86</v>
      </c>
      <c r="E85" s="173" t="str">
        <f>VLOOKUP(C85,'Доходы Аналитики без детализаци'!$A$4:$G$228,5,0)</f>
        <v>1 10 01000 01 0000 180</v>
      </c>
      <c r="F85" s="174" t="str">
        <f>VLOOKUP(C85,'Доходы Аналитики без детализаци'!$A$4:$G$228,6,0)</f>
        <v>Таможенные пошлины</v>
      </c>
      <c r="G85" s="175">
        <f>VLOOKUP(C85,'Доходы Аналитики без детализаци'!$A$4:$G$228,7,0)</f>
        <v>3</v>
      </c>
    </row>
    <row r="86" spans="1:7" ht="38.25">
      <c r="A86" s="180">
        <f>VLOOKUP(C86,'Доходы Аналитики без детализаци'!$A$4:$G$228,3,0)</f>
        <v>4</v>
      </c>
      <c r="B86" s="181" t="str">
        <f>VLOOKUP(C86,'Доходы Аналитики без детализаци'!$A$4:$G$228,4,0)</f>
        <v>1 5 02 0100</v>
      </c>
      <c r="C86" s="182" t="s">
        <v>426</v>
      </c>
      <c r="D86" s="183" t="s">
        <v>87</v>
      </c>
      <c r="E86" s="170" t="s">
        <v>805</v>
      </c>
      <c r="F86" s="171" t="s">
        <v>806</v>
      </c>
      <c r="G86" s="172">
        <v>4</v>
      </c>
    </row>
    <row r="87" spans="1:7" ht="38.25">
      <c r="A87" s="180">
        <f>VLOOKUP(C87,'Доходы Аналитики без детализаци'!$A$4:$G$228,3,0)</f>
        <v>2</v>
      </c>
      <c r="B87" s="181" t="str">
        <f>VLOOKUP(C87,'Доходы Аналитики без детализаци'!$A$4:$G$228,4,0)</f>
        <v>1 7 ХХХХХХ</v>
      </c>
      <c r="C87" s="218" t="s">
        <v>428</v>
      </c>
      <c r="D87" s="223" t="s">
        <v>88</v>
      </c>
      <c r="E87" s="170" t="str">
        <f>VLOOKUP(C87,'Доходы Аналитики без детализаци'!$A$4:$G$228,5,0)</f>
        <v>1 07 00000 00 0000 000</v>
      </c>
      <c r="F87" s="171" t="str">
        <f>VLOOKUP(C87,'Доходы Аналитики без детализаци'!$A$4:$G$228,6,0)</f>
        <v>НАЛОГИ, СБОРЫ И РЕГУЛЯРНЫЕ ПЛАТЕЖИ ЗА ПОЛЬЗОВАНИЕ ПРИРОДНЫМИ РЕСУРСАМИ</v>
      </c>
      <c r="G87" s="172">
        <v>2</v>
      </c>
    </row>
    <row r="88" spans="1:7" ht="38.25">
      <c r="A88" s="180">
        <f>VLOOKUP(C88,'Доходы Аналитики без детализаци'!$A$4:$G$228,3,0)</f>
        <v>3</v>
      </c>
      <c r="B88" s="181" t="str">
        <f>VLOOKUP(C88,'Доходы Аналитики без детализаци'!$A$4:$G$228,4,0)</f>
        <v>1 7 06 ХХХХ</v>
      </c>
      <c r="C88" s="182" t="s">
        <v>430</v>
      </c>
      <c r="D88" s="183" t="s">
        <v>89</v>
      </c>
      <c r="E88" s="170" t="str">
        <f>VLOOKUP(C88,'Доходы Аналитики без детализаци'!$A$4:$G$228,5,0)</f>
        <v>1 07 01000 01 0000 110</v>
      </c>
      <c r="F88" s="171" t="str">
        <f>VLOOKUP(C88,'Доходы Аналитики без детализаци'!$A$4:$G$228,6,0)</f>
        <v>Налог на добычу полезных ископаемых</v>
      </c>
      <c r="G88" s="172">
        <f>VLOOKUP(C88,'Доходы Аналитики без детализаци'!$A$4:$G$228,7,0)</f>
        <v>3</v>
      </c>
    </row>
    <row r="89" spans="1:7">
      <c r="A89" s="180">
        <f>VLOOKUP(C89,'Доходы Аналитики без детализаци'!$A$4:$G$228,3,0)</f>
        <v>2</v>
      </c>
      <c r="B89" s="181" t="str">
        <f>VLOOKUP(C89,'Доходы Аналитики без детализаци'!$A$4:$G$228,4,0)</f>
        <v>1 9 ХХХХХХ</v>
      </c>
      <c r="C89" s="218" t="s">
        <v>432</v>
      </c>
      <c r="D89" s="223" t="s">
        <v>90</v>
      </c>
      <c r="E89" s="170"/>
      <c r="F89" s="171"/>
      <c r="G89" s="172"/>
    </row>
    <row r="90" spans="1:7" ht="25.5">
      <c r="A90" s="180">
        <v>3</v>
      </c>
      <c r="B90" s="181" t="s">
        <v>888</v>
      </c>
      <c r="C90" s="218" t="s">
        <v>878</v>
      </c>
      <c r="D90" s="219" t="s">
        <v>91</v>
      </c>
      <c r="E90" s="170" t="s">
        <v>437</v>
      </c>
      <c r="F90" s="171" t="s">
        <v>438</v>
      </c>
      <c r="G90" s="172">
        <v>3</v>
      </c>
    </row>
    <row r="91" spans="1:7" ht="38.25">
      <c r="A91" s="180">
        <f>VLOOKUP(C91,'Доходы Аналитики без детализаци'!$A$4:$G$228,3,0)</f>
        <v>4</v>
      </c>
      <c r="B91" s="181" t="str">
        <f>VLOOKUP(C91,'Доходы Аналитики без детализаци'!$A$4:$G$228,4,0)</f>
        <v>1 9 01 0100</v>
      </c>
      <c r="C91" s="182" t="s">
        <v>440</v>
      </c>
      <c r="D91" s="183" t="s">
        <v>92</v>
      </c>
      <c r="E91" s="170" t="str">
        <f>VLOOKUP(C91,'Доходы Аналитики без детализаци'!$A$4:$G$228,5,0)</f>
        <v>1 12 01000 01 0000 120</v>
      </c>
      <c r="F91" s="171" t="str">
        <f>VLOOKUP(C91,'Доходы Аналитики без детализаци'!$A$4:$G$228,6,0)</f>
        <v>Плата за негативное воздействие на окружающую среду</v>
      </c>
      <c r="G91" s="172">
        <f>VLOOKUP(C91,'Доходы Аналитики без детализаци'!$A$4:$G$228,7,0)</f>
        <v>3</v>
      </c>
    </row>
    <row r="92" spans="1:7" ht="51">
      <c r="A92" s="180">
        <f>VLOOKUP(C92,'Доходы Аналитики без детализаци'!$A$4:$G$228,3,0)</f>
        <v>4</v>
      </c>
      <c r="B92" s="181" t="str">
        <f>VLOOKUP(C92,'Доходы Аналитики без детализаци'!$A$4:$G$228,4,0)</f>
        <v>1 9 01 0101</v>
      </c>
      <c r="C92" s="182" t="s">
        <v>442</v>
      </c>
      <c r="D92" s="183" t="s">
        <v>93</v>
      </c>
      <c r="E92" s="170" t="str">
        <f>VLOOKUP(C92,'Доходы Аналитики без детализаци'!$A$4:$G$228,5,0)</f>
        <v>1 12 01000 01 0000 120</v>
      </c>
      <c r="F92" s="171" t="str">
        <f>VLOOKUP(C92,'Доходы Аналитики без детализаци'!$A$4:$G$228,6,0)</f>
        <v>Плата за негативное воздействие на окружающую среду</v>
      </c>
      <c r="G92" s="172">
        <f>VLOOKUP(C92,'Доходы Аналитики без детализаци'!$A$4:$G$228,7,0)</f>
        <v>3</v>
      </c>
    </row>
    <row r="93" spans="1:7" ht="25.5">
      <c r="A93" s="180">
        <f>VLOOKUP(C93,'Доходы Аналитики без детализаци'!$A$4:$G$228,3,0)</f>
        <v>4</v>
      </c>
      <c r="B93" s="181" t="str">
        <f>VLOOKUP(C93,'Доходы Аналитики без детализаци'!$A$4:$G$228,4,0)</f>
        <v>1 9 01 0200</v>
      </c>
      <c r="C93" s="182" t="s">
        <v>444</v>
      </c>
      <c r="D93" s="183" t="s">
        <v>94</v>
      </c>
      <c r="E93" s="170" t="str">
        <f>VLOOKUP(C93,'Доходы Аналитики без детализаци'!$A$4:$G$228,5,0)</f>
        <v>1 12 01000 01 0000 120</v>
      </c>
      <c r="F93" s="171" t="str">
        <f>VLOOKUP(C93,'Доходы Аналитики без детализаци'!$A$4:$G$228,6,0)</f>
        <v>Плата за негативное воздействие на окружающую среду</v>
      </c>
      <c r="G93" s="172">
        <f>VLOOKUP(C93,'Доходы Аналитики без детализаци'!$A$4:$G$228,7,0)</f>
        <v>3</v>
      </c>
    </row>
    <row r="94" spans="1:7" ht="38.25">
      <c r="A94" s="180">
        <f>VLOOKUP(C94,'Доходы Аналитики без детализаци'!$A$4:$G$228,3,0)</f>
        <v>4</v>
      </c>
      <c r="B94" s="181" t="str">
        <f>VLOOKUP(C94,'Доходы Аналитики без детализаци'!$A$4:$G$228,4,0)</f>
        <v>1 9 01 0200</v>
      </c>
      <c r="C94" s="182" t="s">
        <v>445</v>
      </c>
      <c r="D94" s="183" t="s">
        <v>95</v>
      </c>
      <c r="E94" s="170" t="str">
        <f>VLOOKUP(C94,'Доходы Аналитики без детализаци'!$A$4:$G$228,5,0)</f>
        <v>1 12 01000 01 0000 120</v>
      </c>
      <c r="F94" s="171" t="str">
        <f>VLOOKUP(C94,'Доходы Аналитики без детализаци'!$A$4:$G$228,6,0)</f>
        <v>Плата за негативное воздействие на окружающую среду</v>
      </c>
      <c r="G94" s="172">
        <f>VLOOKUP(C94,'Доходы Аналитики без детализаци'!$A$4:$G$228,7,0)</f>
        <v>3</v>
      </c>
    </row>
    <row r="95" spans="1:7" ht="51">
      <c r="A95" s="180">
        <f>VLOOKUP(C95,'Доходы Аналитики без детализаци'!$A$4:$G$228,3,0)</f>
        <v>4</v>
      </c>
      <c r="B95" s="181" t="str">
        <f>VLOOKUP(C95,'Доходы Аналитики без детализаци'!$A$4:$G$228,4,0)</f>
        <v>1 9 01 0300</v>
      </c>
      <c r="C95" s="182" t="s">
        <v>447</v>
      </c>
      <c r="D95" s="183" t="s">
        <v>96</v>
      </c>
      <c r="E95" s="170" t="str">
        <f>VLOOKUP(C95,'Доходы Аналитики без детализаци'!$A$4:$G$228,5,0)</f>
        <v>1 12 01000 01 0000 120</v>
      </c>
      <c r="F95" s="171" t="str">
        <f>VLOOKUP(C95,'Доходы Аналитики без детализаци'!$A$4:$G$228,6,0)</f>
        <v>Плата за негативное воздействие на окружающую среду</v>
      </c>
      <c r="G95" s="172">
        <f>VLOOKUP(C95,'Доходы Аналитики без детализаци'!$A$4:$G$228,7,0)</f>
        <v>3</v>
      </c>
    </row>
    <row r="96" spans="1:7" ht="63.75">
      <c r="A96" s="180">
        <f>VLOOKUP(C96,'Доходы Аналитики без детализаци'!$A$4:$G$228,3,0)</f>
        <v>4</v>
      </c>
      <c r="B96" s="181" t="str">
        <f>VLOOKUP(C96,'Доходы Аналитики без детализаци'!$A$4:$G$228,4,0)</f>
        <v>1 9 01 0301</v>
      </c>
      <c r="C96" s="182" t="s">
        <v>449</v>
      </c>
      <c r="D96" s="183" t="s">
        <v>97</v>
      </c>
      <c r="E96" s="170" t="str">
        <f>VLOOKUP(C96,'Доходы Аналитики без детализаци'!$A$4:$G$228,5,0)</f>
        <v>1 12 01000 01 0000 120</v>
      </c>
      <c r="F96" s="171" t="str">
        <f>VLOOKUP(C96,'Доходы Аналитики без детализаци'!$A$4:$G$228,6,0)</f>
        <v>Плата за негативное воздействие на окружающую среду</v>
      </c>
      <c r="G96" s="172">
        <f>VLOOKUP(C96,'Доходы Аналитики без детализаци'!$A$4:$G$228,7,0)</f>
        <v>3</v>
      </c>
    </row>
    <row r="97" spans="1:7" ht="63.75">
      <c r="A97" s="180">
        <f>VLOOKUP(C97,'Доходы Аналитики без детализаци'!$A$4:$G$228,3,0)</f>
        <v>4</v>
      </c>
      <c r="B97" s="181" t="str">
        <f>VLOOKUP(C97,'Доходы Аналитики без детализаци'!$A$4:$G$228,4,0)</f>
        <v>1 9 01 0500</v>
      </c>
      <c r="C97" s="182" t="s">
        <v>451</v>
      </c>
      <c r="D97" s="183" t="s">
        <v>98</v>
      </c>
      <c r="E97" s="170" t="s">
        <v>437</v>
      </c>
      <c r="F97" s="171" t="s">
        <v>438</v>
      </c>
      <c r="G97" s="172">
        <v>3</v>
      </c>
    </row>
    <row r="98" spans="1:7" ht="25.5">
      <c r="A98" s="180">
        <f>VLOOKUP(C98,'Доходы Аналитики без детализаци'!$A$4:$G$228,3,0)</f>
        <v>4</v>
      </c>
      <c r="B98" s="181" t="str">
        <f>VLOOKUP(C98,'Доходы Аналитики без детализаци'!$A$4:$G$228,4,0)</f>
        <v>1 9 01 0600</v>
      </c>
      <c r="C98" s="182" t="s">
        <v>453</v>
      </c>
      <c r="D98" s="183" t="s">
        <v>99</v>
      </c>
      <c r="E98" s="170" t="s">
        <v>437</v>
      </c>
      <c r="F98" s="171" t="s">
        <v>438</v>
      </c>
      <c r="G98" s="172">
        <v>3</v>
      </c>
    </row>
    <row r="99" spans="1:7" ht="38.25">
      <c r="A99" s="180">
        <f>VLOOKUP(C99,'Доходы Аналитики без детализаци'!$A$4:$G$228,3,0)</f>
        <v>4</v>
      </c>
      <c r="B99" s="181" t="str">
        <f>VLOOKUP(C99,'Доходы Аналитики без детализаци'!$A$4:$G$228,4,0)</f>
        <v>1 9 01 0600</v>
      </c>
      <c r="C99" s="182" t="s">
        <v>453</v>
      </c>
      <c r="D99" s="183" t="s">
        <v>100</v>
      </c>
      <c r="E99" s="170" t="s">
        <v>437</v>
      </c>
      <c r="F99" s="171" t="s">
        <v>438</v>
      </c>
      <c r="G99" s="172">
        <v>3</v>
      </c>
    </row>
    <row r="100" spans="1:7" ht="25.5">
      <c r="A100" s="180">
        <f>VLOOKUP(C100,'Доходы Аналитики без детализаци'!$A$4:$G$228,3,0)</f>
        <v>3</v>
      </c>
      <c r="B100" s="181" t="str">
        <f>VLOOKUP(C100,'Доходы Аналитики без детализаци'!$A$4:$G$228,4,0)</f>
        <v>1 9 06 ХХХХ</v>
      </c>
      <c r="C100" s="218" t="s">
        <v>455</v>
      </c>
      <c r="D100" s="223" t="s">
        <v>101</v>
      </c>
      <c r="E100" s="170"/>
      <c r="F100" s="171"/>
      <c r="G100" s="172"/>
    </row>
    <row r="101" spans="1:7" ht="25.5">
      <c r="A101" s="180">
        <f>VLOOKUP(C101,'Доходы Аналитики без детализаци'!$A$4:$G$228,3,0)</f>
        <v>4</v>
      </c>
      <c r="B101" s="181" t="str">
        <f>VLOOKUP(C101,'Доходы Аналитики без детализаци'!$A$4:$G$228,4,0)</f>
        <v>1 9 06 0100</v>
      </c>
      <c r="C101" s="182" t="s">
        <v>459</v>
      </c>
      <c r="D101" s="183" t="s">
        <v>102</v>
      </c>
      <c r="E101" s="170"/>
      <c r="F101" s="171"/>
      <c r="G101" s="172"/>
    </row>
    <row r="102" spans="1:7" ht="25.5">
      <c r="A102" s="180">
        <f>VLOOKUP(C102,'Доходы Аналитики без детализаци'!$A$4:$G$228,3,0)</f>
        <v>3</v>
      </c>
      <c r="B102" s="181" t="str">
        <f>VLOOKUP(C102,'Доходы Аналитики без детализаци'!$A$4:$G$228,4,0)</f>
        <v>1 9 07 ХХХХ</v>
      </c>
      <c r="C102" s="218" t="s">
        <v>463</v>
      </c>
      <c r="D102" s="223" t="s">
        <v>103</v>
      </c>
      <c r="E102" s="170" t="str">
        <f>VLOOKUP(C102,'Доходы Аналитики без детализаци'!$A$4:$G$228,5,0)</f>
        <v>1 13 01000 00 0000 130</v>
      </c>
      <c r="F102" s="171" t="str">
        <f>VLOOKUP(C102,'Доходы Аналитики без детализаци'!$A$4:$G$228,6,0)</f>
        <v xml:space="preserve">Доходы от оказания платных услуг (работ) </v>
      </c>
      <c r="G102" s="172">
        <f>VLOOKUP(C102,'Доходы Аналитики без детализаци'!$A$4:$G$228,7,0)</f>
        <v>3</v>
      </c>
    </row>
  </sheetData>
  <mergeCells count="3">
    <mergeCell ref="A1:G1"/>
    <mergeCell ref="A2:D2"/>
    <mergeCell ref="E2:G2"/>
  </mergeCells>
  <pageMargins left="0.23622047244094491" right="0.23622047244094491" top="0.74803149606299213" bottom="0.74803149606299213" header="0.31496062992125984" footer="0.31496062992125984"/>
  <pageSetup paperSize="9" scale="93" orientation="landscape" r:id="rId1"/>
  <headerFooter>
    <oddHeader>&amp;R&amp;P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66"/>
  <sheetViews>
    <sheetView topLeftCell="A202" workbookViewId="0"/>
  </sheetViews>
  <sheetFormatPr defaultRowHeight="15"/>
  <cols>
    <col min="1" max="1" width="28" customWidth="1"/>
    <col min="2" max="2" width="54.7109375" customWidth="1"/>
  </cols>
  <sheetData>
    <row r="1" spans="1:3" ht="82.5" thickBot="1">
      <c r="A1" s="317"/>
      <c r="B1" s="296" t="s">
        <v>1219</v>
      </c>
      <c r="C1" s="297" t="s">
        <v>1220</v>
      </c>
    </row>
    <row r="2" spans="1:3" ht="16.5">
      <c r="A2" s="298"/>
      <c r="B2" s="299"/>
      <c r="C2" s="295"/>
    </row>
    <row r="3" spans="1:3" ht="16.5">
      <c r="A3" s="300" t="s">
        <v>215</v>
      </c>
      <c r="B3" s="301" t="s">
        <v>216</v>
      </c>
      <c r="C3" s="300">
        <v>1</v>
      </c>
    </row>
    <row r="4" spans="1:3" ht="16.5">
      <c r="A4" s="300" t="s">
        <v>219</v>
      </c>
      <c r="B4" s="301" t="s">
        <v>220</v>
      </c>
      <c r="C4" s="300">
        <v>2</v>
      </c>
    </row>
    <row r="5" spans="1:3" ht="16.5">
      <c r="A5" s="295" t="s">
        <v>234</v>
      </c>
      <c r="B5" s="302" t="s">
        <v>235</v>
      </c>
      <c r="C5" s="295">
        <v>3</v>
      </c>
    </row>
    <row r="6" spans="1:3" ht="49.5">
      <c r="A6" s="295" t="s">
        <v>820</v>
      </c>
      <c r="B6" s="302" t="s">
        <v>1221</v>
      </c>
      <c r="C6" s="295">
        <v>4</v>
      </c>
    </row>
    <row r="7" spans="1:3" ht="33">
      <c r="A7" s="295" t="s">
        <v>1222</v>
      </c>
      <c r="B7" s="302" t="s">
        <v>1223</v>
      </c>
      <c r="C7" s="295">
        <v>5</v>
      </c>
    </row>
    <row r="8" spans="1:3" ht="33">
      <c r="A8" s="295" t="s">
        <v>1224</v>
      </c>
      <c r="B8" s="302" t="s">
        <v>1225</v>
      </c>
      <c r="C8" s="295">
        <v>5</v>
      </c>
    </row>
    <row r="9" spans="1:3" ht="132">
      <c r="A9" s="295" t="s">
        <v>1226</v>
      </c>
      <c r="B9" s="302" t="s">
        <v>1227</v>
      </c>
      <c r="C9" s="295">
        <v>4</v>
      </c>
    </row>
    <row r="10" spans="1:3" ht="115.5">
      <c r="A10" s="295" t="s">
        <v>767</v>
      </c>
      <c r="B10" s="302" t="s">
        <v>768</v>
      </c>
      <c r="C10" s="295">
        <v>4</v>
      </c>
    </row>
    <row r="11" spans="1:3" ht="49.5">
      <c r="A11" s="295" t="s">
        <v>1228</v>
      </c>
      <c r="B11" s="302" t="s">
        <v>1229</v>
      </c>
      <c r="C11" s="295">
        <v>4</v>
      </c>
    </row>
    <row r="12" spans="1:3" ht="49.5">
      <c r="A12" s="295" t="s">
        <v>1230</v>
      </c>
      <c r="B12" s="302" t="s">
        <v>1231</v>
      </c>
      <c r="C12" s="295">
        <v>4</v>
      </c>
    </row>
    <row r="13" spans="1:3" ht="49.5">
      <c r="A13" s="295" t="s">
        <v>1232</v>
      </c>
      <c r="B13" s="302" t="s">
        <v>1233</v>
      </c>
      <c r="C13" s="295">
        <v>4</v>
      </c>
    </row>
    <row r="14" spans="1:3" ht="49.5">
      <c r="A14" s="295" t="s">
        <v>822</v>
      </c>
      <c r="B14" s="302" t="s">
        <v>823</v>
      </c>
      <c r="C14" s="295">
        <v>4</v>
      </c>
    </row>
    <row r="15" spans="1:3" ht="16.5">
      <c r="A15" s="295" t="s">
        <v>223</v>
      </c>
      <c r="B15" s="302" t="s">
        <v>9</v>
      </c>
      <c r="C15" s="295">
        <v>3</v>
      </c>
    </row>
    <row r="16" spans="1:3" ht="102">
      <c r="A16" s="295" t="s">
        <v>765</v>
      </c>
      <c r="B16" s="302" t="s">
        <v>1234</v>
      </c>
      <c r="C16" s="295">
        <v>4</v>
      </c>
    </row>
    <row r="17" spans="1:3" ht="148.5">
      <c r="A17" s="295" t="s">
        <v>1235</v>
      </c>
      <c r="B17" s="302" t="s">
        <v>1236</v>
      </c>
      <c r="C17" s="295">
        <v>4</v>
      </c>
    </row>
    <row r="18" spans="1:3" ht="66">
      <c r="A18" s="295" t="s">
        <v>1237</v>
      </c>
      <c r="B18" s="302" t="s">
        <v>1238</v>
      </c>
      <c r="C18" s="295">
        <v>4</v>
      </c>
    </row>
    <row r="19" spans="1:3" ht="118.5">
      <c r="A19" s="295" t="s">
        <v>1239</v>
      </c>
      <c r="B19" s="302" t="s">
        <v>1240</v>
      </c>
      <c r="C19" s="295">
        <v>4</v>
      </c>
    </row>
    <row r="20" spans="1:3" ht="33">
      <c r="A20" s="300" t="s">
        <v>1241</v>
      </c>
      <c r="B20" s="301" t="s">
        <v>1242</v>
      </c>
      <c r="C20" s="300">
        <v>2</v>
      </c>
    </row>
    <row r="21" spans="1:3" ht="16.5">
      <c r="A21" s="295" t="s">
        <v>1243</v>
      </c>
      <c r="B21" s="302" t="s">
        <v>652</v>
      </c>
      <c r="C21" s="295">
        <v>3</v>
      </c>
    </row>
    <row r="22" spans="1:3" ht="82.5">
      <c r="A22" s="295" t="s">
        <v>856</v>
      </c>
      <c r="B22" s="302" t="s">
        <v>857</v>
      </c>
      <c r="C22" s="295">
        <v>4</v>
      </c>
    </row>
    <row r="23" spans="1:3" ht="82.5">
      <c r="A23" s="295" t="s">
        <v>1244</v>
      </c>
      <c r="B23" s="302" t="s">
        <v>1245</v>
      </c>
      <c r="C23" s="295">
        <v>4</v>
      </c>
    </row>
    <row r="24" spans="1:3" ht="82.5">
      <c r="A24" s="304" t="s">
        <v>1246</v>
      </c>
      <c r="B24" s="305" t="s">
        <v>1247</v>
      </c>
      <c r="C24" s="304">
        <v>4</v>
      </c>
    </row>
    <row r="25" spans="1:3" ht="99">
      <c r="A25" s="304" t="s">
        <v>1248</v>
      </c>
      <c r="B25" s="305" t="s">
        <v>1249</v>
      </c>
      <c r="C25" s="304">
        <v>5</v>
      </c>
    </row>
    <row r="26" spans="1:3" ht="99">
      <c r="A26" s="304" t="s">
        <v>1250</v>
      </c>
      <c r="B26" s="305" t="s">
        <v>1251</v>
      </c>
      <c r="C26" s="304">
        <v>5</v>
      </c>
    </row>
    <row r="27" spans="1:3" ht="115.5">
      <c r="A27" s="295" t="s">
        <v>1252</v>
      </c>
      <c r="B27" s="302" t="s">
        <v>1253</v>
      </c>
      <c r="C27" s="295">
        <v>4</v>
      </c>
    </row>
    <row r="28" spans="1:3" ht="49.5">
      <c r="A28" s="295" t="s">
        <v>1254</v>
      </c>
      <c r="B28" s="302" t="s">
        <v>1255</v>
      </c>
      <c r="C28" s="295">
        <v>4</v>
      </c>
    </row>
    <row r="29" spans="1:3" ht="115.5">
      <c r="A29" s="295" t="s">
        <v>1256</v>
      </c>
      <c r="B29" s="302" t="s">
        <v>1257</v>
      </c>
      <c r="C29" s="295">
        <v>4</v>
      </c>
    </row>
    <row r="30" spans="1:3" ht="66">
      <c r="A30" s="295" t="s">
        <v>1258</v>
      </c>
      <c r="B30" s="302" t="s">
        <v>1259</v>
      </c>
      <c r="C30" s="295">
        <v>4</v>
      </c>
    </row>
    <row r="31" spans="1:3" ht="49.5">
      <c r="A31" s="295" t="s">
        <v>1260</v>
      </c>
      <c r="B31" s="302" t="s">
        <v>1261</v>
      </c>
      <c r="C31" s="295">
        <v>4</v>
      </c>
    </row>
    <row r="32" spans="1:3" ht="115.5">
      <c r="A32" s="295" t="s">
        <v>1262</v>
      </c>
      <c r="B32" s="302" t="s">
        <v>1263</v>
      </c>
      <c r="C32" s="295">
        <v>4</v>
      </c>
    </row>
    <row r="33" spans="1:3" ht="66">
      <c r="A33" s="295" t="s">
        <v>1264</v>
      </c>
      <c r="B33" s="302" t="s">
        <v>1265</v>
      </c>
      <c r="C33" s="295">
        <v>4</v>
      </c>
    </row>
    <row r="34" spans="1:3" ht="66">
      <c r="A34" s="295" t="s">
        <v>1266</v>
      </c>
      <c r="B34" s="302" t="s">
        <v>1267</v>
      </c>
      <c r="C34" s="295">
        <v>5</v>
      </c>
    </row>
    <row r="35" spans="1:3" ht="66">
      <c r="A35" s="295" t="s">
        <v>1268</v>
      </c>
      <c r="B35" s="302" t="s">
        <v>1269</v>
      </c>
      <c r="C35" s="295">
        <v>5</v>
      </c>
    </row>
    <row r="36" spans="1:3" ht="115.5">
      <c r="A36" s="295" t="s">
        <v>1270</v>
      </c>
      <c r="B36" s="302" t="s">
        <v>1271</v>
      </c>
      <c r="C36" s="295">
        <v>4</v>
      </c>
    </row>
    <row r="37" spans="1:3" ht="99">
      <c r="A37" s="295" t="s">
        <v>1272</v>
      </c>
      <c r="B37" s="302" t="s">
        <v>1273</v>
      </c>
      <c r="C37" s="295">
        <v>4</v>
      </c>
    </row>
    <row r="38" spans="1:3" ht="66">
      <c r="A38" s="295" t="s">
        <v>1274</v>
      </c>
      <c r="B38" s="302" t="s">
        <v>1275</v>
      </c>
      <c r="C38" s="295">
        <v>4</v>
      </c>
    </row>
    <row r="39" spans="1:3" ht="132">
      <c r="A39" s="304" t="s">
        <v>1276</v>
      </c>
      <c r="B39" s="305" t="s">
        <v>1277</v>
      </c>
      <c r="C39" s="304">
        <v>4</v>
      </c>
    </row>
    <row r="40" spans="1:3" ht="132">
      <c r="A40" s="304" t="s">
        <v>1278</v>
      </c>
      <c r="B40" s="305" t="s">
        <v>1279</v>
      </c>
      <c r="C40" s="304">
        <v>5</v>
      </c>
    </row>
    <row r="41" spans="1:3" ht="132">
      <c r="A41" s="304" t="s">
        <v>1280</v>
      </c>
      <c r="B41" s="305" t="s">
        <v>1281</v>
      </c>
      <c r="C41" s="304">
        <v>5</v>
      </c>
    </row>
    <row r="42" spans="1:3" ht="82.5">
      <c r="A42" s="304" t="s">
        <v>1282</v>
      </c>
      <c r="B42" s="305" t="s">
        <v>1283</v>
      </c>
      <c r="C42" s="304">
        <v>4</v>
      </c>
    </row>
    <row r="43" spans="1:3" ht="82.5">
      <c r="A43" s="304" t="s">
        <v>1284</v>
      </c>
      <c r="B43" s="305" t="s">
        <v>1285</v>
      </c>
      <c r="C43" s="304">
        <v>4</v>
      </c>
    </row>
    <row r="44" spans="1:3" ht="49.5">
      <c r="A44" s="300" t="s">
        <v>343</v>
      </c>
      <c r="B44" s="301" t="s">
        <v>344</v>
      </c>
      <c r="C44" s="300">
        <v>2</v>
      </c>
    </row>
    <row r="45" spans="1:3" ht="49.5">
      <c r="A45" s="295" t="s">
        <v>347</v>
      </c>
      <c r="B45" s="302" t="s">
        <v>352</v>
      </c>
      <c r="C45" s="295">
        <v>3</v>
      </c>
    </row>
    <row r="46" spans="1:3" ht="49.5">
      <c r="A46" s="295" t="s">
        <v>366</v>
      </c>
      <c r="B46" s="302" t="s">
        <v>367</v>
      </c>
      <c r="C46" s="295">
        <v>3</v>
      </c>
    </row>
    <row r="47" spans="1:3" ht="99">
      <c r="A47" s="295" t="s">
        <v>1286</v>
      </c>
      <c r="B47" s="305" t="s">
        <v>1287</v>
      </c>
      <c r="C47" s="295">
        <v>4</v>
      </c>
    </row>
    <row r="48" spans="1:3" ht="82.5">
      <c r="A48" s="295" t="s">
        <v>1288</v>
      </c>
      <c r="B48" s="305" t="s">
        <v>1289</v>
      </c>
      <c r="C48" s="295">
        <v>5</v>
      </c>
    </row>
    <row r="49" spans="1:3" ht="49.5">
      <c r="A49" s="295" t="s">
        <v>1290</v>
      </c>
      <c r="B49" s="305" t="s">
        <v>1291</v>
      </c>
      <c r="C49" s="295">
        <v>5</v>
      </c>
    </row>
    <row r="50" spans="1:3" ht="82.5">
      <c r="A50" s="295" t="s">
        <v>1292</v>
      </c>
      <c r="B50" s="305" t="s">
        <v>1293</v>
      </c>
      <c r="C50" s="295">
        <v>5</v>
      </c>
    </row>
    <row r="51" spans="1:3" ht="49.5">
      <c r="A51" s="295" t="s">
        <v>1294</v>
      </c>
      <c r="B51" s="302" t="s">
        <v>1295</v>
      </c>
      <c r="C51" s="295">
        <v>4</v>
      </c>
    </row>
    <row r="52" spans="1:3" ht="33">
      <c r="A52" s="295" t="s">
        <v>1296</v>
      </c>
      <c r="B52" s="302" t="s">
        <v>1297</v>
      </c>
      <c r="C52" s="295">
        <v>4</v>
      </c>
    </row>
    <row r="53" spans="1:3" ht="33">
      <c r="A53" s="295" t="s">
        <v>789</v>
      </c>
      <c r="B53" s="302" t="s">
        <v>790</v>
      </c>
      <c r="C53" s="304">
        <v>4</v>
      </c>
    </row>
    <row r="54" spans="1:3" ht="33">
      <c r="A54" s="295" t="s">
        <v>791</v>
      </c>
      <c r="B54" s="302" t="s">
        <v>792</v>
      </c>
      <c r="C54" s="295">
        <v>4</v>
      </c>
    </row>
    <row r="55" spans="1:3" ht="49.5">
      <c r="A55" s="295" t="s">
        <v>1298</v>
      </c>
      <c r="B55" s="302" t="s">
        <v>1299</v>
      </c>
      <c r="C55" s="295">
        <v>4</v>
      </c>
    </row>
    <row r="56" spans="1:3" ht="33">
      <c r="A56" s="295" t="s">
        <v>793</v>
      </c>
      <c r="B56" s="302" t="s">
        <v>794</v>
      </c>
      <c r="C56" s="295">
        <v>4</v>
      </c>
    </row>
    <row r="57" spans="1:3" ht="66">
      <c r="A57" s="295" t="s">
        <v>1300</v>
      </c>
      <c r="B57" s="302" t="s">
        <v>1301</v>
      </c>
      <c r="C57" s="295">
        <v>4</v>
      </c>
    </row>
    <row r="58" spans="1:3" ht="15" customHeight="1">
      <c r="A58" s="303" t="s">
        <v>785</v>
      </c>
      <c r="B58" s="311" t="s">
        <v>786</v>
      </c>
      <c r="C58" s="303">
        <v>4</v>
      </c>
    </row>
    <row r="59" spans="1:3" ht="33">
      <c r="A59" s="295" t="s">
        <v>787</v>
      </c>
      <c r="B59" s="305" t="s">
        <v>788</v>
      </c>
      <c r="C59" s="295">
        <v>4</v>
      </c>
    </row>
    <row r="60" spans="1:3" ht="181.5">
      <c r="A60" s="295" t="s">
        <v>783</v>
      </c>
      <c r="B60" s="305" t="s">
        <v>784</v>
      </c>
      <c r="C60" s="295">
        <v>4</v>
      </c>
    </row>
    <row r="61" spans="1:3" ht="33">
      <c r="A61" s="304" t="s">
        <v>1302</v>
      </c>
      <c r="B61" s="305" t="s">
        <v>1303</v>
      </c>
      <c r="C61" s="311"/>
    </row>
    <row r="62" spans="1:3" ht="184.5">
      <c r="A62" s="295" t="s">
        <v>1304</v>
      </c>
      <c r="B62" s="305" t="s">
        <v>1305</v>
      </c>
      <c r="C62" s="295">
        <v>4</v>
      </c>
    </row>
    <row r="63" spans="1:3" ht="49.5">
      <c r="A63" s="295" t="s">
        <v>1306</v>
      </c>
      <c r="B63" s="302" t="s">
        <v>1307</v>
      </c>
      <c r="C63" s="295">
        <v>4</v>
      </c>
    </row>
    <row r="64" spans="1:3" ht="82.5">
      <c r="A64" s="295" t="s">
        <v>1308</v>
      </c>
      <c r="B64" s="302" t="s">
        <v>1309</v>
      </c>
      <c r="C64" s="295">
        <v>4</v>
      </c>
    </row>
    <row r="65" spans="1:3" ht="82.5">
      <c r="A65" s="295" t="s">
        <v>1310</v>
      </c>
      <c r="B65" s="302" t="s">
        <v>1311</v>
      </c>
      <c r="C65" s="295">
        <v>4</v>
      </c>
    </row>
    <row r="66" spans="1:3" ht="82.5">
      <c r="A66" s="295" t="s">
        <v>1312</v>
      </c>
      <c r="B66" s="302" t="s">
        <v>1313</v>
      </c>
      <c r="C66" s="295">
        <v>4</v>
      </c>
    </row>
    <row r="67" spans="1:3" ht="99">
      <c r="A67" s="304" t="s">
        <v>1314</v>
      </c>
      <c r="B67" s="305" t="s">
        <v>1315</v>
      </c>
      <c r="C67" s="304">
        <v>4</v>
      </c>
    </row>
    <row r="68" spans="1:3" ht="132">
      <c r="A68" s="304" t="s">
        <v>1316</v>
      </c>
      <c r="B68" s="305" t="s">
        <v>1317</v>
      </c>
      <c r="C68" s="304">
        <v>4</v>
      </c>
    </row>
    <row r="69" spans="1:3" ht="49.5">
      <c r="A69" s="304" t="s">
        <v>1318</v>
      </c>
      <c r="B69" s="305" t="s">
        <v>1319</v>
      </c>
      <c r="C69" s="304">
        <v>4</v>
      </c>
    </row>
    <row r="70" spans="1:3" ht="66">
      <c r="A70" s="304" t="s">
        <v>1320</v>
      </c>
      <c r="B70" s="305" t="s">
        <v>1321</v>
      </c>
      <c r="C70" s="304">
        <v>4</v>
      </c>
    </row>
    <row r="71" spans="1:3" ht="66">
      <c r="A71" s="304" t="s">
        <v>1322</v>
      </c>
      <c r="B71" s="305" t="s">
        <v>1323</v>
      </c>
      <c r="C71" s="304">
        <v>4</v>
      </c>
    </row>
    <row r="72" spans="1:3" ht="66">
      <c r="A72" s="304" t="s">
        <v>1324</v>
      </c>
      <c r="B72" s="305" t="s">
        <v>1325</v>
      </c>
      <c r="C72" s="304">
        <v>4</v>
      </c>
    </row>
    <row r="73" spans="1:3" ht="33">
      <c r="A73" s="300" t="s">
        <v>1326</v>
      </c>
      <c r="B73" s="301" t="s">
        <v>349</v>
      </c>
      <c r="C73" s="300">
        <v>2</v>
      </c>
    </row>
    <row r="74" spans="1:3" ht="33">
      <c r="A74" s="295" t="s">
        <v>348</v>
      </c>
      <c r="B74" s="302" t="s">
        <v>355</v>
      </c>
      <c r="C74" s="295">
        <v>3</v>
      </c>
    </row>
    <row r="75" spans="1:3" ht="33">
      <c r="A75" s="295" t="s">
        <v>380</v>
      </c>
      <c r="B75" s="302" t="s">
        <v>381</v>
      </c>
      <c r="C75" s="295">
        <v>3</v>
      </c>
    </row>
    <row r="76" spans="1:3" ht="99">
      <c r="A76" s="295" t="s">
        <v>1327</v>
      </c>
      <c r="B76" s="305" t="s">
        <v>1328</v>
      </c>
      <c r="C76" s="295">
        <v>4</v>
      </c>
    </row>
    <row r="77" spans="1:3" ht="82.5">
      <c r="A77" s="295" t="s">
        <v>1329</v>
      </c>
      <c r="B77" s="305" t="s">
        <v>1330</v>
      </c>
      <c r="C77" s="304">
        <v>5</v>
      </c>
    </row>
    <row r="78" spans="1:3" ht="66">
      <c r="A78" s="295" t="s">
        <v>1331</v>
      </c>
      <c r="B78" s="305" t="s">
        <v>1332</v>
      </c>
      <c r="C78" s="295">
        <v>5</v>
      </c>
    </row>
    <row r="79" spans="1:3" ht="49.5">
      <c r="A79" s="304" t="s">
        <v>1333</v>
      </c>
      <c r="B79" s="305" t="s">
        <v>1334</v>
      </c>
      <c r="C79" s="304">
        <v>5</v>
      </c>
    </row>
    <row r="80" spans="1:3" ht="33">
      <c r="A80" s="295" t="s">
        <v>1335</v>
      </c>
      <c r="B80" s="302" t="s">
        <v>1336</v>
      </c>
      <c r="C80" s="295">
        <v>4</v>
      </c>
    </row>
    <row r="81" spans="1:3" ht="33">
      <c r="A81" s="295" t="s">
        <v>799</v>
      </c>
      <c r="B81" s="302" t="s">
        <v>800</v>
      </c>
      <c r="C81" s="295">
        <v>4</v>
      </c>
    </row>
    <row r="82" spans="1:3" ht="33">
      <c r="A82" s="295" t="s">
        <v>803</v>
      </c>
      <c r="B82" s="302" t="s">
        <v>804</v>
      </c>
      <c r="C82" s="295">
        <v>4</v>
      </c>
    </row>
    <row r="83" spans="1:3" ht="33">
      <c r="A83" s="295" t="s">
        <v>801</v>
      </c>
      <c r="B83" s="302" t="s">
        <v>802</v>
      </c>
      <c r="C83" s="295">
        <v>4</v>
      </c>
    </row>
    <row r="84" spans="1:3" ht="33">
      <c r="A84" s="295" t="s">
        <v>1337</v>
      </c>
      <c r="B84" s="302" t="s">
        <v>1338</v>
      </c>
      <c r="C84" s="295">
        <v>4</v>
      </c>
    </row>
    <row r="85" spans="1:3" ht="49.5">
      <c r="A85" s="295" t="s">
        <v>1339</v>
      </c>
      <c r="B85" s="302" t="s">
        <v>1340</v>
      </c>
      <c r="C85" s="295">
        <v>4</v>
      </c>
    </row>
    <row r="86" spans="1:3" ht="15" customHeight="1">
      <c r="A86" s="303" t="s">
        <v>797</v>
      </c>
      <c r="B86" s="311" t="s">
        <v>798</v>
      </c>
      <c r="C86" s="303">
        <v>4</v>
      </c>
    </row>
    <row r="87" spans="1:3" ht="33">
      <c r="A87" s="295" t="s">
        <v>1341</v>
      </c>
      <c r="B87" s="305" t="s">
        <v>1342</v>
      </c>
      <c r="C87" s="295">
        <v>4</v>
      </c>
    </row>
    <row r="88" spans="1:3" ht="15" customHeight="1">
      <c r="A88" s="303" t="s">
        <v>795</v>
      </c>
      <c r="B88" s="311" t="s">
        <v>796</v>
      </c>
      <c r="C88" s="311">
        <v>4</v>
      </c>
    </row>
    <row r="89" spans="1:3" ht="33">
      <c r="A89" s="304" t="s">
        <v>1343</v>
      </c>
      <c r="B89" s="305" t="s">
        <v>1344</v>
      </c>
      <c r="C89" s="304">
        <v>4</v>
      </c>
    </row>
    <row r="90" spans="1:3" ht="184.5">
      <c r="A90" s="295" t="s">
        <v>1345</v>
      </c>
      <c r="B90" s="305" t="s">
        <v>1346</v>
      </c>
      <c r="C90" s="295">
        <v>4</v>
      </c>
    </row>
    <row r="91" spans="1:3" ht="33">
      <c r="A91" s="295" t="s">
        <v>1347</v>
      </c>
      <c r="B91" s="302" t="s">
        <v>1348</v>
      </c>
      <c r="C91" s="295">
        <v>4</v>
      </c>
    </row>
    <row r="92" spans="1:3" ht="99">
      <c r="A92" s="304" t="s">
        <v>1349</v>
      </c>
      <c r="B92" s="305" t="s">
        <v>1350</v>
      </c>
      <c r="C92" s="304">
        <v>4</v>
      </c>
    </row>
    <row r="93" spans="1:3" ht="16.5">
      <c r="A93" s="300" t="s">
        <v>1351</v>
      </c>
      <c r="B93" s="301" t="s">
        <v>1352</v>
      </c>
      <c r="C93" s="300">
        <v>2</v>
      </c>
    </row>
    <row r="94" spans="1:3" ht="33">
      <c r="A94" s="295" t="s">
        <v>1114</v>
      </c>
      <c r="B94" s="302" t="s">
        <v>1115</v>
      </c>
      <c r="C94" s="295">
        <v>3</v>
      </c>
    </row>
    <row r="95" spans="1:3" ht="49.5">
      <c r="A95" s="295" t="s">
        <v>1353</v>
      </c>
      <c r="B95" s="302" t="s">
        <v>1354</v>
      </c>
      <c r="C95" s="295">
        <v>4</v>
      </c>
    </row>
    <row r="96" spans="1:3" ht="49.5">
      <c r="A96" s="295" t="s">
        <v>1355</v>
      </c>
      <c r="B96" s="302" t="s">
        <v>1354</v>
      </c>
      <c r="C96" s="295">
        <v>5</v>
      </c>
    </row>
    <row r="97" spans="1:3" ht="66">
      <c r="A97" s="295" t="s">
        <v>1356</v>
      </c>
      <c r="B97" s="302" t="s">
        <v>1357</v>
      </c>
      <c r="C97" s="295">
        <v>5</v>
      </c>
    </row>
    <row r="98" spans="1:3" ht="49.5">
      <c r="A98" s="295" t="s">
        <v>1358</v>
      </c>
      <c r="B98" s="302" t="s">
        <v>1359</v>
      </c>
      <c r="C98" s="295">
        <v>4</v>
      </c>
    </row>
    <row r="99" spans="1:3" ht="49.5">
      <c r="A99" s="295" t="s">
        <v>1360</v>
      </c>
      <c r="B99" s="302" t="s">
        <v>1359</v>
      </c>
      <c r="C99" s="295">
        <v>5</v>
      </c>
    </row>
    <row r="100" spans="1:3" ht="82.5">
      <c r="A100" s="295" t="s">
        <v>1361</v>
      </c>
      <c r="B100" s="302" t="s">
        <v>1362</v>
      </c>
      <c r="C100" s="295">
        <v>5</v>
      </c>
    </row>
    <row r="101" spans="1:3" ht="66">
      <c r="A101" s="295" t="s">
        <v>1363</v>
      </c>
      <c r="B101" s="302" t="s">
        <v>1364</v>
      </c>
      <c r="C101" s="295">
        <v>4</v>
      </c>
    </row>
    <row r="102" spans="1:3" ht="33">
      <c r="A102" s="295" t="s">
        <v>1365</v>
      </c>
      <c r="B102" s="302" t="s">
        <v>1366</v>
      </c>
      <c r="C102" s="295">
        <v>4</v>
      </c>
    </row>
    <row r="103" spans="1:3" ht="33">
      <c r="A103" s="295" t="s">
        <v>1367</v>
      </c>
      <c r="B103" s="302" t="s">
        <v>1368</v>
      </c>
      <c r="C103" s="295">
        <v>3</v>
      </c>
    </row>
    <row r="104" spans="1:3" ht="33">
      <c r="A104" s="295" t="s">
        <v>1369</v>
      </c>
      <c r="B104" s="302" t="s">
        <v>1368</v>
      </c>
      <c r="C104" s="295">
        <v>4</v>
      </c>
    </row>
    <row r="105" spans="1:3" ht="49.5">
      <c r="A105" s="295" t="s">
        <v>1370</v>
      </c>
      <c r="B105" s="302" t="s">
        <v>1371</v>
      </c>
      <c r="C105" s="295">
        <v>4</v>
      </c>
    </row>
    <row r="106" spans="1:3" ht="16.5">
      <c r="A106" s="295" t="s">
        <v>1193</v>
      </c>
      <c r="B106" s="302" t="s">
        <v>1194</v>
      </c>
      <c r="C106" s="295">
        <v>3</v>
      </c>
    </row>
    <row r="107" spans="1:3" ht="16.5">
      <c r="A107" s="295" t="s">
        <v>1372</v>
      </c>
      <c r="B107" s="302" t="s">
        <v>1194</v>
      </c>
      <c r="C107" s="295">
        <v>4</v>
      </c>
    </row>
    <row r="108" spans="1:3" ht="49.5">
      <c r="A108" s="295" t="s">
        <v>1373</v>
      </c>
      <c r="B108" s="302" t="s">
        <v>1374</v>
      </c>
      <c r="C108" s="295">
        <v>4</v>
      </c>
    </row>
    <row r="109" spans="1:3" ht="33">
      <c r="A109" s="304" t="s">
        <v>1375</v>
      </c>
      <c r="B109" s="305" t="s">
        <v>1376</v>
      </c>
      <c r="C109" s="304">
        <v>3</v>
      </c>
    </row>
    <row r="110" spans="1:3" ht="49.5">
      <c r="A110" s="304" t="s">
        <v>1377</v>
      </c>
      <c r="B110" s="305" t="s">
        <v>1378</v>
      </c>
      <c r="C110" s="304">
        <v>4</v>
      </c>
    </row>
    <row r="111" spans="1:3" ht="15" customHeight="1">
      <c r="A111" s="311" t="s">
        <v>1379</v>
      </c>
      <c r="B111" s="311" t="s">
        <v>1380</v>
      </c>
      <c r="C111" s="311">
        <v>4</v>
      </c>
    </row>
    <row r="112" spans="1:3" ht="69">
      <c r="A112" s="304" t="s">
        <v>1381</v>
      </c>
      <c r="B112" s="305" t="s">
        <v>1382</v>
      </c>
      <c r="C112" s="304">
        <v>4</v>
      </c>
    </row>
    <row r="113" spans="1:3" ht="16.5">
      <c r="A113" s="300" t="s">
        <v>287</v>
      </c>
      <c r="B113" s="301" t="s">
        <v>288</v>
      </c>
      <c r="C113" s="300">
        <v>2</v>
      </c>
    </row>
    <row r="114" spans="1:3" ht="16.5">
      <c r="A114" s="295" t="s">
        <v>1112</v>
      </c>
      <c r="B114" s="302" t="s">
        <v>1113</v>
      </c>
      <c r="C114" s="295">
        <v>3</v>
      </c>
    </row>
    <row r="115" spans="1:3" ht="99">
      <c r="A115" s="295" t="s">
        <v>1383</v>
      </c>
      <c r="B115" s="302" t="s">
        <v>1384</v>
      </c>
      <c r="C115" s="295">
        <v>4</v>
      </c>
    </row>
    <row r="116" spans="1:3" ht="66">
      <c r="A116" s="295" t="s">
        <v>1385</v>
      </c>
      <c r="B116" s="302" t="s">
        <v>1386</v>
      </c>
      <c r="C116" s="295">
        <v>4</v>
      </c>
    </row>
    <row r="117" spans="1:3" ht="66">
      <c r="A117" s="295" t="s">
        <v>1387</v>
      </c>
      <c r="B117" s="302" t="s">
        <v>1388</v>
      </c>
      <c r="C117" s="295">
        <v>4</v>
      </c>
    </row>
    <row r="118" spans="1:3" ht="66">
      <c r="A118" s="295" t="s">
        <v>1389</v>
      </c>
      <c r="B118" s="302" t="s">
        <v>1390</v>
      </c>
      <c r="C118" s="295">
        <v>4</v>
      </c>
    </row>
    <row r="119" spans="1:3" ht="16.5">
      <c r="A119" s="295" t="s">
        <v>1110</v>
      </c>
      <c r="B119" s="302" t="s">
        <v>1111</v>
      </c>
      <c r="C119" s="295">
        <v>3</v>
      </c>
    </row>
    <row r="120" spans="1:3" ht="33">
      <c r="A120" s="295" t="s">
        <v>1391</v>
      </c>
      <c r="B120" s="302" t="s">
        <v>1392</v>
      </c>
      <c r="C120" s="295">
        <v>4</v>
      </c>
    </row>
    <row r="121" spans="1:3" ht="33">
      <c r="A121" s="295" t="s">
        <v>1393</v>
      </c>
      <c r="B121" s="302" t="s">
        <v>1394</v>
      </c>
      <c r="C121" s="295">
        <v>4</v>
      </c>
    </row>
    <row r="122" spans="1:3" ht="16.5">
      <c r="A122" s="295" t="s">
        <v>927</v>
      </c>
      <c r="B122" s="302" t="s">
        <v>928</v>
      </c>
      <c r="C122" s="295">
        <v>3</v>
      </c>
    </row>
    <row r="123" spans="1:3" ht="16.5">
      <c r="A123" s="295" t="s">
        <v>929</v>
      </c>
      <c r="B123" s="302" t="s">
        <v>930</v>
      </c>
      <c r="C123" s="295">
        <v>4</v>
      </c>
    </row>
    <row r="124" spans="1:3" ht="16.5">
      <c r="A124" s="295" t="s">
        <v>931</v>
      </c>
      <c r="B124" s="302" t="s">
        <v>932</v>
      </c>
      <c r="C124" s="295">
        <v>4</v>
      </c>
    </row>
    <row r="125" spans="1:3" ht="15" customHeight="1">
      <c r="A125" s="303" t="s">
        <v>1395</v>
      </c>
      <c r="B125" s="303" t="s">
        <v>1396</v>
      </c>
      <c r="C125" s="303">
        <v>3</v>
      </c>
    </row>
    <row r="126" spans="1:3" ht="16.5">
      <c r="A126" s="295" t="s">
        <v>946</v>
      </c>
      <c r="B126" s="302" t="s">
        <v>947</v>
      </c>
      <c r="C126" s="295">
        <v>3</v>
      </c>
    </row>
    <row r="127" spans="1:3" ht="66">
      <c r="A127" s="295" t="s">
        <v>1397</v>
      </c>
      <c r="B127" s="302" t="s">
        <v>1398</v>
      </c>
      <c r="C127" s="295">
        <v>4</v>
      </c>
    </row>
    <row r="128" spans="1:3" ht="132">
      <c r="A128" s="295" t="s">
        <v>1399</v>
      </c>
      <c r="B128" s="302" t="s">
        <v>1400</v>
      </c>
      <c r="C128" s="295">
        <v>5</v>
      </c>
    </row>
    <row r="129" spans="1:3" ht="99">
      <c r="A129" s="295" t="s">
        <v>1401</v>
      </c>
      <c r="B129" s="302" t="s">
        <v>1402</v>
      </c>
      <c r="C129" s="295">
        <v>5</v>
      </c>
    </row>
    <row r="130" spans="1:3" ht="99">
      <c r="A130" s="295" t="s">
        <v>1403</v>
      </c>
      <c r="B130" s="302" t="s">
        <v>1404</v>
      </c>
      <c r="C130" s="295">
        <v>5</v>
      </c>
    </row>
    <row r="131" spans="1:3" ht="99">
      <c r="A131" s="295" t="s">
        <v>1405</v>
      </c>
      <c r="B131" s="302" t="s">
        <v>1406</v>
      </c>
      <c r="C131" s="295">
        <v>5</v>
      </c>
    </row>
    <row r="132" spans="1:3" ht="66">
      <c r="A132" s="295" t="s">
        <v>1407</v>
      </c>
      <c r="B132" s="302" t="s">
        <v>1408</v>
      </c>
      <c r="C132" s="295">
        <v>4</v>
      </c>
    </row>
    <row r="133" spans="1:3" ht="132">
      <c r="A133" s="295" t="s">
        <v>1409</v>
      </c>
      <c r="B133" s="302" t="s">
        <v>1410</v>
      </c>
      <c r="C133" s="295">
        <v>5</v>
      </c>
    </row>
    <row r="134" spans="1:3" ht="99">
      <c r="A134" s="295" t="s">
        <v>1411</v>
      </c>
      <c r="B134" s="302" t="s">
        <v>1412</v>
      </c>
      <c r="C134" s="295">
        <v>5</v>
      </c>
    </row>
    <row r="135" spans="1:3" ht="99">
      <c r="A135" s="295" t="s">
        <v>1413</v>
      </c>
      <c r="B135" s="302" t="s">
        <v>1414</v>
      </c>
      <c r="C135" s="295">
        <v>5</v>
      </c>
    </row>
    <row r="136" spans="1:3" ht="99">
      <c r="A136" s="295" t="s">
        <v>1415</v>
      </c>
      <c r="B136" s="302" t="s">
        <v>1416</v>
      </c>
      <c r="C136" s="295">
        <v>5</v>
      </c>
    </row>
    <row r="137" spans="1:3" ht="49.5">
      <c r="A137" s="295" t="s">
        <v>1417</v>
      </c>
      <c r="B137" s="302" t="s">
        <v>1418</v>
      </c>
      <c r="C137" s="295">
        <v>3</v>
      </c>
    </row>
    <row r="138" spans="1:3" ht="15" customHeight="1">
      <c r="A138" s="303" t="s">
        <v>1419</v>
      </c>
      <c r="B138" s="303" t="s">
        <v>1420</v>
      </c>
      <c r="C138" s="303">
        <v>3</v>
      </c>
    </row>
    <row r="139" spans="1:3" ht="15" customHeight="1">
      <c r="A139" s="303" t="s">
        <v>1421</v>
      </c>
      <c r="B139" s="303" t="s">
        <v>1422</v>
      </c>
      <c r="C139" s="303">
        <v>4</v>
      </c>
    </row>
    <row r="140" spans="1:3" ht="15" customHeight="1">
      <c r="A140" s="303" t="s">
        <v>1423</v>
      </c>
      <c r="B140" s="303" t="s">
        <v>1424</v>
      </c>
      <c r="C140" s="303">
        <v>4</v>
      </c>
    </row>
    <row r="141" spans="1:3" ht="15" customHeight="1">
      <c r="A141" s="303" t="s">
        <v>1425</v>
      </c>
      <c r="B141" s="303" t="s">
        <v>1426</v>
      </c>
      <c r="C141" s="303">
        <v>4</v>
      </c>
    </row>
    <row r="142" spans="1:3" ht="49.5">
      <c r="A142" s="295" t="s">
        <v>1427</v>
      </c>
      <c r="B142" s="302" t="s">
        <v>1428</v>
      </c>
      <c r="C142" s="295">
        <v>4</v>
      </c>
    </row>
    <row r="143" spans="1:3" ht="49.5">
      <c r="A143" s="300" t="s">
        <v>303</v>
      </c>
      <c r="B143" s="301" t="s">
        <v>304</v>
      </c>
      <c r="C143" s="300">
        <v>2</v>
      </c>
    </row>
    <row r="144" spans="1:3" ht="16.5">
      <c r="A144" s="295" t="s">
        <v>396</v>
      </c>
      <c r="B144" s="302" t="s">
        <v>329</v>
      </c>
      <c r="C144" s="295">
        <v>3</v>
      </c>
    </row>
    <row r="145" spans="1:3" ht="33">
      <c r="A145" s="295" t="s">
        <v>1429</v>
      </c>
      <c r="B145" s="302" t="s">
        <v>1430</v>
      </c>
      <c r="C145" s="295">
        <v>4</v>
      </c>
    </row>
    <row r="146" spans="1:3" ht="16.5">
      <c r="A146" s="295" t="s">
        <v>1431</v>
      </c>
      <c r="B146" s="302" t="s">
        <v>778</v>
      </c>
      <c r="C146" s="295">
        <v>5</v>
      </c>
    </row>
    <row r="147" spans="1:3" ht="33">
      <c r="A147" s="295" t="s">
        <v>807</v>
      </c>
      <c r="B147" s="302" t="s">
        <v>780</v>
      </c>
      <c r="C147" s="304">
        <v>5</v>
      </c>
    </row>
    <row r="148" spans="1:3" ht="33">
      <c r="A148" s="295" t="s">
        <v>1432</v>
      </c>
      <c r="B148" s="302" t="s">
        <v>782</v>
      </c>
      <c r="C148" s="295">
        <v>5</v>
      </c>
    </row>
    <row r="149" spans="1:3" ht="33">
      <c r="A149" s="295" t="s">
        <v>1433</v>
      </c>
      <c r="B149" s="302" t="s">
        <v>1434</v>
      </c>
      <c r="C149" s="295">
        <v>4</v>
      </c>
    </row>
    <row r="150" spans="1:3" ht="49.5">
      <c r="A150" s="295" t="s">
        <v>1435</v>
      </c>
      <c r="B150" s="302" t="s">
        <v>1436</v>
      </c>
      <c r="C150" s="295">
        <v>4</v>
      </c>
    </row>
    <row r="151" spans="1:3" ht="99">
      <c r="A151" s="295" t="s">
        <v>1437</v>
      </c>
      <c r="B151" s="302" t="s">
        <v>1438</v>
      </c>
      <c r="C151" s="295">
        <v>4</v>
      </c>
    </row>
    <row r="152" spans="1:3" ht="33">
      <c r="A152" s="295" t="s">
        <v>1439</v>
      </c>
      <c r="B152" s="302" t="s">
        <v>1440</v>
      </c>
      <c r="C152" s="295">
        <v>4</v>
      </c>
    </row>
    <row r="153" spans="1:3" ht="33">
      <c r="A153" s="295" t="s">
        <v>1441</v>
      </c>
      <c r="B153" s="302" t="s">
        <v>1442</v>
      </c>
      <c r="C153" s="295">
        <v>4</v>
      </c>
    </row>
    <row r="154" spans="1:3" ht="49.5">
      <c r="A154" s="295" t="s">
        <v>1443</v>
      </c>
      <c r="B154" s="302" t="s">
        <v>1444</v>
      </c>
      <c r="C154" s="295">
        <v>3</v>
      </c>
    </row>
    <row r="155" spans="1:3" ht="66">
      <c r="A155" s="295" t="s">
        <v>1445</v>
      </c>
      <c r="B155" s="302" t="s">
        <v>1446</v>
      </c>
      <c r="C155" s="295">
        <v>4</v>
      </c>
    </row>
    <row r="156" spans="1:3" ht="66">
      <c r="A156" s="295" t="s">
        <v>1447</v>
      </c>
      <c r="B156" s="302" t="s">
        <v>1448</v>
      </c>
      <c r="C156" s="295">
        <v>4</v>
      </c>
    </row>
    <row r="157" spans="1:3" ht="99">
      <c r="A157" s="295" t="s">
        <v>1449</v>
      </c>
      <c r="B157" s="302" t="s">
        <v>1450</v>
      </c>
      <c r="C157" s="295">
        <v>4</v>
      </c>
    </row>
    <row r="158" spans="1:3" ht="16.5">
      <c r="A158" s="295" t="s">
        <v>317</v>
      </c>
      <c r="B158" s="302" t="s">
        <v>314</v>
      </c>
      <c r="C158" s="295">
        <v>3</v>
      </c>
    </row>
    <row r="159" spans="1:3" ht="49.5">
      <c r="A159" s="295" t="s">
        <v>339</v>
      </c>
      <c r="B159" s="302" t="s">
        <v>340</v>
      </c>
      <c r="C159" s="295">
        <v>3</v>
      </c>
    </row>
    <row r="160" spans="1:3" ht="16.5">
      <c r="A160" s="295" t="s">
        <v>1451</v>
      </c>
      <c r="B160" s="302" t="s">
        <v>1452</v>
      </c>
      <c r="C160" s="295">
        <v>4</v>
      </c>
    </row>
    <row r="161" spans="1:3" ht="49.5">
      <c r="A161" s="295" t="s">
        <v>1453</v>
      </c>
      <c r="B161" s="302" t="s">
        <v>1454</v>
      </c>
      <c r="C161" s="295">
        <v>4</v>
      </c>
    </row>
    <row r="162" spans="1:3" ht="49.5">
      <c r="A162" s="295" t="s">
        <v>1455</v>
      </c>
      <c r="B162" s="302" t="s">
        <v>1456</v>
      </c>
      <c r="C162" s="295">
        <v>4</v>
      </c>
    </row>
    <row r="163" spans="1:3" ht="16.5">
      <c r="A163" s="300" t="s">
        <v>561</v>
      </c>
      <c r="B163" s="301" t="s">
        <v>562</v>
      </c>
      <c r="C163" s="300">
        <v>2</v>
      </c>
    </row>
    <row r="164" spans="1:3" ht="33">
      <c r="A164" s="295" t="s">
        <v>1457</v>
      </c>
      <c r="B164" s="302" t="s">
        <v>1458</v>
      </c>
      <c r="C164" s="295">
        <v>3</v>
      </c>
    </row>
    <row r="165" spans="1:3" ht="82.5">
      <c r="A165" s="295" t="s">
        <v>1459</v>
      </c>
      <c r="B165" s="302" t="s">
        <v>1460</v>
      </c>
      <c r="C165" s="295">
        <v>3</v>
      </c>
    </row>
    <row r="166" spans="1:3" ht="49.5">
      <c r="A166" s="295" t="s">
        <v>1461</v>
      </c>
      <c r="B166" s="302" t="s">
        <v>1462</v>
      </c>
      <c r="C166" s="295">
        <v>4</v>
      </c>
    </row>
    <row r="167" spans="1:3" ht="49.5">
      <c r="A167" s="295" t="s">
        <v>1463</v>
      </c>
      <c r="B167" s="302" t="s">
        <v>1464</v>
      </c>
      <c r="C167" s="295">
        <v>4</v>
      </c>
    </row>
    <row r="168" spans="1:3" ht="49.5">
      <c r="A168" s="295" t="s">
        <v>1465</v>
      </c>
      <c r="B168" s="302" t="s">
        <v>1466</v>
      </c>
      <c r="C168" s="295">
        <v>3</v>
      </c>
    </row>
    <row r="169" spans="1:3" ht="66">
      <c r="A169" s="295" t="s">
        <v>1467</v>
      </c>
      <c r="B169" s="302" t="s">
        <v>1468</v>
      </c>
      <c r="C169" s="295">
        <v>4</v>
      </c>
    </row>
    <row r="170" spans="1:3" ht="49.5">
      <c r="A170" s="295" t="s">
        <v>1469</v>
      </c>
      <c r="B170" s="302" t="s">
        <v>1470</v>
      </c>
      <c r="C170" s="295">
        <v>4</v>
      </c>
    </row>
    <row r="171" spans="1:3" ht="66">
      <c r="A171" s="295" t="s">
        <v>1471</v>
      </c>
      <c r="B171" s="302" t="s">
        <v>1472</v>
      </c>
      <c r="C171" s="295">
        <v>3</v>
      </c>
    </row>
    <row r="172" spans="1:3" ht="148.5">
      <c r="A172" s="295" t="s">
        <v>1473</v>
      </c>
      <c r="B172" s="302" t="s">
        <v>1474</v>
      </c>
      <c r="C172" s="295">
        <v>4</v>
      </c>
    </row>
    <row r="173" spans="1:3" ht="99">
      <c r="A173" s="295" t="s">
        <v>1475</v>
      </c>
      <c r="B173" s="302" t="s">
        <v>1476</v>
      </c>
      <c r="C173" s="295">
        <v>4</v>
      </c>
    </row>
    <row r="174" spans="1:3" ht="115.5">
      <c r="A174" s="295" t="s">
        <v>1477</v>
      </c>
      <c r="B174" s="302" t="s">
        <v>1478</v>
      </c>
      <c r="C174" s="295">
        <v>3</v>
      </c>
    </row>
    <row r="175" spans="1:3" ht="99">
      <c r="A175" s="295" t="s">
        <v>1479</v>
      </c>
      <c r="B175" s="302" t="s">
        <v>1480</v>
      </c>
      <c r="C175" s="295">
        <v>3</v>
      </c>
    </row>
    <row r="176" spans="1:3" ht="49.5">
      <c r="A176" s="295" t="s">
        <v>293</v>
      </c>
      <c r="B176" s="302" t="s">
        <v>294</v>
      </c>
      <c r="C176" s="295">
        <v>3</v>
      </c>
    </row>
    <row r="177" spans="1:3" ht="115.5">
      <c r="A177" s="295" t="s">
        <v>830</v>
      </c>
      <c r="B177" s="302" t="s">
        <v>831</v>
      </c>
      <c r="C177" s="295">
        <v>4</v>
      </c>
    </row>
    <row r="178" spans="1:3" ht="49.5">
      <c r="A178" s="295" t="s">
        <v>848</v>
      </c>
      <c r="B178" s="302" t="s">
        <v>849</v>
      </c>
      <c r="C178" s="295">
        <v>4</v>
      </c>
    </row>
    <row r="179" spans="1:3" ht="66">
      <c r="A179" s="295" t="s">
        <v>1481</v>
      </c>
      <c r="B179" s="302" t="s">
        <v>1482</v>
      </c>
      <c r="C179" s="295">
        <v>4</v>
      </c>
    </row>
    <row r="180" spans="1:3" ht="82.5">
      <c r="A180" s="295" t="s">
        <v>1483</v>
      </c>
      <c r="B180" s="302" t="s">
        <v>1484</v>
      </c>
      <c r="C180" s="295">
        <v>4</v>
      </c>
    </row>
    <row r="181" spans="1:3" ht="66">
      <c r="A181" s="295" t="s">
        <v>1485</v>
      </c>
      <c r="B181" s="302" t="s">
        <v>1486</v>
      </c>
      <c r="C181" s="295">
        <v>4</v>
      </c>
    </row>
    <row r="182" spans="1:3" ht="82.5">
      <c r="A182" s="295" t="s">
        <v>1487</v>
      </c>
      <c r="B182" s="302" t="s">
        <v>1488</v>
      </c>
      <c r="C182" s="295">
        <v>4</v>
      </c>
    </row>
    <row r="183" spans="1:3" ht="132">
      <c r="A183" s="295" t="s">
        <v>1489</v>
      </c>
      <c r="B183" s="302" t="s">
        <v>1490</v>
      </c>
      <c r="C183" s="295">
        <v>4</v>
      </c>
    </row>
    <row r="184" spans="1:3" ht="82.5">
      <c r="A184" s="295" t="s">
        <v>1218</v>
      </c>
      <c r="B184" s="302" t="s">
        <v>1491</v>
      </c>
      <c r="C184" s="295">
        <v>4</v>
      </c>
    </row>
    <row r="185" spans="1:3" ht="99">
      <c r="A185" s="295" t="s">
        <v>1492</v>
      </c>
      <c r="B185" s="302" t="s">
        <v>1493</v>
      </c>
      <c r="C185" s="295">
        <v>5</v>
      </c>
    </row>
    <row r="186" spans="1:3" ht="99">
      <c r="A186" s="295" t="s">
        <v>1494</v>
      </c>
      <c r="B186" s="302" t="s">
        <v>1495</v>
      </c>
      <c r="C186" s="295">
        <v>5</v>
      </c>
    </row>
    <row r="187" spans="1:3" ht="99">
      <c r="A187" s="295" t="s">
        <v>1496</v>
      </c>
      <c r="B187" s="302" t="s">
        <v>1497</v>
      </c>
      <c r="C187" s="295">
        <v>5</v>
      </c>
    </row>
    <row r="188" spans="1:3" ht="99">
      <c r="A188" s="295" t="s">
        <v>1498</v>
      </c>
      <c r="B188" s="302" t="s">
        <v>1499</v>
      </c>
      <c r="C188" s="295">
        <v>5</v>
      </c>
    </row>
    <row r="189" spans="1:3" ht="49.5">
      <c r="A189" s="295" t="s">
        <v>1500</v>
      </c>
      <c r="B189" s="302" t="s">
        <v>1501</v>
      </c>
      <c r="C189" s="295">
        <v>4</v>
      </c>
    </row>
    <row r="190" spans="1:3" ht="33">
      <c r="A190" s="295" t="s">
        <v>846</v>
      </c>
      <c r="B190" s="302" t="s">
        <v>847</v>
      </c>
      <c r="C190" s="295">
        <v>4</v>
      </c>
    </row>
    <row r="191" spans="1:3" ht="99">
      <c r="A191" s="295" t="s">
        <v>1502</v>
      </c>
      <c r="B191" s="302" t="s">
        <v>1503</v>
      </c>
      <c r="C191" s="295">
        <v>4</v>
      </c>
    </row>
    <row r="192" spans="1:3" ht="49.5">
      <c r="A192" s="295" t="s">
        <v>1504</v>
      </c>
      <c r="B192" s="302" t="s">
        <v>1505</v>
      </c>
      <c r="C192" s="295">
        <v>4</v>
      </c>
    </row>
    <row r="193" spans="1:3" ht="115.5">
      <c r="A193" s="295" t="s">
        <v>1506</v>
      </c>
      <c r="B193" s="302" t="s">
        <v>1507</v>
      </c>
      <c r="C193" s="295">
        <v>4</v>
      </c>
    </row>
    <row r="194" spans="1:3" ht="99">
      <c r="A194" s="295" t="s">
        <v>769</v>
      </c>
      <c r="B194" s="302" t="s">
        <v>770</v>
      </c>
      <c r="C194" s="295">
        <v>4</v>
      </c>
    </row>
    <row r="195" spans="1:3" ht="115.5">
      <c r="A195" s="295" t="s">
        <v>1508</v>
      </c>
      <c r="B195" s="302" t="s">
        <v>1509</v>
      </c>
      <c r="C195" s="295">
        <v>5</v>
      </c>
    </row>
    <row r="196" spans="1:3" ht="132">
      <c r="A196" s="295" t="s">
        <v>1510</v>
      </c>
      <c r="B196" s="302" t="s">
        <v>1511</v>
      </c>
      <c r="C196" s="295">
        <v>5</v>
      </c>
    </row>
    <row r="197" spans="1:3" ht="33">
      <c r="A197" s="295" t="s">
        <v>1512</v>
      </c>
      <c r="B197" s="302" t="s">
        <v>1513</v>
      </c>
      <c r="C197" s="295">
        <v>4</v>
      </c>
    </row>
    <row r="198" spans="1:3" ht="165">
      <c r="A198" s="295" t="s">
        <v>1514</v>
      </c>
      <c r="B198" s="302" t="s">
        <v>1515</v>
      </c>
      <c r="C198" s="295">
        <v>4</v>
      </c>
    </row>
    <row r="199" spans="1:3" ht="82.5">
      <c r="A199" s="295" t="s">
        <v>1516</v>
      </c>
      <c r="B199" s="302" t="s">
        <v>1517</v>
      </c>
      <c r="C199" s="295">
        <v>4</v>
      </c>
    </row>
    <row r="200" spans="1:3" ht="132">
      <c r="A200" s="295" t="s">
        <v>1518</v>
      </c>
      <c r="B200" s="302" t="s">
        <v>1519</v>
      </c>
      <c r="C200" s="295">
        <v>5</v>
      </c>
    </row>
    <row r="201" spans="1:3" ht="132">
      <c r="A201" s="295" t="s">
        <v>1520</v>
      </c>
      <c r="B201" s="302" t="s">
        <v>1521</v>
      </c>
      <c r="C201" s="295">
        <v>5</v>
      </c>
    </row>
    <row r="202" spans="1:3" ht="115.5">
      <c r="A202" s="295" t="s">
        <v>1522</v>
      </c>
      <c r="B202" s="302" t="s">
        <v>1523</v>
      </c>
      <c r="C202" s="295">
        <v>5</v>
      </c>
    </row>
    <row r="203" spans="1:3" ht="115.5">
      <c r="A203" s="295" t="s">
        <v>1524</v>
      </c>
      <c r="B203" s="302" t="s">
        <v>1525</v>
      </c>
      <c r="C203" s="295">
        <v>5</v>
      </c>
    </row>
    <row r="204" spans="1:3" ht="115.5">
      <c r="A204" s="295" t="s">
        <v>1526</v>
      </c>
      <c r="B204" s="302" t="s">
        <v>1527</v>
      </c>
      <c r="C204" s="295">
        <v>5</v>
      </c>
    </row>
    <row r="205" spans="1:3" ht="198">
      <c r="A205" s="304" t="s">
        <v>1528</v>
      </c>
      <c r="B205" s="305" t="s">
        <v>1529</v>
      </c>
      <c r="C205" s="304">
        <v>5</v>
      </c>
    </row>
    <row r="206" spans="1:3" ht="66">
      <c r="A206" s="295" t="s">
        <v>1530</v>
      </c>
      <c r="B206" s="302" t="s">
        <v>1531</v>
      </c>
      <c r="C206" s="295">
        <v>4</v>
      </c>
    </row>
    <row r="207" spans="1:3" ht="66">
      <c r="A207" s="306" t="s">
        <v>1532</v>
      </c>
      <c r="B207" s="307" t="s">
        <v>1533</v>
      </c>
      <c r="C207" s="295">
        <v>4</v>
      </c>
    </row>
    <row r="208" spans="1:3" ht="66">
      <c r="A208" s="295" t="s">
        <v>834</v>
      </c>
      <c r="B208" s="302" t="s">
        <v>835</v>
      </c>
      <c r="C208" s="295">
        <v>4</v>
      </c>
    </row>
    <row r="209" spans="1:3" ht="33">
      <c r="A209" s="295" t="s">
        <v>1534</v>
      </c>
      <c r="B209" s="302" t="s">
        <v>1535</v>
      </c>
      <c r="C209" s="295">
        <v>4</v>
      </c>
    </row>
    <row r="210" spans="1:3" ht="66">
      <c r="A210" s="295" t="s">
        <v>1536</v>
      </c>
      <c r="B210" s="302" t="s">
        <v>1537</v>
      </c>
      <c r="C210" s="295">
        <v>4</v>
      </c>
    </row>
    <row r="211" spans="1:3" ht="49.5">
      <c r="A211" s="295" t="s">
        <v>1538</v>
      </c>
      <c r="B211" s="302" t="s">
        <v>1539</v>
      </c>
      <c r="C211" s="295">
        <v>4</v>
      </c>
    </row>
    <row r="212" spans="1:3" ht="66">
      <c r="A212" s="295" t="s">
        <v>1540</v>
      </c>
      <c r="B212" s="302" t="s">
        <v>1541</v>
      </c>
      <c r="C212" s="295">
        <v>4</v>
      </c>
    </row>
    <row r="213" spans="1:3" ht="49.5">
      <c r="A213" s="295" t="s">
        <v>1542</v>
      </c>
      <c r="B213" s="302" t="s">
        <v>1543</v>
      </c>
      <c r="C213" s="295">
        <v>4</v>
      </c>
    </row>
    <row r="214" spans="1:3" ht="49.5">
      <c r="A214" s="295" t="s">
        <v>1544</v>
      </c>
      <c r="B214" s="302" t="s">
        <v>1545</v>
      </c>
      <c r="C214" s="295">
        <v>4</v>
      </c>
    </row>
    <row r="215" spans="1:3" ht="99">
      <c r="A215" s="295" t="s">
        <v>1546</v>
      </c>
      <c r="B215" s="302" t="s">
        <v>1547</v>
      </c>
      <c r="C215" s="295">
        <v>5</v>
      </c>
    </row>
    <row r="216" spans="1:3" ht="99">
      <c r="A216" s="295" t="s">
        <v>1548</v>
      </c>
      <c r="B216" s="302" t="s">
        <v>1549</v>
      </c>
      <c r="C216" s="295">
        <v>5</v>
      </c>
    </row>
    <row r="217" spans="1:3" ht="66">
      <c r="A217" s="295" t="s">
        <v>1550</v>
      </c>
      <c r="B217" s="302" t="s">
        <v>1551</v>
      </c>
      <c r="C217" s="295">
        <v>5</v>
      </c>
    </row>
    <row r="218" spans="1:3" ht="49.5">
      <c r="A218" s="295" t="s">
        <v>1552</v>
      </c>
      <c r="B218" s="302" t="s">
        <v>1553</v>
      </c>
      <c r="C218" s="295">
        <v>4</v>
      </c>
    </row>
    <row r="219" spans="1:3" ht="82.5">
      <c r="A219" s="295" t="s">
        <v>1554</v>
      </c>
      <c r="B219" s="302" t="s">
        <v>1555</v>
      </c>
      <c r="C219" s="295">
        <v>4</v>
      </c>
    </row>
    <row r="220" spans="1:3" ht="115.5">
      <c r="A220" s="295" t="s">
        <v>1556</v>
      </c>
      <c r="B220" s="302" t="s">
        <v>1557</v>
      </c>
      <c r="C220" s="295">
        <v>5</v>
      </c>
    </row>
    <row r="221" spans="1:3" ht="132">
      <c r="A221" s="295" t="s">
        <v>1558</v>
      </c>
      <c r="B221" s="302" t="s">
        <v>1559</v>
      </c>
      <c r="C221" s="295">
        <v>5</v>
      </c>
    </row>
    <row r="222" spans="1:3" ht="49.5">
      <c r="A222" s="295" t="s">
        <v>1560</v>
      </c>
      <c r="B222" s="302" t="s">
        <v>1561</v>
      </c>
      <c r="C222" s="295">
        <v>4</v>
      </c>
    </row>
    <row r="223" spans="1:3" ht="66">
      <c r="A223" s="295" t="s">
        <v>1562</v>
      </c>
      <c r="B223" s="302" t="s">
        <v>1563</v>
      </c>
      <c r="C223" s="295">
        <v>4</v>
      </c>
    </row>
    <row r="224" spans="1:3" ht="49.5">
      <c r="A224" s="295" t="s">
        <v>1564</v>
      </c>
      <c r="B224" s="302" t="s">
        <v>1565</v>
      </c>
      <c r="C224" s="295">
        <v>4</v>
      </c>
    </row>
    <row r="225" spans="1:3" ht="66">
      <c r="A225" s="295" t="s">
        <v>1566</v>
      </c>
      <c r="B225" s="302" t="s">
        <v>1567</v>
      </c>
      <c r="C225" s="295">
        <v>4</v>
      </c>
    </row>
    <row r="226" spans="1:3" ht="132">
      <c r="A226" s="304" t="s">
        <v>1568</v>
      </c>
      <c r="B226" s="305" t="s">
        <v>1569</v>
      </c>
      <c r="C226" s="304">
        <v>4</v>
      </c>
    </row>
    <row r="227" spans="1:3" ht="49.5">
      <c r="A227" s="304" t="s">
        <v>1570</v>
      </c>
      <c r="B227" s="305" t="s">
        <v>1571</v>
      </c>
      <c r="C227" s="304">
        <v>4</v>
      </c>
    </row>
    <row r="228" spans="1:3" ht="148.5">
      <c r="A228" s="304" t="s">
        <v>1572</v>
      </c>
      <c r="B228" s="305" t="s">
        <v>1573</v>
      </c>
      <c r="C228" s="304">
        <v>4</v>
      </c>
    </row>
    <row r="229" spans="1:3" ht="165">
      <c r="A229" s="304" t="s">
        <v>1574</v>
      </c>
      <c r="B229" s="305" t="s">
        <v>1575</v>
      </c>
      <c r="C229" s="304">
        <v>4</v>
      </c>
    </row>
    <row r="230" spans="1:3" ht="132">
      <c r="A230" s="304" t="s">
        <v>1576</v>
      </c>
      <c r="B230" s="305" t="s">
        <v>1577</v>
      </c>
      <c r="C230" s="304">
        <v>4</v>
      </c>
    </row>
    <row r="231" spans="1:3" ht="115.5">
      <c r="A231" s="304" t="s">
        <v>1578</v>
      </c>
      <c r="B231" s="305" t="s">
        <v>1579</v>
      </c>
      <c r="C231" s="304">
        <v>4</v>
      </c>
    </row>
    <row r="232" spans="1:3" ht="115.5">
      <c r="A232" s="304" t="s">
        <v>1580</v>
      </c>
      <c r="B232" s="305" t="s">
        <v>1581</v>
      </c>
      <c r="C232" s="304">
        <v>4</v>
      </c>
    </row>
    <row r="233" spans="1:3" ht="66">
      <c r="A233" s="295" t="s">
        <v>1582</v>
      </c>
      <c r="B233" s="302" t="s">
        <v>1583</v>
      </c>
      <c r="C233" s="295">
        <v>3</v>
      </c>
    </row>
    <row r="234" spans="1:3" ht="99">
      <c r="A234" s="295" t="s">
        <v>1584</v>
      </c>
      <c r="B234" s="302" t="s">
        <v>1585</v>
      </c>
      <c r="C234" s="295">
        <v>3</v>
      </c>
    </row>
    <row r="235" spans="1:3" ht="33">
      <c r="A235" s="295" t="s">
        <v>1586</v>
      </c>
      <c r="B235" s="302" t="s">
        <v>1587</v>
      </c>
      <c r="C235" s="295">
        <v>3</v>
      </c>
    </row>
    <row r="236" spans="1:3" ht="49.5">
      <c r="A236" s="295" t="s">
        <v>1588</v>
      </c>
      <c r="B236" s="302" t="s">
        <v>1589</v>
      </c>
      <c r="C236" s="295">
        <v>3</v>
      </c>
    </row>
    <row r="237" spans="1:3" ht="49.5">
      <c r="A237" s="300" t="s">
        <v>516</v>
      </c>
      <c r="B237" s="301" t="s">
        <v>517</v>
      </c>
      <c r="C237" s="300">
        <v>2</v>
      </c>
    </row>
    <row r="238" spans="1:3" ht="33">
      <c r="A238" s="295" t="s">
        <v>1590</v>
      </c>
      <c r="B238" s="302" t="s">
        <v>1591</v>
      </c>
      <c r="C238" s="295">
        <v>3</v>
      </c>
    </row>
    <row r="239" spans="1:3" ht="99">
      <c r="A239" s="295" t="s">
        <v>1592</v>
      </c>
      <c r="B239" s="302" t="s">
        <v>1593</v>
      </c>
      <c r="C239" s="295">
        <v>4</v>
      </c>
    </row>
    <row r="240" spans="1:3" ht="49.5">
      <c r="A240" s="295" t="s">
        <v>1594</v>
      </c>
      <c r="B240" s="302" t="s">
        <v>1595</v>
      </c>
      <c r="C240" s="295">
        <v>4</v>
      </c>
    </row>
    <row r="241" spans="1:3" ht="66">
      <c r="A241" s="295" t="s">
        <v>1596</v>
      </c>
      <c r="B241" s="302" t="s">
        <v>1597</v>
      </c>
      <c r="C241" s="295">
        <v>4</v>
      </c>
    </row>
    <row r="242" spans="1:3" ht="16.5">
      <c r="A242" s="295" t="s">
        <v>1598</v>
      </c>
      <c r="B242" s="302" t="s">
        <v>1599</v>
      </c>
      <c r="C242" s="295">
        <v>3</v>
      </c>
    </row>
    <row r="243" spans="1:3" ht="16.5">
      <c r="A243" s="295" t="s">
        <v>1600</v>
      </c>
      <c r="B243" s="308" t="s">
        <v>1601</v>
      </c>
      <c r="C243" s="295">
        <v>4</v>
      </c>
    </row>
    <row r="244" spans="1:3" ht="16.5">
      <c r="A244" s="295" t="s">
        <v>336</v>
      </c>
      <c r="B244" s="302" t="s">
        <v>308</v>
      </c>
      <c r="C244" s="295">
        <v>3</v>
      </c>
    </row>
    <row r="245" spans="1:3" ht="16.5">
      <c r="A245" s="295" t="s">
        <v>1602</v>
      </c>
      <c r="B245" s="302" t="s">
        <v>1603</v>
      </c>
      <c r="C245" s="295">
        <v>4</v>
      </c>
    </row>
    <row r="246" spans="1:3" ht="33">
      <c r="A246" s="295" t="s">
        <v>1604</v>
      </c>
      <c r="B246" s="302" t="s">
        <v>1605</v>
      </c>
      <c r="C246" s="295">
        <v>5</v>
      </c>
    </row>
    <row r="247" spans="1:3" ht="82.5">
      <c r="A247" s="295" t="s">
        <v>1606</v>
      </c>
      <c r="B247" s="302" t="s">
        <v>1607</v>
      </c>
      <c r="C247" s="295">
        <v>6</v>
      </c>
    </row>
    <row r="248" spans="1:3" ht="49.5">
      <c r="A248" s="295" t="s">
        <v>1608</v>
      </c>
      <c r="B248" s="302" t="s">
        <v>1609</v>
      </c>
      <c r="C248" s="295">
        <v>6</v>
      </c>
    </row>
    <row r="249" spans="1:3" ht="49.5">
      <c r="A249" s="295" t="s">
        <v>1610</v>
      </c>
      <c r="B249" s="302" t="s">
        <v>1611</v>
      </c>
      <c r="C249" s="295">
        <v>6</v>
      </c>
    </row>
    <row r="250" spans="1:3" ht="16.5">
      <c r="A250" s="295" t="s">
        <v>1612</v>
      </c>
      <c r="B250" s="302" t="s">
        <v>1613</v>
      </c>
      <c r="C250" s="295">
        <v>5</v>
      </c>
    </row>
    <row r="251" spans="1:3" ht="16.5">
      <c r="A251" s="295" t="s">
        <v>1614</v>
      </c>
      <c r="B251" s="302" t="s">
        <v>1615</v>
      </c>
      <c r="C251" s="295">
        <v>5</v>
      </c>
    </row>
    <row r="252" spans="1:3" ht="49.5">
      <c r="A252" s="295" t="s">
        <v>1616</v>
      </c>
      <c r="B252" s="302" t="s">
        <v>1617</v>
      </c>
      <c r="C252" s="295">
        <v>5</v>
      </c>
    </row>
    <row r="253" spans="1:3" ht="16.5">
      <c r="A253" s="295" t="s">
        <v>1618</v>
      </c>
      <c r="B253" s="302" t="s">
        <v>1619</v>
      </c>
      <c r="C253" s="295">
        <v>5</v>
      </c>
    </row>
    <row r="254" spans="1:3" ht="33">
      <c r="A254" s="295" t="s">
        <v>1620</v>
      </c>
      <c r="B254" s="302" t="s">
        <v>1621</v>
      </c>
      <c r="C254" s="295">
        <v>4</v>
      </c>
    </row>
    <row r="255" spans="1:3" ht="33">
      <c r="A255" s="295" t="s">
        <v>1622</v>
      </c>
      <c r="B255" s="302" t="s">
        <v>1623</v>
      </c>
      <c r="C255" s="295">
        <v>4</v>
      </c>
    </row>
    <row r="256" spans="1:3" ht="33">
      <c r="A256" s="295" t="s">
        <v>773</v>
      </c>
      <c r="B256" s="302" t="s">
        <v>774</v>
      </c>
      <c r="C256" s="295">
        <v>4</v>
      </c>
    </row>
    <row r="257" spans="1:3" ht="16.5">
      <c r="A257" s="295" t="s">
        <v>1624</v>
      </c>
      <c r="B257" s="302" t="s">
        <v>1625</v>
      </c>
      <c r="C257" s="295">
        <v>5</v>
      </c>
    </row>
    <row r="258" spans="1:3" ht="33">
      <c r="A258" s="295" t="s">
        <v>1626</v>
      </c>
      <c r="B258" s="302" t="s">
        <v>1627</v>
      </c>
      <c r="C258" s="295">
        <v>5</v>
      </c>
    </row>
    <row r="259" spans="1:3" ht="49.5">
      <c r="A259" s="295" t="s">
        <v>1628</v>
      </c>
      <c r="B259" s="302" t="s">
        <v>1629</v>
      </c>
      <c r="C259" s="295">
        <v>5</v>
      </c>
    </row>
    <row r="260" spans="1:3" ht="33">
      <c r="A260" s="295" t="s">
        <v>1630</v>
      </c>
      <c r="B260" s="302" t="s">
        <v>776</v>
      </c>
      <c r="C260" s="295">
        <v>4</v>
      </c>
    </row>
    <row r="261" spans="1:3" ht="16.5">
      <c r="A261" s="295" t="s">
        <v>1631</v>
      </c>
      <c r="B261" s="302" t="s">
        <v>1632</v>
      </c>
      <c r="C261" s="295">
        <v>5</v>
      </c>
    </row>
    <row r="262" spans="1:3" ht="16.5">
      <c r="A262" s="295" t="s">
        <v>1633</v>
      </c>
      <c r="B262" s="302" t="s">
        <v>1634</v>
      </c>
      <c r="C262" s="295">
        <v>5</v>
      </c>
    </row>
    <row r="263" spans="1:3" ht="33">
      <c r="A263" s="295" t="s">
        <v>1635</v>
      </c>
      <c r="B263" s="302" t="s">
        <v>1636</v>
      </c>
      <c r="C263" s="295">
        <v>4</v>
      </c>
    </row>
    <row r="264" spans="1:3" ht="49.5">
      <c r="A264" s="295" t="s">
        <v>1637</v>
      </c>
      <c r="B264" s="302" t="s">
        <v>1638</v>
      </c>
      <c r="C264" s="295">
        <v>5</v>
      </c>
    </row>
    <row r="265" spans="1:3" ht="99">
      <c r="A265" s="295" t="s">
        <v>1639</v>
      </c>
      <c r="B265" s="302" t="s">
        <v>1640</v>
      </c>
      <c r="C265" s="295">
        <v>5</v>
      </c>
    </row>
    <row r="266" spans="1:3" ht="99">
      <c r="A266" s="295" t="s">
        <v>1641</v>
      </c>
      <c r="B266" s="302" t="s">
        <v>1642</v>
      </c>
      <c r="C266" s="295">
        <v>5</v>
      </c>
    </row>
    <row r="267" spans="1:3" ht="82.5">
      <c r="A267" s="295" t="s">
        <v>1643</v>
      </c>
      <c r="B267" s="302" t="s">
        <v>772</v>
      </c>
      <c r="C267" s="295">
        <v>4</v>
      </c>
    </row>
    <row r="268" spans="1:3" ht="66">
      <c r="A268" s="295" t="s">
        <v>1644</v>
      </c>
      <c r="B268" s="302" t="s">
        <v>1645</v>
      </c>
      <c r="C268" s="295">
        <v>5</v>
      </c>
    </row>
    <row r="269" spans="1:3" ht="82.5">
      <c r="A269" s="295" t="s">
        <v>1646</v>
      </c>
      <c r="B269" s="302" t="s">
        <v>1647</v>
      </c>
      <c r="C269" s="295">
        <v>5</v>
      </c>
    </row>
    <row r="270" spans="1:3" ht="16.5">
      <c r="A270" s="295" t="s">
        <v>1648</v>
      </c>
      <c r="B270" s="302" t="s">
        <v>1649</v>
      </c>
      <c r="C270" s="295">
        <v>3</v>
      </c>
    </row>
    <row r="271" spans="1:3" ht="16.5">
      <c r="A271" s="295" t="s">
        <v>1650</v>
      </c>
      <c r="B271" s="302" t="s">
        <v>1651</v>
      </c>
      <c r="C271" s="295">
        <v>4</v>
      </c>
    </row>
    <row r="272" spans="1:3" ht="33">
      <c r="A272" s="295" t="s">
        <v>1652</v>
      </c>
      <c r="B272" s="302" t="s">
        <v>1653</v>
      </c>
      <c r="C272" s="295">
        <v>4</v>
      </c>
    </row>
    <row r="273" spans="1:3" ht="16.5">
      <c r="A273" s="295" t="s">
        <v>1654</v>
      </c>
      <c r="B273" s="302" t="s">
        <v>1655</v>
      </c>
      <c r="C273" s="295">
        <v>4</v>
      </c>
    </row>
    <row r="274" spans="1:3" ht="33">
      <c r="A274" s="295" t="s">
        <v>1656</v>
      </c>
      <c r="B274" s="302" t="s">
        <v>1657</v>
      </c>
      <c r="C274" s="295">
        <v>4</v>
      </c>
    </row>
    <row r="275" spans="1:3" ht="33">
      <c r="A275" s="295" t="s">
        <v>1658</v>
      </c>
      <c r="B275" s="302" t="s">
        <v>1659</v>
      </c>
      <c r="C275" s="295">
        <v>4</v>
      </c>
    </row>
    <row r="276" spans="1:3" ht="82.5">
      <c r="A276" s="295" t="s">
        <v>1660</v>
      </c>
      <c r="B276" s="302" t="s">
        <v>1661</v>
      </c>
      <c r="C276" s="295">
        <v>5</v>
      </c>
    </row>
    <row r="277" spans="1:3" ht="49.5">
      <c r="A277" s="295" t="s">
        <v>1662</v>
      </c>
      <c r="B277" s="302" t="s">
        <v>1663</v>
      </c>
      <c r="C277" s="295">
        <v>5</v>
      </c>
    </row>
    <row r="278" spans="1:3" ht="49.5">
      <c r="A278" s="295" t="s">
        <v>1664</v>
      </c>
      <c r="B278" s="302" t="s">
        <v>1665</v>
      </c>
      <c r="C278" s="295">
        <v>5</v>
      </c>
    </row>
    <row r="279" spans="1:3" ht="49.5">
      <c r="A279" s="295" t="s">
        <v>1666</v>
      </c>
      <c r="B279" s="302" t="s">
        <v>1667</v>
      </c>
      <c r="C279" s="295">
        <v>5</v>
      </c>
    </row>
    <row r="280" spans="1:3" ht="33">
      <c r="A280" s="295" t="s">
        <v>1668</v>
      </c>
      <c r="B280" s="302" t="s">
        <v>1669</v>
      </c>
      <c r="C280" s="295">
        <v>3</v>
      </c>
    </row>
    <row r="281" spans="1:3" ht="33">
      <c r="A281" s="295" t="s">
        <v>1670</v>
      </c>
      <c r="B281" s="302" t="s">
        <v>1671</v>
      </c>
      <c r="C281" s="295">
        <v>4</v>
      </c>
    </row>
    <row r="282" spans="1:3" ht="16.5">
      <c r="A282" s="295" t="s">
        <v>1672</v>
      </c>
      <c r="B282" s="302" t="s">
        <v>1673</v>
      </c>
      <c r="C282" s="295">
        <v>4</v>
      </c>
    </row>
    <row r="283" spans="1:3" ht="49.5">
      <c r="A283" s="295" t="s">
        <v>1674</v>
      </c>
      <c r="B283" s="302" t="s">
        <v>1675</v>
      </c>
      <c r="C283" s="295">
        <v>4</v>
      </c>
    </row>
    <row r="284" spans="1:3" ht="49.5">
      <c r="A284" s="295" t="s">
        <v>1676</v>
      </c>
      <c r="B284" s="302" t="s">
        <v>1677</v>
      </c>
      <c r="C284" s="295">
        <v>4</v>
      </c>
    </row>
    <row r="285" spans="1:3" ht="16.5">
      <c r="A285" s="295" t="s">
        <v>1678</v>
      </c>
      <c r="B285" s="302" t="s">
        <v>1679</v>
      </c>
      <c r="C285" s="295">
        <v>4</v>
      </c>
    </row>
    <row r="286" spans="1:3" ht="82.5">
      <c r="A286" s="295" t="s">
        <v>1680</v>
      </c>
      <c r="B286" s="302" t="s">
        <v>1681</v>
      </c>
      <c r="C286" s="295">
        <v>4</v>
      </c>
    </row>
    <row r="287" spans="1:3" ht="82.5">
      <c r="A287" s="295" t="s">
        <v>1682</v>
      </c>
      <c r="B287" s="302" t="s">
        <v>1683</v>
      </c>
      <c r="C287" s="295">
        <v>4</v>
      </c>
    </row>
    <row r="288" spans="1:3" ht="33">
      <c r="A288" s="295" t="s">
        <v>655</v>
      </c>
      <c r="B288" s="302" t="s">
        <v>656</v>
      </c>
      <c r="C288" s="295">
        <v>3</v>
      </c>
    </row>
    <row r="289" spans="1:3" ht="16.5">
      <c r="A289" s="295" t="s">
        <v>858</v>
      </c>
      <c r="B289" s="302" t="s">
        <v>859</v>
      </c>
      <c r="C289" s="295">
        <v>4</v>
      </c>
    </row>
    <row r="290" spans="1:3" ht="33">
      <c r="A290" s="295" t="s">
        <v>1684</v>
      </c>
      <c r="B290" s="302" t="s">
        <v>1685</v>
      </c>
      <c r="C290" s="295">
        <v>4</v>
      </c>
    </row>
    <row r="291" spans="1:3" ht="16.5">
      <c r="A291" s="295" t="s">
        <v>1686</v>
      </c>
      <c r="B291" s="302" t="s">
        <v>1679</v>
      </c>
      <c r="C291" s="295">
        <v>4</v>
      </c>
    </row>
    <row r="292" spans="1:3" ht="33">
      <c r="A292" s="295" t="s">
        <v>1687</v>
      </c>
      <c r="B292" s="302" t="s">
        <v>1688</v>
      </c>
      <c r="C292" s="295">
        <v>4</v>
      </c>
    </row>
    <row r="293" spans="1:3" ht="49.5">
      <c r="A293" s="295" t="s">
        <v>1689</v>
      </c>
      <c r="B293" s="302" t="s">
        <v>1690</v>
      </c>
      <c r="C293" s="295">
        <v>5</v>
      </c>
    </row>
    <row r="294" spans="1:3" ht="82.5">
      <c r="A294" s="295" t="s">
        <v>1691</v>
      </c>
      <c r="B294" s="302" t="s">
        <v>1692</v>
      </c>
      <c r="C294" s="295">
        <v>5</v>
      </c>
    </row>
    <row r="295" spans="1:3" ht="49.5">
      <c r="A295" s="295" t="s">
        <v>1693</v>
      </c>
      <c r="B295" s="302" t="s">
        <v>1694</v>
      </c>
      <c r="C295" s="295">
        <v>5</v>
      </c>
    </row>
    <row r="296" spans="1:3" ht="49.5">
      <c r="A296" s="295" t="s">
        <v>1695</v>
      </c>
      <c r="B296" s="302" t="s">
        <v>1696</v>
      </c>
      <c r="C296" s="295">
        <v>5</v>
      </c>
    </row>
    <row r="297" spans="1:3" ht="66">
      <c r="A297" s="295" t="s">
        <v>1697</v>
      </c>
      <c r="B297" s="302" t="s">
        <v>1698</v>
      </c>
      <c r="C297" s="295">
        <v>4</v>
      </c>
    </row>
    <row r="298" spans="1:3" ht="33">
      <c r="A298" s="295" t="s">
        <v>628</v>
      </c>
      <c r="B298" s="302" t="s">
        <v>629</v>
      </c>
      <c r="C298" s="295">
        <v>3</v>
      </c>
    </row>
    <row r="299" spans="1:3" ht="16.5">
      <c r="A299" s="295" t="s">
        <v>850</v>
      </c>
      <c r="B299" s="302" t="s">
        <v>851</v>
      </c>
      <c r="C299" s="295">
        <v>4</v>
      </c>
    </row>
    <row r="300" spans="1:3" ht="66">
      <c r="A300" s="295" t="s">
        <v>1699</v>
      </c>
      <c r="B300" s="302" t="s">
        <v>1700</v>
      </c>
      <c r="C300" s="295">
        <v>5</v>
      </c>
    </row>
    <row r="301" spans="1:3" ht="33">
      <c r="A301" s="295" t="s">
        <v>1701</v>
      </c>
      <c r="B301" s="302" t="s">
        <v>1702</v>
      </c>
      <c r="C301" s="295">
        <v>5</v>
      </c>
    </row>
    <row r="302" spans="1:3" ht="33">
      <c r="A302" s="295" t="s">
        <v>1703</v>
      </c>
      <c r="B302" s="302" t="s">
        <v>1704</v>
      </c>
      <c r="C302" s="295">
        <v>5</v>
      </c>
    </row>
    <row r="303" spans="1:3" ht="16.5">
      <c r="A303" s="295" t="s">
        <v>1705</v>
      </c>
      <c r="B303" s="302" t="s">
        <v>1706</v>
      </c>
      <c r="C303" s="295">
        <v>4</v>
      </c>
    </row>
    <row r="304" spans="1:3" ht="33">
      <c r="A304" s="295" t="s">
        <v>1707</v>
      </c>
      <c r="B304" s="302" t="s">
        <v>1708</v>
      </c>
      <c r="C304" s="295">
        <v>5</v>
      </c>
    </row>
    <row r="305" spans="1:3" ht="33">
      <c r="A305" s="295" t="s">
        <v>1709</v>
      </c>
      <c r="B305" s="302" t="s">
        <v>1710</v>
      </c>
      <c r="C305" s="295">
        <v>5</v>
      </c>
    </row>
    <row r="306" spans="1:3" ht="66">
      <c r="A306" s="295" t="s">
        <v>1711</v>
      </c>
      <c r="B306" s="302" t="s">
        <v>1712</v>
      </c>
      <c r="C306" s="295">
        <v>4</v>
      </c>
    </row>
    <row r="307" spans="1:3" ht="115.5">
      <c r="A307" s="295" t="s">
        <v>1713</v>
      </c>
      <c r="B307" s="302" t="s">
        <v>1714</v>
      </c>
      <c r="C307" s="295">
        <v>5</v>
      </c>
    </row>
    <row r="308" spans="1:3" ht="82.5">
      <c r="A308" s="295" t="s">
        <v>1715</v>
      </c>
      <c r="B308" s="302" t="s">
        <v>1716</v>
      </c>
      <c r="C308" s="295">
        <v>5</v>
      </c>
    </row>
    <row r="309" spans="1:3" ht="82.5">
      <c r="A309" s="295" t="s">
        <v>1717</v>
      </c>
      <c r="B309" s="302" t="s">
        <v>1718</v>
      </c>
      <c r="C309" s="295">
        <v>5</v>
      </c>
    </row>
    <row r="310" spans="1:3" ht="33">
      <c r="A310" s="295" t="s">
        <v>1719</v>
      </c>
      <c r="B310" s="302" t="s">
        <v>1720</v>
      </c>
      <c r="C310" s="295">
        <v>4</v>
      </c>
    </row>
    <row r="311" spans="1:3" ht="82.5">
      <c r="A311" s="295" t="s">
        <v>1721</v>
      </c>
      <c r="B311" s="302" t="s">
        <v>1722</v>
      </c>
      <c r="C311" s="295">
        <v>5</v>
      </c>
    </row>
    <row r="312" spans="1:3" ht="49.5">
      <c r="A312" s="295" t="s">
        <v>1723</v>
      </c>
      <c r="B312" s="302" t="s">
        <v>1724</v>
      </c>
      <c r="C312" s="295">
        <v>5</v>
      </c>
    </row>
    <row r="313" spans="1:3" ht="49.5">
      <c r="A313" s="295" t="s">
        <v>1725</v>
      </c>
      <c r="B313" s="302" t="s">
        <v>1726</v>
      </c>
      <c r="C313" s="295">
        <v>5</v>
      </c>
    </row>
    <row r="314" spans="1:3" ht="16.5">
      <c r="A314" s="295" t="s">
        <v>1727</v>
      </c>
      <c r="B314" s="302" t="s">
        <v>1728</v>
      </c>
      <c r="C314" s="295">
        <v>4</v>
      </c>
    </row>
    <row r="315" spans="1:3" ht="66">
      <c r="A315" s="295" t="s">
        <v>1729</v>
      </c>
      <c r="B315" s="302" t="s">
        <v>1730</v>
      </c>
      <c r="C315" s="295">
        <v>5</v>
      </c>
    </row>
    <row r="316" spans="1:3" ht="33">
      <c r="A316" s="295" t="s">
        <v>1731</v>
      </c>
      <c r="B316" s="302" t="s">
        <v>1732</v>
      </c>
      <c r="C316" s="295">
        <v>5</v>
      </c>
    </row>
    <row r="317" spans="1:3" ht="33">
      <c r="A317" s="295" t="s">
        <v>1733</v>
      </c>
      <c r="B317" s="302" t="s">
        <v>1734</v>
      </c>
      <c r="C317" s="295">
        <v>5</v>
      </c>
    </row>
    <row r="318" spans="1:3" ht="16.5">
      <c r="A318" s="295" t="s">
        <v>1735</v>
      </c>
      <c r="B318" s="302" t="s">
        <v>1736</v>
      </c>
      <c r="C318" s="295">
        <v>3</v>
      </c>
    </row>
    <row r="319" spans="1:3" ht="33">
      <c r="A319" s="295" t="s">
        <v>1737</v>
      </c>
      <c r="B319" s="302" t="s">
        <v>1738</v>
      </c>
      <c r="C319" s="295">
        <v>4</v>
      </c>
    </row>
    <row r="320" spans="1:3" ht="33">
      <c r="A320" s="295" t="s">
        <v>1739</v>
      </c>
      <c r="B320" s="302" t="s">
        <v>1740</v>
      </c>
      <c r="C320" s="295">
        <v>4</v>
      </c>
    </row>
    <row r="321" spans="1:3" ht="49.5">
      <c r="A321" s="295" t="s">
        <v>1741</v>
      </c>
      <c r="B321" s="302" t="s">
        <v>1742</v>
      </c>
      <c r="C321" s="295">
        <v>4</v>
      </c>
    </row>
    <row r="322" spans="1:3" ht="82.5">
      <c r="A322" s="295" t="s">
        <v>1743</v>
      </c>
      <c r="B322" s="302" t="s">
        <v>1744</v>
      </c>
      <c r="C322" s="295">
        <v>4</v>
      </c>
    </row>
    <row r="323" spans="1:3" ht="82.5">
      <c r="A323" s="295" t="s">
        <v>1745</v>
      </c>
      <c r="B323" s="302" t="s">
        <v>1746</v>
      </c>
      <c r="C323" s="295">
        <v>4</v>
      </c>
    </row>
    <row r="324" spans="1:3" ht="16.5">
      <c r="A324" s="295" t="s">
        <v>1747</v>
      </c>
      <c r="B324" s="308" t="s">
        <v>1748</v>
      </c>
      <c r="C324" s="295">
        <v>3</v>
      </c>
    </row>
    <row r="325" spans="1:3" ht="33">
      <c r="A325" s="295" t="s">
        <v>1749</v>
      </c>
      <c r="B325" s="302" t="s">
        <v>1750</v>
      </c>
      <c r="C325" s="295">
        <v>4</v>
      </c>
    </row>
    <row r="326" spans="1:3" ht="49.5">
      <c r="A326" s="295" t="s">
        <v>1751</v>
      </c>
      <c r="B326" s="302" t="s">
        <v>1752</v>
      </c>
      <c r="C326" s="295">
        <v>4</v>
      </c>
    </row>
    <row r="327" spans="1:3" ht="49.5">
      <c r="A327" s="295" t="s">
        <v>1753</v>
      </c>
      <c r="B327" s="302" t="s">
        <v>1754</v>
      </c>
      <c r="C327" s="295">
        <v>4</v>
      </c>
    </row>
    <row r="328" spans="1:3" ht="66">
      <c r="A328" s="295" t="s">
        <v>1755</v>
      </c>
      <c r="B328" s="302" t="s">
        <v>1756</v>
      </c>
      <c r="C328" s="295">
        <v>3</v>
      </c>
    </row>
    <row r="329" spans="1:3" ht="82.5">
      <c r="A329" s="295" t="s">
        <v>1757</v>
      </c>
      <c r="B329" s="302" t="s">
        <v>1758</v>
      </c>
      <c r="C329" s="295">
        <v>4</v>
      </c>
    </row>
    <row r="330" spans="1:3" ht="99">
      <c r="A330" s="295" t="s">
        <v>1759</v>
      </c>
      <c r="B330" s="302" t="s">
        <v>1760</v>
      </c>
      <c r="C330" s="295">
        <v>4</v>
      </c>
    </row>
    <row r="331" spans="1:3" ht="49.5">
      <c r="A331" s="304" t="s">
        <v>1761</v>
      </c>
      <c r="B331" s="305" t="s">
        <v>1762</v>
      </c>
      <c r="C331" s="304">
        <v>3</v>
      </c>
    </row>
    <row r="332" spans="1:3" ht="49.5">
      <c r="A332" s="304" t="s">
        <v>1763</v>
      </c>
      <c r="B332" s="305" t="s">
        <v>1762</v>
      </c>
      <c r="C332" s="304">
        <v>4</v>
      </c>
    </row>
    <row r="333" spans="1:3" ht="66">
      <c r="A333" s="311" t="s">
        <v>1764</v>
      </c>
      <c r="B333" s="305" t="s">
        <v>1765</v>
      </c>
      <c r="C333" s="311">
        <v>4</v>
      </c>
    </row>
    <row r="334" spans="1:3" ht="33">
      <c r="A334" s="300" t="s">
        <v>405</v>
      </c>
      <c r="B334" s="301" t="s">
        <v>406</v>
      </c>
      <c r="C334" s="300">
        <v>2</v>
      </c>
    </row>
    <row r="335" spans="1:3" ht="16.5">
      <c r="A335" s="295" t="s">
        <v>413</v>
      </c>
      <c r="B335" s="302" t="s">
        <v>414</v>
      </c>
      <c r="C335" s="295">
        <v>3</v>
      </c>
    </row>
    <row r="336" spans="1:3" ht="16.5">
      <c r="A336" s="295" t="s">
        <v>409</v>
      </c>
      <c r="B336" s="302" t="s">
        <v>410</v>
      </c>
      <c r="C336" s="295">
        <v>4</v>
      </c>
    </row>
    <row r="337" spans="1:3" ht="16.5">
      <c r="A337" s="295" t="s">
        <v>805</v>
      </c>
      <c r="B337" s="302" t="s">
        <v>806</v>
      </c>
      <c r="C337" s="295">
        <v>4</v>
      </c>
    </row>
    <row r="338" spans="1:3" ht="16.5">
      <c r="A338" s="295" t="s">
        <v>1766</v>
      </c>
      <c r="B338" s="302" t="s">
        <v>1767</v>
      </c>
      <c r="C338" s="295">
        <v>5</v>
      </c>
    </row>
    <row r="339" spans="1:3" ht="16.5">
      <c r="A339" s="295" t="s">
        <v>1768</v>
      </c>
      <c r="B339" s="302" t="s">
        <v>1769</v>
      </c>
      <c r="C339" s="295">
        <v>5</v>
      </c>
    </row>
    <row r="340" spans="1:3" ht="33">
      <c r="A340" s="295" t="s">
        <v>814</v>
      </c>
      <c r="B340" s="302" t="s">
        <v>815</v>
      </c>
      <c r="C340" s="295">
        <v>5</v>
      </c>
    </row>
    <row r="341" spans="1:3" ht="16.5">
      <c r="A341" s="295" t="s">
        <v>1770</v>
      </c>
      <c r="B341" s="302" t="s">
        <v>1771</v>
      </c>
      <c r="C341" s="295">
        <v>5</v>
      </c>
    </row>
    <row r="342" spans="1:3" ht="16.5">
      <c r="A342" s="295" t="s">
        <v>1097</v>
      </c>
      <c r="B342" s="302" t="s">
        <v>1098</v>
      </c>
      <c r="C342" s="295">
        <v>3</v>
      </c>
    </row>
    <row r="343" spans="1:3" ht="49.5">
      <c r="A343" s="295" t="s">
        <v>1772</v>
      </c>
      <c r="B343" s="302" t="s">
        <v>1773</v>
      </c>
      <c r="C343" s="295">
        <v>3</v>
      </c>
    </row>
    <row r="344" spans="1:3" ht="66">
      <c r="A344" s="295" t="s">
        <v>1774</v>
      </c>
      <c r="B344" s="302" t="s">
        <v>1775</v>
      </c>
      <c r="C344" s="295">
        <v>3</v>
      </c>
    </row>
    <row r="345" spans="1:3" ht="66">
      <c r="A345" s="295" t="s">
        <v>417</v>
      </c>
      <c r="B345" s="302" t="s">
        <v>418</v>
      </c>
      <c r="C345" s="295">
        <v>3</v>
      </c>
    </row>
    <row r="346" spans="1:3" ht="33">
      <c r="A346" s="295" t="s">
        <v>421</v>
      </c>
      <c r="B346" s="302" t="s">
        <v>422</v>
      </c>
      <c r="C346" s="295">
        <v>3</v>
      </c>
    </row>
    <row r="347" spans="1:3" ht="49.5">
      <c r="A347" s="295" t="s">
        <v>1776</v>
      </c>
      <c r="B347" s="307" t="s">
        <v>1777</v>
      </c>
      <c r="C347" s="295">
        <v>3</v>
      </c>
    </row>
    <row r="348" spans="1:3" ht="82.5">
      <c r="A348" s="306" t="s">
        <v>1778</v>
      </c>
      <c r="B348" s="307" t="s">
        <v>1779</v>
      </c>
      <c r="C348" s="295">
        <v>4</v>
      </c>
    </row>
    <row r="349" spans="1:3" ht="33">
      <c r="A349" s="295" t="s">
        <v>1780</v>
      </c>
      <c r="B349" s="302" t="s">
        <v>1781</v>
      </c>
      <c r="C349" s="295">
        <v>3</v>
      </c>
    </row>
    <row r="350" spans="1:3" ht="33">
      <c r="A350" s="295" t="s">
        <v>1782</v>
      </c>
      <c r="B350" s="302" t="s">
        <v>1783</v>
      </c>
      <c r="C350" s="295">
        <v>3</v>
      </c>
    </row>
    <row r="351" spans="1:3" ht="66">
      <c r="A351" s="295" t="s">
        <v>1784</v>
      </c>
      <c r="B351" s="302" t="s">
        <v>1785</v>
      </c>
      <c r="C351" s="295">
        <v>3</v>
      </c>
    </row>
    <row r="352" spans="1:3" ht="132">
      <c r="A352" s="295" t="s">
        <v>1786</v>
      </c>
      <c r="B352" s="302" t="s">
        <v>1787</v>
      </c>
      <c r="C352" s="295">
        <v>4</v>
      </c>
    </row>
    <row r="353" spans="1:3" ht="99">
      <c r="A353" s="295" t="s">
        <v>1788</v>
      </c>
      <c r="B353" s="302" t="s">
        <v>1789</v>
      </c>
      <c r="C353" s="295">
        <v>4</v>
      </c>
    </row>
    <row r="354" spans="1:3" ht="99">
      <c r="A354" s="295" t="s">
        <v>1790</v>
      </c>
      <c r="B354" s="302" t="s">
        <v>1791</v>
      </c>
      <c r="C354" s="295">
        <v>4</v>
      </c>
    </row>
    <row r="355" spans="1:3" ht="99">
      <c r="A355" s="295" t="s">
        <v>1792</v>
      </c>
      <c r="B355" s="302" t="s">
        <v>1793</v>
      </c>
      <c r="C355" s="295">
        <v>4</v>
      </c>
    </row>
    <row r="356" spans="1:3" ht="99">
      <c r="A356" s="295" t="s">
        <v>1794</v>
      </c>
      <c r="B356" s="302" t="s">
        <v>1795</v>
      </c>
      <c r="C356" s="295">
        <v>4</v>
      </c>
    </row>
    <row r="357" spans="1:3" ht="82.5">
      <c r="A357" s="295" t="s">
        <v>1796</v>
      </c>
      <c r="B357" s="302" t="s">
        <v>1797</v>
      </c>
      <c r="C357" s="295">
        <v>4</v>
      </c>
    </row>
    <row r="358" spans="1:3" ht="82.5">
      <c r="A358" s="295" t="s">
        <v>1798</v>
      </c>
      <c r="B358" s="302" t="s">
        <v>1799</v>
      </c>
      <c r="C358" s="295">
        <v>4</v>
      </c>
    </row>
    <row r="359" spans="1:3" ht="82.5">
      <c r="A359" s="295" t="s">
        <v>1800</v>
      </c>
      <c r="B359" s="302" t="s">
        <v>1801</v>
      </c>
      <c r="C359" s="295">
        <v>4</v>
      </c>
    </row>
    <row r="360" spans="1:3" ht="66">
      <c r="A360" s="295" t="s">
        <v>1802</v>
      </c>
      <c r="B360" s="302" t="s">
        <v>1803</v>
      </c>
      <c r="C360" s="295">
        <v>4</v>
      </c>
    </row>
    <row r="361" spans="1:3" ht="82.5">
      <c r="A361" s="295" t="s">
        <v>1804</v>
      </c>
      <c r="B361" s="302" t="s">
        <v>1805</v>
      </c>
      <c r="C361" s="295">
        <v>4</v>
      </c>
    </row>
    <row r="362" spans="1:3" ht="82.5">
      <c r="A362" s="295" t="s">
        <v>1806</v>
      </c>
      <c r="B362" s="302" t="s">
        <v>1807</v>
      </c>
      <c r="C362" s="295">
        <v>4</v>
      </c>
    </row>
    <row r="363" spans="1:3" ht="99">
      <c r="A363" s="295" t="s">
        <v>1808</v>
      </c>
      <c r="B363" s="302" t="s">
        <v>1809</v>
      </c>
      <c r="C363" s="295">
        <v>4</v>
      </c>
    </row>
    <row r="364" spans="1:3" ht="99">
      <c r="A364" s="295" t="s">
        <v>1810</v>
      </c>
      <c r="B364" s="302" t="s">
        <v>1811</v>
      </c>
      <c r="C364" s="295">
        <v>4</v>
      </c>
    </row>
    <row r="365" spans="1:3" ht="165">
      <c r="A365" s="295" t="s">
        <v>1812</v>
      </c>
      <c r="B365" s="302" t="s">
        <v>1813</v>
      </c>
      <c r="C365" s="295">
        <v>4</v>
      </c>
    </row>
    <row r="366" spans="1:3" ht="15" customHeight="1">
      <c r="A366" s="303" t="s">
        <v>1814</v>
      </c>
      <c r="B366" s="303" t="s">
        <v>1815</v>
      </c>
      <c r="C366" s="303">
        <v>4</v>
      </c>
    </row>
    <row r="367" spans="1:3" ht="66">
      <c r="A367" s="295" t="s">
        <v>1816</v>
      </c>
      <c r="B367" s="302" t="s">
        <v>1817</v>
      </c>
      <c r="C367" s="295">
        <v>4</v>
      </c>
    </row>
    <row r="368" spans="1:3" ht="66">
      <c r="A368" s="295" t="s">
        <v>1818</v>
      </c>
      <c r="B368" s="302" t="s">
        <v>1819</v>
      </c>
      <c r="C368" s="295">
        <v>4</v>
      </c>
    </row>
    <row r="369" spans="1:3" ht="66">
      <c r="A369" s="295" t="s">
        <v>1820</v>
      </c>
      <c r="B369" s="302" t="s">
        <v>1821</v>
      </c>
      <c r="C369" s="295">
        <v>4</v>
      </c>
    </row>
    <row r="370" spans="1:3" ht="49.5">
      <c r="A370" s="295" t="s">
        <v>1822</v>
      </c>
      <c r="B370" s="302" t="s">
        <v>1823</v>
      </c>
      <c r="C370" s="295">
        <v>4</v>
      </c>
    </row>
    <row r="371" spans="1:3" ht="66">
      <c r="A371" s="295" t="s">
        <v>1824</v>
      </c>
      <c r="B371" s="302" t="s">
        <v>1825</v>
      </c>
      <c r="C371" s="295">
        <v>4</v>
      </c>
    </row>
    <row r="372" spans="1:3" ht="66">
      <c r="A372" s="295" t="s">
        <v>1826</v>
      </c>
      <c r="B372" s="302" t="s">
        <v>1827</v>
      </c>
      <c r="C372" s="295">
        <v>4</v>
      </c>
    </row>
    <row r="373" spans="1:3" ht="115.5">
      <c r="A373" s="295" t="s">
        <v>1828</v>
      </c>
      <c r="B373" s="302" t="s">
        <v>1829</v>
      </c>
      <c r="C373" s="295">
        <v>4</v>
      </c>
    </row>
    <row r="374" spans="1:3" ht="66">
      <c r="A374" s="300" t="s">
        <v>934</v>
      </c>
      <c r="B374" s="301" t="s">
        <v>980</v>
      </c>
      <c r="C374" s="300">
        <v>2</v>
      </c>
    </row>
    <row r="375" spans="1:3" ht="99">
      <c r="A375" s="295" t="s">
        <v>1014</v>
      </c>
      <c r="B375" s="302" t="s">
        <v>1015</v>
      </c>
      <c r="C375" s="295">
        <v>3</v>
      </c>
    </row>
    <row r="376" spans="1:3" ht="66">
      <c r="A376" s="295" t="s">
        <v>1830</v>
      </c>
      <c r="B376" s="302" t="s">
        <v>1831</v>
      </c>
      <c r="C376" s="295">
        <v>4</v>
      </c>
    </row>
    <row r="377" spans="1:3" ht="82.5">
      <c r="A377" s="295" t="s">
        <v>1832</v>
      </c>
      <c r="B377" s="302" t="s">
        <v>1833</v>
      </c>
      <c r="C377" s="295">
        <v>4</v>
      </c>
    </row>
    <row r="378" spans="1:3" ht="115.5">
      <c r="A378" s="295" t="s">
        <v>1834</v>
      </c>
      <c r="B378" s="302" t="s">
        <v>1835</v>
      </c>
      <c r="C378" s="295">
        <v>4</v>
      </c>
    </row>
    <row r="379" spans="1:3" ht="66">
      <c r="A379" s="295" t="s">
        <v>1836</v>
      </c>
      <c r="B379" s="302" t="s">
        <v>1837</v>
      </c>
      <c r="C379" s="295">
        <v>4</v>
      </c>
    </row>
    <row r="380" spans="1:3" ht="66">
      <c r="A380" s="295" t="s">
        <v>1838</v>
      </c>
      <c r="B380" s="302" t="s">
        <v>1839</v>
      </c>
      <c r="C380" s="295">
        <v>4</v>
      </c>
    </row>
    <row r="381" spans="1:3" ht="66">
      <c r="A381" s="295" t="s">
        <v>1840</v>
      </c>
      <c r="B381" s="302" t="s">
        <v>1841</v>
      </c>
      <c r="C381" s="295">
        <v>4</v>
      </c>
    </row>
    <row r="382" spans="1:3" ht="16.5">
      <c r="A382" s="295" t="s">
        <v>483</v>
      </c>
      <c r="B382" s="302" t="s">
        <v>484</v>
      </c>
      <c r="C382" s="295">
        <v>3</v>
      </c>
    </row>
    <row r="383" spans="1:3" ht="33">
      <c r="A383" s="295" t="s">
        <v>1842</v>
      </c>
      <c r="B383" s="302" t="s">
        <v>1843</v>
      </c>
      <c r="C383" s="295">
        <v>4</v>
      </c>
    </row>
    <row r="384" spans="1:3" ht="66">
      <c r="A384" s="295" t="s">
        <v>1844</v>
      </c>
      <c r="B384" s="302" t="s">
        <v>1845</v>
      </c>
      <c r="C384" s="295">
        <v>5</v>
      </c>
    </row>
    <row r="385" spans="1:3" ht="33">
      <c r="A385" s="295" t="s">
        <v>1846</v>
      </c>
      <c r="B385" s="302" t="s">
        <v>1847</v>
      </c>
      <c r="C385" s="295">
        <v>5</v>
      </c>
    </row>
    <row r="386" spans="1:3" ht="33">
      <c r="A386" s="295" t="s">
        <v>1848</v>
      </c>
      <c r="B386" s="302" t="s">
        <v>1849</v>
      </c>
      <c r="C386" s="295">
        <v>5</v>
      </c>
    </row>
    <row r="387" spans="1:3" ht="49.5">
      <c r="A387" s="295" t="s">
        <v>824</v>
      </c>
      <c r="B387" s="302" t="s">
        <v>825</v>
      </c>
      <c r="C387" s="295">
        <v>4</v>
      </c>
    </row>
    <row r="388" spans="1:3" ht="82.5">
      <c r="A388" s="295" t="s">
        <v>1850</v>
      </c>
      <c r="B388" s="302" t="s">
        <v>1851</v>
      </c>
      <c r="C388" s="295">
        <v>4</v>
      </c>
    </row>
    <row r="389" spans="1:3" ht="33">
      <c r="A389" s="295" t="s">
        <v>1852</v>
      </c>
      <c r="B389" s="302" t="s">
        <v>1853</v>
      </c>
      <c r="C389" s="295">
        <v>4</v>
      </c>
    </row>
    <row r="390" spans="1:3" ht="33">
      <c r="A390" s="295" t="s">
        <v>1854</v>
      </c>
      <c r="B390" s="302" t="s">
        <v>1855</v>
      </c>
      <c r="C390" s="295">
        <v>4</v>
      </c>
    </row>
    <row r="391" spans="1:3" ht="33">
      <c r="A391" s="295" t="s">
        <v>1856</v>
      </c>
      <c r="B391" s="302" t="s">
        <v>1857</v>
      </c>
      <c r="C391" s="295">
        <v>4</v>
      </c>
    </row>
    <row r="392" spans="1:3" ht="82.5">
      <c r="A392" s="295" t="s">
        <v>1858</v>
      </c>
      <c r="B392" s="302" t="s">
        <v>1859</v>
      </c>
      <c r="C392" s="295">
        <v>4</v>
      </c>
    </row>
    <row r="393" spans="1:3" ht="66">
      <c r="A393" s="295" t="s">
        <v>1860</v>
      </c>
      <c r="B393" s="302" t="s">
        <v>1861</v>
      </c>
      <c r="C393" s="295">
        <v>4</v>
      </c>
    </row>
    <row r="394" spans="1:3" ht="82.5">
      <c r="A394" s="295" t="s">
        <v>1862</v>
      </c>
      <c r="B394" s="302" t="s">
        <v>1863</v>
      </c>
      <c r="C394" s="295">
        <v>5</v>
      </c>
    </row>
    <row r="395" spans="1:3" ht="115.5">
      <c r="A395" s="295" t="s">
        <v>1864</v>
      </c>
      <c r="B395" s="302" t="s">
        <v>1865</v>
      </c>
      <c r="C395" s="295">
        <v>5</v>
      </c>
    </row>
    <row r="396" spans="1:3" ht="132">
      <c r="A396" s="295" t="s">
        <v>1866</v>
      </c>
      <c r="B396" s="302" t="s">
        <v>1867</v>
      </c>
      <c r="C396" s="295">
        <v>5</v>
      </c>
    </row>
    <row r="397" spans="1:3" ht="49.5">
      <c r="A397" s="295" t="s">
        <v>1868</v>
      </c>
      <c r="B397" s="302" t="s">
        <v>1869</v>
      </c>
      <c r="C397" s="295">
        <v>4</v>
      </c>
    </row>
    <row r="398" spans="1:3" ht="99">
      <c r="A398" s="295" t="s">
        <v>1870</v>
      </c>
      <c r="B398" s="302" t="s">
        <v>1871</v>
      </c>
      <c r="C398" s="295">
        <v>5</v>
      </c>
    </row>
    <row r="399" spans="1:3" ht="99">
      <c r="A399" s="295" t="s">
        <v>1872</v>
      </c>
      <c r="B399" s="302" t="s">
        <v>1873</v>
      </c>
      <c r="C399" s="295">
        <v>5</v>
      </c>
    </row>
    <row r="400" spans="1:3" ht="49.5">
      <c r="A400" s="295" t="s">
        <v>1874</v>
      </c>
      <c r="B400" s="302" t="s">
        <v>1875</v>
      </c>
      <c r="C400" s="295">
        <v>4</v>
      </c>
    </row>
    <row r="401" spans="1:3" ht="49.5">
      <c r="A401" s="295" t="s">
        <v>1876</v>
      </c>
      <c r="B401" s="302" t="s">
        <v>1877</v>
      </c>
      <c r="C401" s="295">
        <v>5</v>
      </c>
    </row>
    <row r="402" spans="1:3" ht="49.5">
      <c r="A402" s="295" t="s">
        <v>1878</v>
      </c>
      <c r="B402" s="302" t="s">
        <v>1879</v>
      </c>
      <c r="C402" s="295">
        <v>5</v>
      </c>
    </row>
    <row r="403" spans="1:3" ht="66">
      <c r="A403" s="295" t="s">
        <v>1880</v>
      </c>
      <c r="B403" s="302" t="s">
        <v>1881</v>
      </c>
      <c r="C403" s="295">
        <v>4</v>
      </c>
    </row>
    <row r="404" spans="1:3" ht="66">
      <c r="A404" s="295" t="s">
        <v>1882</v>
      </c>
      <c r="B404" s="302" t="s">
        <v>1883</v>
      </c>
      <c r="C404" s="295">
        <v>5</v>
      </c>
    </row>
    <row r="405" spans="1:3" ht="66">
      <c r="A405" s="295" t="s">
        <v>1884</v>
      </c>
      <c r="B405" s="302" t="s">
        <v>1885</v>
      </c>
      <c r="C405" s="295">
        <v>5</v>
      </c>
    </row>
    <row r="406" spans="1:3" ht="99">
      <c r="A406" s="295" t="s">
        <v>1886</v>
      </c>
      <c r="B406" s="302" t="s">
        <v>1887</v>
      </c>
      <c r="C406" s="295">
        <v>5</v>
      </c>
    </row>
    <row r="407" spans="1:3" ht="49.5">
      <c r="A407" s="295" t="s">
        <v>1888</v>
      </c>
      <c r="B407" s="302" t="s">
        <v>1889</v>
      </c>
      <c r="C407" s="295">
        <v>5</v>
      </c>
    </row>
    <row r="408" spans="1:3" ht="66">
      <c r="A408" s="295" t="s">
        <v>1890</v>
      </c>
      <c r="B408" s="302" t="s">
        <v>1891</v>
      </c>
      <c r="C408" s="295">
        <v>5</v>
      </c>
    </row>
    <row r="409" spans="1:3" ht="49.5">
      <c r="A409" s="295" t="s">
        <v>1892</v>
      </c>
      <c r="B409" s="302" t="s">
        <v>1893</v>
      </c>
      <c r="C409" s="295">
        <v>5</v>
      </c>
    </row>
    <row r="410" spans="1:3" ht="99">
      <c r="A410" s="304" t="s">
        <v>1894</v>
      </c>
      <c r="B410" s="305" t="s">
        <v>1895</v>
      </c>
      <c r="C410" s="304">
        <v>4</v>
      </c>
    </row>
    <row r="411" spans="1:3" ht="132">
      <c r="A411" s="304" t="s">
        <v>1896</v>
      </c>
      <c r="B411" s="305" t="s">
        <v>1897</v>
      </c>
      <c r="C411" s="304">
        <v>4</v>
      </c>
    </row>
    <row r="412" spans="1:3" ht="33">
      <c r="A412" s="295" t="s">
        <v>642</v>
      </c>
      <c r="B412" s="302" t="s">
        <v>643</v>
      </c>
      <c r="C412" s="295">
        <v>3</v>
      </c>
    </row>
    <row r="413" spans="1:3" ht="49.5">
      <c r="A413" s="295" t="s">
        <v>852</v>
      </c>
      <c r="B413" s="302" t="s">
        <v>853</v>
      </c>
      <c r="C413" s="295">
        <v>4</v>
      </c>
    </row>
    <row r="414" spans="1:3" ht="66">
      <c r="A414" s="295" t="s">
        <v>854</v>
      </c>
      <c r="B414" s="302" t="s">
        <v>855</v>
      </c>
      <c r="C414" s="295">
        <v>4</v>
      </c>
    </row>
    <row r="415" spans="1:3" ht="99">
      <c r="A415" s="295" t="s">
        <v>1898</v>
      </c>
      <c r="B415" s="302" t="s">
        <v>1899</v>
      </c>
      <c r="C415" s="295">
        <v>4</v>
      </c>
    </row>
    <row r="416" spans="1:3" ht="49.5">
      <c r="A416" s="295" t="s">
        <v>1900</v>
      </c>
      <c r="B416" s="302" t="s">
        <v>1901</v>
      </c>
      <c r="C416" s="295">
        <v>4</v>
      </c>
    </row>
    <row r="417" spans="1:3" ht="49.5">
      <c r="A417" s="295" t="s">
        <v>1902</v>
      </c>
      <c r="B417" s="302" t="s">
        <v>1903</v>
      </c>
      <c r="C417" s="295">
        <v>4</v>
      </c>
    </row>
    <row r="418" spans="1:3" ht="49.5">
      <c r="A418" s="295" t="s">
        <v>1904</v>
      </c>
      <c r="B418" s="302" t="s">
        <v>1905</v>
      </c>
      <c r="C418" s="295">
        <v>4</v>
      </c>
    </row>
    <row r="419" spans="1:3" ht="82.5">
      <c r="A419" s="295" t="s">
        <v>1906</v>
      </c>
      <c r="B419" s="302" t="s">
        <v>1907</v>
      </c>
      <c r="C419" s="295">
        <v>4</v>
      </c>
    </row>
    <row r="420" spans="1:3" ht="16.5">
      <c r="A420" s="295" t="s">
        <v>1102</v>
      </c>
      <c r="B420" s="302" t="s">
        <v>1103</v>
      </c>
      <c r="C420" s="295">
        <v>3</v>
      </c>
    </row>
    <row r="421" spans="1:3" ht="66">
      <c r="A421" s="295" t="s">
        <v>1908</v>
      </c>
      <c r="B421" s="302" t="s">
        <v>1909</v>
      </c>
      <c r="C421" s="295">
        <v>4</v>
      </c>
    </row>
    <row r="422" spans="1:3" ht="99">
      <c r="A422" s="295" t="s">
        <v>1910</v>
      </c>
      <c r="B422" s="302" t="s">
        <v>1911</v>
      </c>
      <c r="C422" s="295">
        <v>4</v>
      </c>
    </row>
    <row r="423" spans="1:3" ht="82.5">
      <c r="A423" s="295" t="s">
        <v>1912</v>
      </c>
      <c r="B423" s="302" t="s">
        <v>1913</v>
      </c>
      <c r="C423" s="295">
        <v>4</v>
      </c>
    </row>
    <row r="424" spans="1:3" ht="115.5">
      <c r="A424" s="295" t="s">
        <v>571</v>
      </c>
      <c r="B424" s="302" t="s">
        <v>572</v>
      </c>
      <c r="C424" s="295">
        <v>3</v>
      </c>
    </row>
    <row r="425" spans="1:3" ht="82.5">
      <c r="A425" s="295" t="s">
        <v>1914</v>
      </c>
      <c r="B425" s="302" t="s">
        <v>1915</v>
      </c>
      <c r="C425" s="295">
        <v>4</v>
      </c>
    </row>
    <row r="426" spans="1:3" ht="132">
      <c r="A426" s="295" t="s">
        <v>1916</v>
      </c>
      <c r="B426" s="302" t="s">
        <v>1917</v>
      </c>
      <c r="C426" s="295">
        <v>5</v>
      </c>
    </row>
    <row r="427" spans="1:3" ht="115.5">
      <c r="A427" s="295" t="s">
        <v>1918</v>
      </c>
      <c r="B427" s="302" t="s">
        <v>1919</v>
      </c>
      <c r="C427" s="295">
        <v>5</v>
      </c>
    </row>
    <row r="428" spans="1:3" ht="115.5">
      <c r="A428" s="295" t="s">
        <v>1920</v>
      </c>
      <c r="B428" s="302" t="s">
        <v>1921</v>
      </c>
      <c r="C428" s="295">
        <v>5</v>
      </c>
    </row>
    <row r="429" spans="1:3" ht="99">
      <c r="A429" s="295" t="s">
        <v>1922</v>
      </c>
      <c r="B429" s="302" t="s">
        <v>1923</v>
      </c>
      <c r="C429" s="295">
        <v>5</v>
      </c>
    </row>
    <row r="430" spans="1:3" ht="115.5">
      <c r="A430" s="295" t="s">
        <v>1924</v>
      </c>
      <c r="B430" s="302" t="s">
        <v>1925</v>
      </c>
      <c r="C430" s="295">
        <v>4</v>
      </c>
    </row>
    <row r="431" spans="1:3" ht="99">
      <c r="A431" s="295" t="s">
        <v>1926</v>
      </c>
      <c r="B431" s="302" t="s">
        <v>1927</v>
      </c>
      <c r="C431" s="295">
        <v>5</v>
      </c>
    </row>
    <row r="432" spans="1:3" ht="115.5">
      <c r="A432" s="295" t="s">
        <v>1928</v>
      </c>
      <c r="B432" s="302" t="s">
        <v>1929</v>
      </c>
      <c r="C432" s="295">
        <v>5</v>
      </c>
    </row>
    <row r="433" spans="1:3" ht="132">
      <c r="A433" s="295" t="s">
        <v>1930</v>
      </c>
      <c r="B433" s="302" t="s">
        <v>1931</v>
      </c>
      <c r="C433" s="295">
        <v>5</v>
      </c>
    </row>
    <row r="434" spans="1:3" ht="99">
      <c r="A434" s="295" t="s">
        <v>1932</v>
      </c>
      <c r="B434" s="302" t="s">
        <v>1933</v>
      </c>
      <c r="C434" s="295">
        <v>5</v>
      </c>
    </row>
    <row r="435" spans="1:3" ht="99">
      <c r="A435" s="295" t="s">
        <v>1934</v>
      </c>
      <c r="B435" s="302" t="s">
        <v>1935</v>
      </c>
      <c r="C435" s="295">
        <v>5</v>
      </c>
    </row>
    <row r="436" spans="1:3" ht="99">
      <c r="A436" s="295" t="s">
        <v>1936</v>
      </c>
      <c r="B436" s="302" t="s">
        <v>1937</v>
      </c>
      <c r="C436" s="295">
        <v>5</v>
      </c>
    </row>
    <row r="437" spans="1:3" ht="132">
      <c r="A437" s="295" t="s">
        <v>1938</v>
      </c>
      <c r="B437" s="302" t="s">
        <v>1939</v>
      </c>
      <c r="C437" s="295">
        <v>4</v>
      </c>
    </row>
    <row r="438" spans="1:3" ht="165">
      <c r="A438" s="295" t="s">
        <v>1940</v>
      </c>
      <c r="B438" s="302" t="s">
        <v>1941</v>
      </c>
      <c r="C438" s="295">
        <v>5</v>
      </c>
    </row>
    <row r="439" spans="1:3" ht="148.5">
      <c r="A439" s="295" t="s">
        <v>1942</v>
      </c>
      <c r="B439" s="302" t="s">
        <v>1943</v>
      </c>
      <c r="C439" s="295">
        <v>5</v>
      </c>
    </row>
    <row r="440" spans="1:3" ht="165">
      <c r="A440" s="295" t="s">
        <v>1944</v>
      </c>
      <c r="B440" s="302" t="s">
        <v>1945</v>
      </c>
      <c r="C440" s="295">
        <v>5</v>
      </c>
    </row>
    <row r="441" spans="1:3" ht="148.5">
      <c r="A441" s="295" t="s">
        <v>1946</v>
      </c>
      <c r="B441" s="302" t="s">
        <v>1947</v>
      </c>
      <c r="C441" s="295">
        <v>5</v>
      </c>
    </row>
    <row r="442" spans="1:3" ht="49.5">
      <c r="A442" s="304" t="s">
        <v>1948</v>
      </c>
      <c r="B442" s="305" t="s">
        <v>1949</v>
      </c>
      <c r="C442" s="304">
        <v>4</v>
      </c>
    </row>
    <row r="443" spans="1:3" ht="82.5">
      <c r="A443" s="304" t="s">
        <v>1950</v>
      </c>
      <c r="B443" s="305" t="s">
        <v>1951</v>
      </c>
      <c r="C443" s="304">
        <v>5</v>
      </c>
    </row>
    <row r="444" spans="1:3" ht="99">
      <c r="A444" s="304" t="s">
        <v>1952</v>
      </c>
      <c r="B444" s="305" t="s">
        <v>1953</v>
      </c>
      <c r="C444" s="304">
        <v>5</v>
      </c>
    </row>
    <row r="445" spans="1:3" ht="82.5">
      <c r="A445" s="304" t="s">
        <v>1954</v>
      </c>
      <c r="B445" s="305" t="s">
        <v>1955</v>
      </c>
      <c r="C445" s="304">
        <v>5</v>
      </c>
    </row>
    <row r="446" spans="1:3" ht="82.5">
      <c r="A446" s="304" t="s">
        <v>1956</v>
      </c>
      <c r="B446" s="305" t="s">
        <v>1957</v>
      </c>
      <c r="C446" s="304">
        <v>5</v>
      </c>
    </row>
    <row r="447" spans="1:3" ht="82.5">
      <c r="A447" s="304" t="s">
        <v>1958</v>
      </c>
      <c r="B447" s="305" t="s">
        <v>1959</v>
      </c>
      <c r="C447" s="304">
        <v>5</v>
      </c>
    </row>
    <row r="448" spans="1:3" ht="66">
      <c r="A448" s="304" t="s">
        <v>1960</v>
      </c>
      <c r="B448" s="305" t="s">
        <v>1961</v>
      </c>
      <c r="C448" s="304">
        <v>4</v>
      </c>
    </row>
    <row r="449" spans="1:3" ht="15" customHeight="1">
      <c r="A449" s="311" t="s">
        <v>1962</v>
      </c>
      <c r="B449" s="311" t="s">
        <v>1963</v>
      </c>
      <c r="C449" s="311">
        <v>5</v>
      </c>
    </row>
    <row r="450" spans="1:3" ht="82.5">
      <c r="A450" s="304" t="s">
        <v>1964</v>
      </c>
      <c r="B450" s="305" t="s">
        <v>1965</v>
      </c>
      <c r="C450" s="304">
        <v>5</v>
      </c>
    </row>
    <row r="451" spans="1:3" ht="115.5">
      <c r="A451" s="295" t="s">
        <v>840</v>
      </c>
      <c r="B451" s="302" t="s">
        <v>841</v>
      </c>
      <c r="C451" s="295">
        <v>4</v>
      </c>
    </row>
    <row r="452" spans="1:3" ht="99">
      <c r="A452" s="295" t="s">
        <v>1966</v>
      </c>
      <c r="B452" s="302" t="s">
        <v>1967</v>
      </c>
      <c r="C452" s="295">
        <v>5</v>
      </c>
    </row>
    <row r="453" spans="1:3" ht="115.5">
      <c r="A453" s="295" t="s">
        <v>1968</v>
      </c>
      <c r="B453" s="302" t="s">
        <v>1969</v>
      </c>
      <c r="C453" s="295">
        <v>5</v>
      </c>
    </row>
    <row r="454" spans="1:3" ht="132">
      <c r="A454" s="295" t="s">
        <v>1970</v>
      </c>
      <c r="B454" s="302" t="s">
        <v>1971</v>
      </c>
      <c r="C454" s="295">
        <v>5</v>
      </c>
    </row>
    <row r="455" spans="1:3" ht="99">
      <c r="A455" s="295" t="s">
        <v>1972</v>
      </c>
      <c r="B455" s="302" t="s">
        <v>1973</v>
      </c>
      <c r="C455" s="295">
        <v>5</v>
      </c>
    </row>
    <row r="456" spans="1:3" ht="99">
      <c r="A456" s="295" t="s">
        <v>1974</v>
      </c>
      <c r="B456" s="302" t="s">
        <v>1975</v>
      </c>
      <c r="C456" s="295">
        <v>5</v>
      </c>
    </row>
    <row r="457" spans="1:3" ht="99">
      <c r="A457" s="295" t="s">
        <v>1976</v>
      </c>
      <c r="B457" s="302" t="s">
        <v>1977</v>
      </c>
      <c r="C457" s="295">
        <v>5</v>
      </c>
    </row>
    <row r="458" spans="1:3" ht="49.5">
      <c r="A458" s="295" t="s">
        <v>1978</v>
      </c>
      <c r="B458" s="302" t="s">
        <v>1979</v>
      </c>
      <c r="C458" s="295">
        <v>5</v>
      </c>
    </row>
    <row r="459" spans="1:3" ht="49.5">
      <c r="A459" s="295" t="s">
        <v>1980</v>
      </c>
      <c r="B459" s="302" t="s">
        <v>1981</v>
      </c>
      <c r="C459" s="295">
        <v>5</v>
      </c>
    </row>
    <row r="460" spans="1:3" ht="66">
      <c r="A460" s="295" t="s">
        <v>1982</v>
      </c>
      <c r="B460" s="302" t="s">
        <v>1983</v>
      </c>
      <c r="C460" s="295">
        <v>5</v>
      </c>
    </row>
    <row r="461" spans="1:3" ht="66">
      <c r="A461" s="295" t="s">
        <v>1984</v>
      </c>
      <c r="B461" s="302" t="s">
        <v>1985</v>
      </c>
      <c r="C461" s="295">
        <v>5</v>
      </c>
    </row>
    <row r="462" spans="1:3" ht="49.5">
      <c r="A462" s="295" t="s">
        <v>1986</v>
      </c>
      <c r="B462" s="302" t="s">
        <v>1987</v>
      </c>
      <c r="C462" s="295">
        <v>4</v>
      </c>
    </row>
    <row r="463" spans="1:3" ht="66">
      <c r="A463" s="295" t="s">
        <v>1988</v>
      </c>
      <c r="B463" s="302" t="s">
        <v>1989</v>
      </c>
      <c r="C463" s="295">
        <v>4</v>
      </c>
    </row>
    <row r="464" spans="1:3" ht="165">
      <c r="A464" s="295" t="s">
        <v>1990</v>
      </c>
      <c r="B464" s="302" t="s">
        <v>1991</v>
      </c>
      <c r="C464" s="295">
        <v>4</v>
      </c>
    </row>
    <row r="465" spans="1:3" ht="66">
      <c r="A465" s="295" t="s">
        <v>842</v>
      </c>
      <c r="B465" s="302" t="s">
        <v>843</v>
      </c>
      <c r="C465" s="295">
        <v>4</v>
      </c>
    </row>
    <row r="466" spans="1:3" ht="49.5">
      <c r="A466" s="295" t="s">
        <v>1992</v>
      </c>
      <c r="B466" s="302" t="s">
        <v>1993</v>
      </c>
      <c r="C466" s="295">
        <v>5</v>
      </c>
    </row>
    <row r="467" spans="1:3" ht="49.5">
      <c r="A467" s="295" t="s">
        <v>1994</v>
      </c>
      <c r="B467" s="302" t="s">
        <v>1995</v>
      </c>
      <c r="C467" s="295">
        <v>5</v>
      </c>
    </row>
    <row r="468" spans="1:3" ht="82.5">
      <c r="A468" s="295" t="s">
        <v>1996</v>
      </c>
      <c r="B468" s="302" t="s">
        <v>1997</v>
      </c>
      <c r="C468" s="295">
        <v>5</v>
      </c>
    </row>
    <row r="469" spans="1:3" ht="49.5">
      <c r="A469" s="295" t="s">
        <v>1998</v>
      </c>
      <c r="B469" s="302" t="s">
        <v>1999</v>
      </c>
      <c r="C469" s="295">
        <v>5</v>
      </c>
    </row>
    <row r="470" spans="1:3" ht="15" customHeight="1">
      <c r="A470" s="303" t="s">
        <v>2000</v>
      </c>
      <c r="B470" s="303" t="s">
        <v>2001</v>
      </c>
      <c r="C470" s="303">
        <v>5</v>
      </c>
    </row>
    <row r="471" spans="1:3" ht="15" customHeight="1">
      <c r="A471" s="303" t="s">
        <v>2002</v>
      </c>
      <c r="B471" s="303" t="s">
        <v>2003</v>
      </c>
      <c r="C471" s="303">
        <v>5</v>
      </c>
    </row>
    <row r="472" spans="1:3" ht="132">
      <c r="A472" s="295" t="s">
        <v>2004</v>
      </c>
      <c r="B472" s="302" t="s">
        <v>2005</v>
      </c>
      <c r="C472" s="309">
        <v>4</v>
      </c>
    </row>
    <row r="473" spans="1:3" ht="49.5">
      <c r="A473" s="304" t="s">
        <v>2006</v>
      </c>
      <c r="B473" s="305" t="s">
        <v>2007</v>
      </c>
      <c r="C473" s="304">
        <v>4</v>
      </c>
    </row>
    <row r="474" spans="1:3" ht="99">
      <c r="A474" s="304" t="s">
        <v>2008</v>
      </c>
      <c r="B474" s="305" t="s">
        <v>2009</v>
      </c>
      <c r="C474" s="304">
        <v>5</v>
      </c>
    </row>
    <row r="475" spans="1:3" ht="82.5">
      <c r="A475" s="304" t="s">
        <v>2010</v>
      </c>
      <c r="B475" s="305" t="s">
        <v>2011</v>
      </c>
      <c r="C475" s="304">
        <v>5</v>
      </c>
    </row>
    <row r="476" spans="1:3" ht="82.5">
      <c r="A476" s="304" t="s">
        <v>2012</v>
      </c>
      <c r="B476" s="305" t="s">
        <v>2013</v>
      </c>
      <c r="C476" s="304">
        <v>5</v>
      </c>
    </row>
    <row r="477" spans="1:3" ht="82.5">
      <c r="A477" s="304" t="s">
        <v>2014</v>
      </c>
      <c r="B477" s="305" t="s">
        <v>2015</v>
      </c>
      <c r="C477" s="304">
        <v>5</v>
      </c>
    </row>
    <row r="478" spans="1:3" ht="165">
      <c r="A478" s="304" t="s">
        <v>2016</v>
      </c>
      <c r="B478" s="305" t="s">
        <v>2017</v>
      </c>
      <c r="C478" s="304">
        <v>4</v>
      </c>
    </row>
    <row r="479" spans="1:3" ht="33">
      <c r="A479" s="295" t="s">
        <v>2018</v>
      </c>
      <c r="B479" s="302" t="s">
        <v>2019</v>
      </c>
      <c r="C479" s="295">
        <v>3</v>
      </c>
    </row>
    <row r="480" spans="1:3" ht="33">
      <c r="A480" s="295" t="s">
        <v>2020</v>
      </c>
      <c r="B480" s="302" t="s">
        <v>2021</v>
      </c>
      <c r="C480" s="295">
        <v>3</v>
      </c>
    </row>
    <row r="481" spans="1:3" ht="66">
      <c r="A481" s="295" t="s">
        <v>1012</v>
      </c>
      <c r="B481" s="302" t="s">
        <v>1013</v>
      </c>
      <c r="C481" s="295">
        <v>4</v>
      </c>
    </row>
    <row r="482" spans="1:3" ht="66">
      <c r="A482" s="295" t="s">
        <v>2022</v>
      </c>
      <c r="B482" s="302" t="s">
        <v>2023</v>
      </c>
      <c r="C482" s="295">
        <v>5</v>
      </c>
    </row>
    <row r="483" spans="1:3" ht="82.5">
      <c r="A483" s="295" t="s">
        <v>2024</v>
      </c>
      <c r="B483" s="302" t="s">
        <v>2025</v>
      </c>
      <c r="C483" s="295">
        <v>5</v>
      </c>
    </row>
    <row r="484" spans="1:3" ht="115.5">
      <c r="A484" s="295" t="s">
        <v>2026</v>
      </c>
      <c r="B484" s="302" t="s">
        <v>2027</v>
      </c>
      <c r="C484" s="295">
        <v>5</v>
      </c>
    </row>
    <row r="485" spans="1:3" ht="66">
      <c r="A485" s="295" t="s">
        <v>2028</v>
      </c>
      <c r="B485" s="302" t="s">
        <v>2029</v>
      </c>
      <c r="C485" s="295">
        <v>5</v>
      </c>
    </row>
    <row r="486" spans="1:3" ht="82.5">
      <c r="A486" s="295" t="s">
        <v>2030</v>
      </c>
      <c r="B486" s="302" t="s">
        <v>2031</v>
      </c>
      <c r="C486" s="295">
        <v>5</v>
      </c>
    </row>
    <row r="487" spans="1:3" ht="66">
      <c r="A487" s="295" t="s">
        <v>2032</v>
      </c>
      <c r="B487" s="302" t="s">
        <v>2033</v>
      </c>
      <c r="C487" s="295">
        <v>5</v>
      </c>
    </row>
    <row r="488" spans="1:3" ht="49.5">
      <c r="A488" s="295" t="s">
        <v>2034</v>
      </c>
      <c r="B488" s="302" t="s">
        <v>2035</v>
      </c>
      <c r="C488" s="295">
        <v>4</v>
      </c>
    </row>
    <row r="489" spans="1:3" ht="115.5">
      <c r="A489" s="295" t="s">
        <v>2036</v>
      </c>
      <c r="B489" s="302" t="s">
        <v>2037</v>
      </c>
      <c r="C489" s="295">
        <v>3</v>
      </c>
    </row>
    <row r="490" spans="1:3" ht="115.5">
      <c r="A490" s="295" t="s">
        <v>2038</v>
      </c>
      <c r="B490" s="302" t="s">
        <v>2039</v>
      </c>
      <c r="C490" s="295">
        <v>4</v>
      </c>
    </row>
    <row r="491" spans="1:3" ht="148.5">
      <c r="A491" s="295" t="s">
        <v>2040</v>
      </c>
      <c r="B491" s="302" t="s">
        <v>2041</v>
      </c>
      <c r="C491" s="295">
        <v>4</v>
      </c>
    </row>
    <row r="492" spans="1:3" ht="148.5">
      <c r="A492" s="295" t="s">
        <v>2042</v>
      </c>
      <c r="B492" s="302" t="s">
        <v>2043</v>
      </c>
      <c r="C492" s="295">
        <v>4</v>
      </c>
    </row>
    <row r="493" spans="1:3" ht="115.5">
      <c r="A493" s="295" t="s">
        <v>2044</v>
      </c>
      <c r="B493" s="302" t="s">
        <v>2045</v>
      </c>
      <c r="C493" s="295">
        <v>4</v>
      </c>
    </row>
    <row r="494" spans="1:3" ht="115.5">
      <c r="A494" s="295" t="s">
        <v>2046</v>
      </c>
      <c r="B494" s="302" t="s">
        <v>2047</v>
      </c>
      <c r="C494" s="295">
        <v>4</v>
      </c>
    </row>
    <row r="495" spans="1:3" ht="115.5">
      <c r="A495" s="295" t="s">
        <v>2048</v>
      </c>
      <c r="B495" s="302" t="s">
        <v>2049</v>
      </c>
      <c r="C495" s="295">
        <v>4</v>
      </c>
    </row>
    <row r="496" spans="1:3" ht="115.5">
      <c r="A496" s="295" t="s">
        <v>2050</v>
      </c>
      <c r="B496" s="302" t="s">
        <v>2051</v>
      </c>
      <c r="C496" s="295">
        <v>3</v>
      </c>
    </row>
    <row r="497" spans="1:3" ht="82.5">
      <c r="A497" s="295" t="s">
        <v>2052</v>
      </c>
      <c r="B497" s="302" t="s">
        <v>2053</v>
      </c>
      <c r="C497" s="295">
        <v>4</v>
      </c>
    </row>
    <row r="498" spans="1:3" ht="82.5">
      <c r="A498" s="295" t="s">
        <v>2054</v>
      </c>
      <c r="B498" s="302" t="s">
        <v>2055</v>
      </c>
      <c r="C498" s="295">
        <v>5</v>
      </c>
    </row>
    <row r="499" spans="1:3" ht="82.5">
      <c r="A499" s="295" t="s">
        <v>2056</v>
      </c>
      <c r="B499" s="302" t="s">
        <v>2057</v>
      </c>
      <c r="C499" s="295">
        <v>5</v>
      </c>
    </row>
    <row r="500" spans="1:3" ht="115.5">
      <c r="A500" s="295" t="s">
        <v>2058</v>
      </c>
      <c r="B500" s="302" t="s">
        <v>2059</v>
      </c>
      <c r="C500" s="295">
        <v>5</v>
      </c>
    </row>
    <row r="501" spans="1:3" ht="82.5">
      <c r="A501" s="295" t="s">
        <v>2060</v>
      </c>
      <c r="B501" s="302" t="s">
        <v>2061</v>
      </c>
      <c r="C501" s="295">
        <v>5</v>
      </c>
    </row>
    <row r="502" spans="1:3" ht="82.5">
      <c r="A502" s="295" t="s">
        <v>2062</v>
      </c>
      <c r="B502" s="302" t="s">
        <v>2063</v>
      </c>
      <c r="C502" s="295">
        <v>5</v>
      </c>
    </row>
    <row r="503" spans="1:3" ht="66">
      <c r="A503" s="295" t="s">
        <v>2064</v>
      </c>
      <c r="B503" s="302" t="s">
        <v>2065</v>
      </c>
      <c r="C503" s="295">
        <v>5</v>
      </c>
    </row>
    <row r="504" spans="1:3" ht="49.5">
      <c r="A504" s="295" t="s">
        <v>2066</v>
      </c>
      <c r="B504" s="302" t="s">
        <v>2067</v>
      </c>
      <c r="C504" s="295">
        <v>4</v>
      </c>
    </row>
    <row r="505" spans="1:3" ht="49.5">
      <c r="A505" s="295" t="s">
        <v>2068</v>
      </c>
      <c r="B505" s="302" t="s">
        <v>2069</v>
      </c>
      <c r="C505" s="295">
        <v>5</v>
      </c>
    </row>
    <row r="506" spans="1:3" ht="66">
      <c r="A506" s="295" t="s">
        <v>2070</v>
      </c>
      <c r="B506" s="302" t="s">
        <v>2071</v>
      </c>
      <c r="C506" s="295">
        <v>5</v>
      </c>
    </row>
    <row r="507" spans="1:3" ht="82.5">
      <c r="A507" s="295" t="s">
        <v>2072</v>
      </c>
      <c r="B507" s="302" t="s">
        <v>2073</v>
      </c>
      <c r="C507" s="295">
        <v>5</v>
      </c>
    </row>
    <row r="508" spans="1:3" ht="49.5">
      <c r="A508" s="295" t="s">
        <v>2074</v>
      </c>
      <c r="B508" s="302" t="s">
        <v>2075</v>
      </c>
      <c r="C508" s="295">
        <v>5</v>
      </c>
    </row>
    <row r="509" spans="1:3" ht="49.5">
      <c r="A509" s="295" t="s">
        <v>2076</v>
      </c>
      <c r="B509" s="302" t="s">
        <v>2077</v>
      </c>
      <c r="C509" s="295">
        <v>5</v>
      </c>
    </row>
    <row r="510" spans="1:3" ht="49.5">
      <c r="A510" s="295" t="s">
        <v>2078</v>
      </c>
      <c r="B510" s="302" t="s">
        <v>2079</v>
      </c>
      <c r="C510" s="295">
        <v>5</v>
      </c>
    </row>
    <row r="511" spans="1:3" ht="49.5">
      <c r="A511" s="295" t="s">
        <v>2080</v>
      </c>
      <c r="B511" s="302" t="s">
        <v>2081</v>
      </c>
      <c r="C511" s="295">
        <v>4</v>
      </c>
    </row>
    <row r="512" spans="1:3" ht="49.5">
      <c r="A512" s="295" t="s">
        <v>2082</v>
      </c>
      <c r="B512" s="302" t="s">
        <v>2083</v>
      </c>
      <c r="C512" s="295">
        <v>5</v>
      </c>
    </row>
    <row r="513" spans="1:3" ht="49.5">
      <c r="A513" s="295" t="s">
        <v>2084</v>
      </c>
      <c r="B513" s="302" t="s">
        <v>2085</v>
      </c>
      <c r="C513" s="295">
        <v>5</v>
      </c>
    </row>
    <row r="514" spans="1:3" ht="82.5">
      <c r="A514" s="295" t="s">
        <v>2086</v>
      </c>
      <c r="B514" s="302" t="s">
        <v>2087</v>
      </c>
      <c r="C514" s="295">
        <v>5</v>
      </c>
    </row>
    <row r="515" spans="1:3" ht="49.5">
      <c r="A515" s="295" t="s">
        <v>2088</v>
      </c>
      <c r="B515" s="302" t="s">
        <v>2089</v>
      </c>
      <c r="C515" s="295">
        <v>5</v>
      </c>
    </row>
    <row r="516" spans="1:3" ht="49.5">
      <c r="A516" s="295" t="s">
        <v>2090</v>
      </c>
      <c r="B516" s="302" t="s">
        <v>2091</v>
      </c>
      <c r="C516" s="295">
        <v>5</v>
      </c>
    </row>
    <row r="517" spans="1:3" ht="49.5">
      <c r="A517" s="295" t="s">
        <v>2092</v>
      </c>
      <c r="B517" s="302" t="s">
        <v>2093</v>
      </c>
      <c r="C517" s="295">
        <v>5</v>
      </c>
    </row>
    <row r="518" spans="1:3" ht="99">
      <c r="A518" s="295" t="s">
        <v>2094</v>
      </c>
      <c r="B518" s="302" t="s">
        <v>2095</v>
      </c>
      <c r="C518" s="295">
        <v>4</v>
      </c>
    </row>
    <row r="519" spans="1:3" ht="115.5">
      <c r="A519" s="295" t="s">
        <v>2096</v>
      </c>
      <c r="B519" s="302" t="s">
        <v>2097</v>
      </c>
      <c r="C519" s="295">
        <v>5</v>
      </c>
    </row>
    <row r="520" spans="1:3" ht="132">
      <c r="A520" s="295" t="s">
        <v>2098</v>
      </c>
      <c r="B520" s="302" t="s">
        <v>2099</v>
      </c>
      <c r="C520" s="295">
        <v>5</v>
      </c>
    </row>
    <row r="521" spans="1:3" ht="132">
      <c r="A521" s="295" t="s">
        <v>2100</v>
      </c>
      <c r="B521" s="302" t="s">
        <v>2101</v>
      </c>
      <c r="C521" s="295">
        <v>5</v>
      </c>
    </row>
    <row r="522" spans="1:3" ht="99">
      <c r="A522" s="295" t="s">
        <v>2102</v>
      </c>
      <c r="B522" s="302" t="s">
        <v>2103</v>
      </c>
      <c r="C522" s="295">
        <v>5</v>
      </c>
    </row>
    <row r="523" spans="1:3" ht="99">
      <c r="A523" s="295" t="s">
        <v>2104</v>
      </c>
      <c r="B523" s="302" t="s">
        <v>2105</v>
      </c>
      <c r="C523" s="295">
        <v>5</v>
      </c>
    </row>
    <row r="524" spans="1:3" ht="99">
      <c r="A524" s="295" t="s">
        <v>2106</v>
      </c>
      <c r="B524" s="302" t="s">
        <v>2107</v>
      </c>
      <c r="C524" s="295">
        <v>5</v>
      </c>
    </row>
    <row r="525" spans="1:3" ht="49.5">
      <c r="A525" s="295" t="s">
        <v>2108</v>
      </c>
      <c r="B525" s="302" t="s">
        <v>2109</v>
      </c>
      <c r="C525" s="295">
        <v>5</v>
      </c>
    </row>
    <row r="526" spans="1:3" ht="49.5">
      <c r="A526" s="295" t="s">
        <v>2110</v>
      </c>
      <c r="B526" s="302" t="s">
        <v>2111</v>
      </c>
      <c r="C526" s="295">
        <v>5</v>
      </c>
    </row>
    <row r="527" spans="1:3" ht="66">
      <c r="A527" s="295" t="s">
        <v>2112</v>
      </c>
      <c r="B527" s="302" t="s">
        <v>2113</v>
      </c>
      <c r="C527" s="295">
        <v>5</v>
      </c>
    </row>
    <row r="528" spans="1:3" ht="66">
      <c r="A528" s="295" t="s">
        <v>2114</v>
      </c>
      <c r="B528" s="302" t="s">
        <v>2115</v>
      </c>
      <c r="C528" s="295">
        <v>5</v>
      </c>
    </row>
    <row r="529" spans="1:3" ht="66">
      <c r="A529" s="304" t="s">
        <v>2116</v>
      </c>
      <c r="B529" s="305" t="s">
        <v>2117</v>
      </c>
      <c r="C529" s="304">
        <v>4</v>
      </c>
    </row>
    <row r="530" spans="1:3" ht="66">
      <c r="A530" s="295" t="s">
        <v>2118</v>
      </c>
      <c r="B530" s="302" t="s">
        <v>2119</v>
      </c>
      <c r="C530" s="295">
        <v>3</v>
      </c>
    </row>
    <row r="531" spans="1:3" ht="66">
      <c r="A531" s="295" t="s">
        <v>2120</v>
      </c>
      <c r="B531" s="302" t="s">
        <v>2121</v>
      </c>
      <c r="C531" s="295">
        <v>3</v>
      </c>
    </row>
    <row r="532" spans="1:3" ht="82.5">
      <c r="A532" s="295" t="s">
        <v>2122</v>
      </c>
      <c r="B532" s="302" t="s">
        <v>2123</v>
      </c>
      <c r="C532" s="295">
        <v>4</v>
      </c>
    </row>
    <row r="533" spans="1:3" ht="82.5">
      <c r="A533" s="295" t="s">
        <v>2124</v>
      </c>
      <c r="B533" s="302" t="s">
        <v>2125</v>
      </c>
      <c r="C533" s="295">
        <v>4</v>
      </c>
    </row>
    <row r="534" spans="1:3" ht="82.5">
      <c r="A534" s="295" t="s">
        <v>2126</v>
      </c>
      <c r="B534" s="302" t="s">
        <v>2127</v>
      </c>
      <c r="C534" s="295">
        <v>4</v>
      </c>
    </row>
    <row r="535" spans="1:3" ht="33">
      <c r="A535" s="300" t="s">
        <v>433</v>
      </c>
      <c r="B535" s="301" t="s">
        <v>434</v>
      </c>
      <c r="C535" s="300">
        <v>2</v>
      </c>
    </row>
    <row r="536" spans="1:3" ht="33">
      <c r="A536" s="295" t="s">
        <v>437</v>
      </c>
      <c r="B536" s="302" t="s">
        <v>438</v>
      </c>
      <c r="C536" s="295">
        <v>3</v>
      </c>
    </row>
    <row r="537" spans="1:3" ht="36">
      <c r="A537" s="295" t="s">
        <v>808</v>
      </c>
      <c r="B537" s="302" t="s">
        <v>2128</v>
      </c>
      <c r="C537" s="295">
        <v>4</v>
      </c>
    </row>
    <row r="538" spans="1:3" ht="33">
      <c r="A538" s="295" t="s">
        <v>2129</v>
      </c>
      <c r="B538" s="302" t="s">
        <v>2130</v>
      </c>
      <c r="C538" s="295">
        <v>4</v>
      </c>
    </row>
    <row r="539" spans="1:3" ht="33">
      <c r="A539" s="295" t="s">
        <v>810</v>
      </c>
      <c r="B539" s="302" t="s">
        <v>811</v>
      </c>
      <c r="C539" s="295">
        <v>4</v>
      </c>
    </row>
    <row r="540" spans="1:3" ht="33">
      <c r="A540" s="295" t="s">
        <v>812</v>
      </c>
      <c r="B540" s="302" t="s">
        <v>813</v>
      </c>
      <c r="C540" s="295">
        <v>4</v>
      </c>
    </row>
    <row r="541" spans="1:3" ht="36">
      <c r="A541" s="295" t="s">
        <v>2131</v>
      </c>
      <c r="B541" s="302" t="s">
        <v>2132</v>
      </c>
      <c r="C541" s="295">
        <v>4</v>
      </c>
    </row>
    <row r="542" spans="1:3" ht="66">
      <c r="A542" s="304" t="s">
        <v>2133</v>
      </c>
      <c r="B542" s="305" t="s">
        <v>2134</v>
      </c>
      <c r="C542" s="304">
        <v>4</v>
      </c>
    </row>
    <row r="543" spans="1:3" ht="16.5">
      <c r="A543" s="295" t="s">
        <v>1134</v>
      </c>
      <c r="B543" s="302" t="s">
        <v>1135</v>
      </c>
      <c r="C543" s="295">
        <v>3</v>
      </c>
    </row>
    <row r="544" spans="1:3" ht="66">
      <c r="A544" s="295" t="s">
        <v>2135</v>
      </c>
      <c r="B544" s="302" t="s">
        <v>2136</v>
      </c>
      <c r="C544" s="295">
        <v>4</v>
      </c>
    </row>
    <row r="545" spans="1:3" ht="132">
      <c r="A545" s="295" t="s">
        <v>2137</v>
      </c>
      <c r="B545" s="302" t="s">
        <v>2138</v>
      </c>
      <c r="C545" s="295">
        <v>5</v>
      </c>
    </row>
    <row r="546" spans="1:3" ht="82.5">
      <c r="A546" s="295" t="s">
        <v>2139</v>
      </c>
      <c r="B546" s="302" t="s">
        <v>2140</v>
      </c>
      <c r="C546" s="295">
        <v>5</v>
      </c>
    </row>
    <row r="547" spans="1:3" ht="99">
      <c r="A547" s="295" t="s">
        <v>2141</v>
      </c>
      <c r="B547" s="302" t="s">
        <v>2142</v>
      </c>
      <c r="C547" s="295">
        <v>5</v>
      </c>
    </row>
    <row r="548" spans="1:3" ht="49.5">
      <c r="A548" s="295" t="s">
        <v>2143</v>
      </c>
      <c r="B548" s="302" t="s">
        <v>2144</v>
      </c>
      <c r="C548" s="295">
        <v>4</v>
      </c>
    </row>
    <row r="549" spans="1:3" ht="49.5">
      <c r="A549" s="295" t="s">
        <v>2145</v>
      </c>
      <c r="B549" s="302" t="s">
        <v>2146</v>
      </c>
      <c r="C549" s="295">
        <v>4</v>
      </c>
    </row>
    <row r="550" spans="1:3" ht="66">
      <c r="A550" s="295" t="s">
        <v>2147</v>
      </c>
      <c r="B550" s="302" t="s">
        <v>2148</v>
      </c>
      <c r="C550" s="295">
        <v>4</v>
      </c>
    </row>
    <row r="551" spans="1:3" ht="82.5">
      <c r="A551" s="295" t="s">
        <v>2149</v>
      </c>
      <c r="B551" s="302" t="s">
        <v>2150</v>
      </c>
      <c r="C551" s="295">
        <v>5</v>
      </c>
    </row>
    <row r="552" spans="1:3" ht="82.5">
      <c r="A552" s="295" t="s">
        <v>2151</v>
      </c>
      <c r="B552" s="302" t="s">
        <v>2152</v>
      </c>
      <c r="C552" s="295">
        <v>5</v>
      </c>
    </row>
    <row r="553" spans="1:3" ht="132">
      <c r="A553" s="295" t="s">
        <v>2153</v>
      </c>
      <c r="B553" s="302" t="s">
        <v>2154</v>
      </c>
      <c r="C553" s="295">
        <v>4</v>
      </c>
    </row>
    <row r="554" spans="1:3" ht="115.5">
      <c r="A554" s="295" t="s">
        <v>2155</v>
      </c>
      <c r="B554" s="302" t="s">
        <v>2156</v>
      </c>
      <c r="C554" s="295">
        <v>4</v>
      </c>
    </row>
    <row r="555" spans="1:3" ht="99">
      <c r="A555" s="295" t="s">
        <v>2157</v>
      </c>
      <c r="B555" s="302" t="s">
        <v>2158</v>
      </c>
      <c r="C555" s="295">
        <v>4</v>
      </c>
    </row>
    <row r="556" spans="1:3" ht="16.5">
      <c r="A556" s="295" t="s">
        <v>2159</v>
      </c>
      <c r="B556" s="302" t="s">
        <v>2160</v>
      </c>
      <c r="C556" s="295">
        <v>4</v>
      </c>
    </row>
    <row r="557" spans="1:3" ht="49.5">
      <c r="A557" s="295" t="s">
        <v>2161</v>
      </c>
      <c r="B557" s="302" t="s">
        <v>2162</v>
      </c>
      <c r="C557" s="295">
        <v>5</v>
      </c>
    </row>
    <row r="558" spans="1:3" ht="33">
      <c r="A558" s="295" t="s">
        <v>2163</v>
      </c>
      <c r="B558" s="302" t="s">
        <v>2164</v>
      </c>
      <c r="C558" s="295">
        <v>5</v>
      </c>
    </row>
    <row r="559" spans="1:3" ht="49.5">
      <c r="A559" s="295" t="s">
        <v>903</v>
      </c>
      <c r="B559" s="302" t="s">
        <v>2165</v>
      </c>
      <c r="C559" s="295">
        <v>3</v>
      </c>
    </row>
    <row r="560" spans="1:3" ht="16.5">
      <c r="A560" s="295" t="s">
        <v>936</v>
      </c>
      <c r="B560" s="302" t="s">
        <v>905</v>
      </c>
      <c r="C560" s="295">
        <v>3</v>
      </c>
    </row>
    <row r="561" spans="1:3" ht="33">
      <c r="A561" s="304" t="s">
        <v>2166</v>
      </c>
      <c r="B561" s="305" t="s">
        <v>2167</v>
      </c>
      <c r="C561" s="304">
        <v>4</v>
      </c>
    </row>
    <row r="562" spans="1:3" ht="66">
      <c r="A562" s="295" t="s">
        <v>2168</v>
      </c>
      <c r="B562" s="302" t="s">
        <v>2169</v>
      </c>
      <c r="C562" s="295">
        <v>5</v>
      </c>
    </row>
    <row r="563" spans="1:3" ht="50.25">
      <c r="A563" s="295" t="s">
        <v>2170</v>
      </c>
      <c r="B563" s="302" t="s">
        <v>2171</v>
      </c>
      <c r="C563" s="295">
        <v>5</v>
      </c>
    </row>
    <row r="564" spans="1:3" ht="66">
      <c r="A564" s="304" t="s">
        <v>2172</v>
      </c>
      <c r="B564" s="305" t="s">
        <v>2173</v>
      </c>
      <c r="C564" s="304">
        <v>5</v>
      </c>
    </row>
    <row r="565" spans="1:3" ht="49.5">
      <c r="A565" s="304" t="s">
        <v>2174</v>
      </c>
      <c r="B565" s="305" t="s">
        <v>2175</v>
      </c>
      <c r="C565" s="304">
        <v>5</v>
      </c>
    </row>
    <row r="566" spans="1:3" ht="66">
      <c r="A566" s="304" t="s">
        <v>2176</v>
      </c>
      <c r="B566" s="305" t="s">
        <v>2177</v>
      </c>
      <c r="C566" s="304">
        <v>5</v>
      </c>
    </row>
    <row r="567" spans="1:3" ht="49.5">
      <c r="A567" s="304" t="s">
        <v>2178</v>
      </c>
      <c r="B567" s="305" t="s">
        <v>2179</v>
      </c>
      <c r="C567" s="310">
        <v>4</v>
      </c>
    </row>
    <row r="568" spans="1:3" ht="66">
      <c r="A568" s="304" t="s">
        <v>2180</v>
      </c>
      <c r="B568" s="305" t="s">
        <v>2181</v>
      </c>
      <c r="C568" s="304">
        <v>5</v>
      </c>
    </row>
    <row r="569" spans="1:3" ht="66">
      <c r="A569" s="304" t="s">
        <v>2182</v>
      </c>
      <c r="B569" s="305" t="s">
        <v>2183</v>
      </c>
      <c r="C569" s="304">
        <v>5</v>
      </c>
    </row>
    <row r="570" spans="1:3" ht="49.5">
      <c r="A570" s="304" t="s">
        <v>2184</v>
      </c>
      <c r="B570" s="305" t="s">
        <v>2185</v>
      </c>
      <c r="C570" s="304">
        <v>4</v>
      </c>
    </row>
    <row r="571" spans="1:3" ht="82.5">
      <c r="A571" s="304" t="s">
        <v>2186</v>
      </c>
      <c r="B571" s="305" t="s">
        <v>2187</v>
      </c>
      <c r="C571" s="304">
        <v>5</v>
      </c>
    </row>
    <row r="572" spans="1:3" ht="66">
      <c r="A572" s="304" t="s">
        <v>2188</v>
      </c>
      <c r="B572" s="305" t="s">
        <v>2189</v>
      </c>
      <c r="C572" s="304">
        <v>5</v>
      </c>
    </row>
    <row r="573" spans="1:3" ht="82.5">
      <c r="A573" s="304" t="s">
        <v>2190</v>
      </c>
      <c r="B573" s="305" t="s">
        <v>2191</v>
      </c>
      <c r="C573" s="304">
        <v>5</v>
      </c>
    </row>
    <row r="574" spans="1:3" ht="49.5">
      <c r="A574" s="304" t="s">
        <v>2192</v>
      </c>
      <c r="B574" s="305" t="s">
        <v>2193</v>
      </c>
      <c r="C574" s="304">
        <v>4</v>
      </c>
    </row>
    <row r="575" spans="1:3" ht="66">
      <c r="A575" s="304" t="s">
        <v>2194</v>
      </c>
      <c r="B575" s="305" t="s">
        <v>2195</v>
      </c>
      <c r="C575" s="304">
        <v>5</v>
      </c>
    </row>
    <row r="576" spans="1:3" ht="66">
      <c r="A576" s="304" t="s">
        <v>2196</v>
      </c>
      <c r="B576" s="305" t="s">
        <v>2197</v>
      </c>
      <c r="C576" s="304">
        <v>5</v>
      </c>
    </row>
    <row r="577" spans="1:3" ht="49.5">
      <c r="A577" s="304" t="s">
        <v>2198</v>
      </c>
      <c r="B577" s="305" t="s">
        <v>2199</v>
      </c>
      <c r="C577" s="304">
        <v>4</v>
      </c>
    </row>
    <row r="578" spans="1:3" ht="82.5">
      <c r="A578" s="304" t="s">
        <v>2200</v>
      </c>
      <c r="B578" s="305" t="s">
        <v>2201</v>
      </c>
      <c r="C578" s="304">
        <v>5</v>
      </c>
    </row>
    <row r="579" spans="1:3" ht="66">
      <c r="A579" s="304" t="s">
        <v>2202</v>
      </c>
      <c r="B579" s="305" t="s">
        <v>2203</v>
      </c>
      <c r="C579" s="304">
        <v>5</v>
      </c>
    </row>
    <row r="580" spans="1:3" ht="49.5">
      <c r="A580" s="304" t="s">
        <v>2204</v>
      </c>
      <c r="B580" s="305" t="s">
        <v>2205</v>
      </c>
      <c r="C580" s="304">
        <v>4</v>
      </c>
    </row>
    <row r="581" spans="1:3" ht="66">
      <c r="A581" s="304" t="s">
        <v>2206</v>
      </c>
      <c r="B581" s="305" t="s">
        <v>2207</v>
      </c>
      <c r="C581" s="304">
        <v>5</v>
      </c>
    </row>
    <row r="582" spans="1:3" ht="49.5">
      <c r="A582" s="304" t="s">
        <v>2208</v>
      </c>
      <c r="B582" s="305" t="s">
        <v>2209</v>
      </c>
      <c r="C582" s="304">
        <v>5</v>
      </c>
    </row>
    <row r="583" spans="1:3" ht="66">
      <c r="A583" s="295" t="s">
        <v>2210</v>
      </c>
      <c r="B583" s="302" t="s">
        <v>2211</v>
      </c>
      <c r="C583" s="295">
        <v>4</v>
      </c>
    </row>
    <row r="584" spans="1:3" ht="66">
      <c r="A584" s="295" t="s">
        <v>2212</v>
      </c>
      <c r="B584" s="302" t="s">
        <v>2213</v>
      </c>
      <c r="C584" s="295">
        <v>4</v>
      </c>
    </row>
    <row r="585" spans="1:3" ht="82.5">
      <c r="A585" s="295" t="s">
        <v>2214</v>
      </c>
      <c r="B585" s="302" t="s">
        <v>2215</v>
      </c>
      <c r="C585" s="295">
        <v>4</v>
      </c>
    </row>
    <row r="586" spans="1:3" ht="16.5">
      <c r="A586" s="295" t="s">
        <v>1126</v>
      </c>
      <c r="B586" s="302" t="s">
        <v>1127</v>
      </c>
      <c r="C586" s="295">
        <v>3</v>
      </c>
    </row>
    <row r="587" spans="1:3" ht="33">
      <c r="A587" s="295" t="s">
        <v>2216</v>
      </c>
      <c r="B587" s="302" t="s">
        <v>2217</v>
      </c>
      <c r="C587" s="295">
        <v>4</v>
      </c>
    </row>
    <row r="588" spans="1:3" ht="49.5">
      <c r="A588" s="295" t="s">
        <v>2218</v>
      </c>
      <c r="B588" s="302" t="s">
        <v>2219</v>
      </c>
      <c r="C588" s="295">
        <v>4</v>
      </c>
    </row>
    <row r="589" spans="1:3" ht="49.5">
      <c r="A589" s="295" t="s">
        <v>2220</v>
      </c>
      <c r="B589" s="302" t="s">
        <v>2221</v>
      </c>
      <c r="C589" s="295">
        <v>4</v>
      </c>
    </row>
    <row r="590" spans="1:3" ht="49.5">
      <c r="A590" s="295" t="s">
        <v>2222</v>
      </c>
      <c r="B590" s="302" t="s">
        <v>2223</v>
      </c>
      <c r="C590" s="295">
        <v>4</v>
      </c>
    </row>
    <row r="591" spans="1:3" ht="33">
      <c r="A591" s="295" t="s">
        <v>2224</v>
      </c>
      <c r="B591" s="302" t="s">
        <v>2225</v>
      </c>
      <c r="C591" s="295">
        <v>4</v>
      </c>
    </row>
    <row r="592" spans="1:3" ht="82.5">
      <c r="A592" s="295" t="s">
        <v>2226</v>
      </c>
      <c r="B592" s="302" t="s">
        <v>2227</v>
      </c>
      <c r="C592" s="295">
        <v>3</v>
      </c>
    </row>
    <row r="593" spans="1:3" ht="115.5">
      <c r="A593" s="295" t="s">
        <v>2228</v>
      </c>
      <c r="B593" s="302" t="s">
        <v>2229</v>
      </c>
      <c r="C593" s="295">
        <v>4</v>
      </c>
    </row>
    <row r="594" spans="1:3" ht="132">
      <c r="A594" s="295" t="s">
        <v>2230</v>
      </c>
      <c r="B594" s="302" t="s">
        <v>2231</v>
      </c>
      <c r="C594" s="295">
        <v>4</v>
      </c>
    </row>
    <row r="595" spans="1:3" ht="82.5">
      <c r="A595" s="295" t="s">
        <v>2232</v>
      </c>
      <c r="B595" s="302" t="s">
        <v>2233</v>
      </c>
      <c r="C595" s="295">
        <v>3</v>
      </c>
    </row>
    <row r="596" spans="1:3" ht="99">
      <c r="A596" s="295" t="s">
        <v>2234</v>
      </c>
      <c r="B596" s="302" t="s">
        <v>2235</v>
      </c>
      <c r="C596" s="295">
        <v>4</v>
      </c>
    </row>
    <row r="597" spans="1:3" ht="99">
      <c r="A597" s="295" t="s">
        <v>2236</v>
      </c>
      <c r="B597" s="302" t="s">
        <v>2237</v>
      </c>
      <c r="C597" s="295">
        <v>4</v>
      </c>
    </row>
    <row r="598" spans="1:3" ht="16.5">
      <c r="A598" s="295" t="s">
        <v>2238</v>
      </c>
      <c r="B598" s="302" t="s">
        <v>2239</v>
      </c>
      <c r="C598" s="295">
        <v>3</v>
      </c>
    </row>
    <row r="599" spans="1:3" ht="49.5">
      <c r="A599" s="304" t="s">
        <v>2240</v>
      </c>
      <c r="B599" s="305" t="s">
        <v>2241</v>
      </c>
      <c r="C599" s="304">
        <v>3</v>
      </c>
    </row>
    <row r="600" spans="1:3" ht="49.5">
      <c r="A600" s="300" t="s">
        <v>668</v>
      </c>
      <c r="B600" s="301" t="s">
        <v>669</v>
      </c>
      <c r="C600" s="300">
        <v>2</v>
      </c>
    </row>
    <row r="601" spans="1:3" ht="16.5">
      <c r="A601" s="295" t="s">
        <v>464</v>
      </c>
      <c r="B601" s="302" t="s">
        <v>465</v>
      </c>
      <c r="C601" s="295">
        <v>3</v>
      </c>
    </row>
    <row r="602" spans="1:3" ht="49.5">
      <c r="A602" s="295" t="s">
        <v>2242</v>
      </c>
      <c r="B602" s="302" t="s">
        <v>2243</v>
      </c>
      <c r="C602" s="295">
        <v>4</v>
      </c>
    </row>
    <row r="603" spans="1:3" ht="66">
      <c r="A603" s="295" t="s">
        <v>2244</v>
      </c>
      <c r="B603" s="302" t="s">
        <v>2245</v>
      </c>
      <c r="C603" s="295">
        <v>4</v>
      </c>
    </row>
    <row r="604" spans="1:3" ht="99">
      <c r="A604" s="295" t="s">
        <v>2246</v>
      </c>
      <c r="B604" s="302" t="s">
        <v>2247</v>
      </c>
      <c r="C604" s="295">
        <v>4</v>
      </c>
    </row>
    <row r="605" spans="1:3" ht="33">
      <c r="A605" s="295" t="s">
        <v>2248</v>
      </c>
      <c r="B605" s="302" t="s">
        <v>2249</v>
      </c>
      <c r="C605" s="295">
        <v>4</v>
      </c>
    </row>
    <row r="606" spans="1:3" ht="82.5">
      <c r="A606" s="295" t="s">
        <v>2250</v>
      </c>
      <c r="B606" s="302" t="s">
        <v>2251</v>
      </c>
      <c r="C606" s="295">
        <v>4</v>
      </c>
    </row>
    <row r="607" spans="1:3" ht="33">
      <c r="A607" s="295" t="s">
        <v>2252</v>
      </c>
      <c r="B607" s="302" t="s">
        <v>837</v>
      </c>
      <c r="C607" s="295">
        <v>4</v>
      </c>
    </row>
    <row r="608" spans="1:3" ht="99">
      <c r="A608" s="295" t="s">
        <v>2253</v>
      </c>
      <c r="B608" s="302" t="s">
        <v>2254</v>
      </c>
      <c r="C608" s="295">
        <v>4</v>
      </c>
    </row>
    <row r="609" spans="1:3" ht="49.5">
      <c r="A609" s="295" t="s">
        <v>2255</v>
      </c>
      <c r="B609" s="302" t="s">
        <v>2256</v>
      </c>
      <c r="C609" s="295">
        <v>4</v>
      </c>
    </row>
    <row r="610" spans="1:3" ht="33">
      <c r="A610" s="295" t="s">
        <v>2257</v>
      </c>
      <c r="B610" s="302" t="s">
        <v>2258</v>
      </c>
      <c r="C610" s="295">
        <v>4</v>
      </c>
    </row>
    <row r="611" spans="1:3" ht="16.5">
      <c r="A611" s="295" t="s">
        <v>818</v>
      </c>
      <c r="B611" s="302" t="s">
        <v>819</v>
      </c>
      <c r="C611" s="295">
        <v>4</v>
      </c>
    </row>
    <row r="612" spans="1:3" ht="132">
      <c r="A612" s="295" t="s">
        <v>2259</v>
      </c>
      <c r="B612" s="302" t="s">
        <v>2260</v>
      </c>
      <c r="C612" s="295">
        <v>4</v>
      </c>
    </row>
    <row r="613" spans="1:3" ht="181.5">
      <c r="A613" s="295" t="s">
        <v>2261</v>
      </c>
      <c r="B613" s="302" t="s">
        <v>2262</v>
      </c>
      <c r="C613" s="295">
        <v>4</v>
      </c>
    </row>
    <row r="614" spans="1:3" ht="99">
      <c r="A614" s="295" t="s">
        <v>2263</v>
      </c>
      <c r="B614" s="302" t="s">
        <v>2264</v>
      </c>
      <c r="C614" s="295">
        <v>4</v>
      </c>
    </row>
    <row r="615" spans="1:3" ht="49.5">
      <c r="A615" s="295" t="s">
        <v>2265</v>
      </c>
      <c r="B615" s="302" t="s">
        <v>2266</v>
      </c>
      <c r="C615" s="295">
        <v>4</v>
      </c>
    </row>
    <row r="616" spans="1:3" ht="33">
      <c r="A616" s="295" t="s">
        <v>2267</v>
      </c>
      <c r="B616" s="302" t="s">
        <v>2268</v>
      </c>
      <c r="C616" s="295">
        <v>4</v>
      </c>
    </row>
    <row r="617" spans="1:3" ht="66">
      <c r="A617" s="295" t="s">
        <v>2269</v>
      </c>
      <c r="B617" s="302" t="s">
        <v>2270</v>
      </c>
      <c r="C617" s="295">
        <v>4</v>
      </c>
    </row>
    <row r="618" spans="1:3" ht="66">
      <c r="A618" s="295" t="s">
        <v>2271</v>
      </c>
      <c r="B618" s="302" t="s">
        <v>2272</v>
      </c>
      <c r="C618" s="295">
        <v>4</v>
      </c>
    </row>
    <row r="619" spans="1:3" ht="33">
      <c r="A619" s="303" t="s">
        <v>2273</v>
      </c>
      <c r="B619" s="302" t="s">
        <v>2274</v>
      </c>
      <c r="C619" s="295">
        <v>4</v>
      </c>
    </row>
    <row r="620" spans="1:3" ht="33">
      <c r="A620" s="311" t="s">
        <v>2275</v>
      </c>
      <c r="B620" s="305" t="s">
        <v>2276</v>
      </c>
      <c r="C620" s="304">
        <v>4</v>
      </c>
    </row>
    <row r="621" spans="1:3" ht="49.5">
      <c r="A621" s="303" t="s">
        <v>2277</v>
      </c>
      <c r="B621" s="302" t="s">
        <v>2278</v>
      </c>
      <c r="C621" s="295">
        <v>4</v>
      </c>
    </row>
    <row r="622" spans="1:3" ht="66">
      <c r="A622" s="303" t="s">
        <v>2279</v>
      </c>
      <c r="B622" s="302" t="s">
        <v>2280</v>
      </c>
      <c r="C622" s="295">
        <v>5</v>
      </c>
    </row>
    <row r="623" spans="1:3" ht="82.5">
      <c r="A623" s="303" t="s">
        <v>2281</v>
      </c>
      <c r="B623" s="302" t="s">
        <v>2282</v>
      </c>
      <c r="C623" s="295">
        <v>5</v>
      </c>
    </row>
    <row r="624" spans="1:3" ht="66">
      <c r="A624" s="303" t="s">
        <v>2283</v>
      </c>
      <c r="B624" s="302" t="s">
        <v>2284</v>
      </c>
      <c r="C624" s="295">
        <v>5</v>
      </c>
    </row>
    <row r="625" spans="1:3" ht="66">
      <c r="A625" s="303" t="s">
        <v>2285</v>
      </c>
      <c r="B625" s="302" t="s">
        <v>2286</v>
      </c>
      <c r="C625" s="295">
        <v>5</v>
      </c>
    </row>
    <row r="626" spans="1:3" ht="66">
      <c r="A626" s="303" t="s">
        <v>2287</v>
      </c>
      <c r="B626" s="302" t="s">
        <v>2288</v>
      </c>
      <c r="C626" s="295">
        <v>5</v>
      </c>
    </row>
    <row r="627" spans="1:3" ht="16.5">
      <c r="A627" s="295" t="s">
        <v>860</v>
      </c>
      <c r="B627" s="302" t="s">
        <v>2289</v>
      </c>
      <c r="C627" s="295">
        <v>4</v>
      </c>
    </row>
    <row r="628" spans="1:3" ht="33">
      <c r="A628" s="295" t="s">
        <v>2290</v>
      </c>
      <c r="B628" s="302" t="s">
        <v>2291</v>
      </c>
      <c r="C628" s="295">
        <v>5</v>
      </c>
    </row>
    <row r="629" spans="1:3" ht="49.5">
      <c r="A629" s="295" t="s">
        <v>2292</v>
      </c>
      <c r="B629" s="302" t="s">
        <v>2293</v>
      </c>
      <c r="C629" s="295">
        <v>5</v>
      </c>
    </row>
    <row r="630" spans="1:3" ht="82.5">
      <c r="A630" s="295" t="s">
        <v>2294</v>
      </c>
      <c r="B630" s="302" t="s">
        <v>2295</v>
      </c>
      <c r="C630" s="295">
        <v>5</v>
      </c>
    </row>
    <row r="631" spans="1:3" ht="49.5">
      <c r="A631" s="295" t="s">
        <v>2296</v>
      </c>
      <c r="B631" s="302" t="s">
        <v>2297</v>
      </c>
      <c r="C631" s="295">
        <v>5</v>
      </c>
    </row>
    <row r="632" spans="1:3" ht="49.5">
      <c r="A632" s="295" t="s">
        <v>2298</v>
      </c>
      <c r="B632" s="302" t="s">
        <v>2299</v>
      </c>
      <c r="C632" s="295">
        <v>5</v>
      </c>
    </row>
    <row r="633" spans="1:3" ht="33">
      <c r="A633" s="295" t="s">
        <v>2300</v>
      </c>
      <c r="B633" s="302" t="s">
        <v>2301</v>
      </c>
      <c r="C633" s="295">
        <v>5</v>
      </c>
    </row>
    <row r="634" spans="1:3" ht="49.5">
      <c r="A634" s="295" t="s">
        <v>2302</v>
      </c>
      <c r="B634" s="302" t="s">
        <v>2303</v>
      </c>
      <c r="C634" s="295">
        <v>5</v>
      </c>
    </row>
    <row r="635" spans="1:3" ht="49.5">
      <c r="A635" s="295" t="s">
        <v>2304</v>
      </c>
      <c r="B635" s="302" t="s">
        <v>2305</v>
      </c>
      <c r="C635" s="295">
        <v>5</v>
      </c>
    </row>
    <row r="636" spans="1:3" ht="49.5">
      <c r="A636" s="295" t="s">
        <v>2306</v>
      </c>
      <c r="B636" s="302" t="s">
        <v>2307</v>
      </c>
      <c r="C636" s="295">
        <v>5</v>
      </c>
    </row>
    <row r="637" spans="1:3" ht="49.5">
      <c r="A637" s="295" t="s">
        <v>2308</v>
      </c>
      <c r="B637" s="302" t="s">
        <v>2309</v>
      </c>
      <c r="C637" s="295">
        <v>5</v>
      </c>
    </row>
    <row r="638" spans="1:3" ht="16.5">
      <c r="A638" s="295" t="s">
        <v>2310</v>
      </c>
      <c r="B638" s="302" t="s">
        <v>2311</v>
      </c>
      <c r="C638" s="295">
        <v>3</v>
      </c>
    </row>
    <row r="639" spans="1:3" ht="82.5">
      <c r="A639" s="295" t="s">
        <v>2312</v>
      </c>
      <c r="B639" s="302" t="s">
        <v>2313</v>
      </c>
      <c r="C639" s="295">
        <v>4</v>
      </c>
    </row>
    <row r="640" spans="1:3" ht="33">
      <c r="A640" s="295" t="s">
        <v>1095</v>
      </c>
      <c r="B640" s="302" t="s">
        <v>1096</v>
      </c>
      <c r="C640" s="295">
        <v>4</v>
      </c>
    </row>
    <row r="641" spans="1:3" ht="49.5">
      <c r="A641" s="295" t="s">
        <v>2314</v>
      </c>
      <c r="B641" s="302" t="s">
        <v>2315</v>
      </c>
      <c r="C641" s="295">
        <v>4</v>
      </c>
    </row>
    <row r="642" spans="1:3" ht="66">
      <c r="A642" s="295" t="s">
        <v>2316</v>
      </c>
      <c r="B642" s="302" t="s">
        <v>2317</v>
      </c>
      <c r="C642" s="295">
        <v>4</v>
      </c>
    </row>
    <row r="643" spans="1:3" ht="66">
      <c r="A643" s="295" t="s">
        <v>2318</v>
      </c>
      <c r="B643" s="302" t="s">
        <v>2319</v>
      </c>
      <c r="C643" s="295">
        <v>4</v>
      </c>
    </row>
    <row r="644" spans="1:3" ht="49.5">
      <c r="A644" s="295" t="s">
        <v>2320</v>
      </c>
      <c r="B644" s="302" t="s">
        <v>2321</v>
      </c>
      <c r="C644" s="295">
        <v>4</v>
      </c>
    </row>
    <row r="645" spans="1:3" ht="49.5">
      <c r="A645" s="295" t="s">
        <v>2322</v>
      </c>
      <c r="B645" s="302" t="s">
        <v>2323</v>
      </c>
      <c r="C645" s="295">
        <v>5</v>
      </c>
    </row>
    <row r="646" spans="1:3" ht="49.5">
      <c r="A646" s="295" t="s">
        <v>2324</v>
      </c>
      <c r="B646" s="302" t="s">
        <v>2325</v>
      </c>
      <c r="C646" s="295">
        <v>5</v>
      </c>
    </row>
    <row r="647" spans="1:3" ht="82.5">
      <c r="A647" s="295" t="s">
        <v>2326</v>
      </c>
      <c r="B647" s="302" t="s">
        <v>2327</v>
      </c>
      <c r="C647" s="295">
        <v>5</v>
      </c>
    </row>
    <row r="648" spans="1:3" ht="49.5">
      <c r="A648" s="295" t="s">
        <v>2328</v>
      </c>
      <c r="B648" s="302" t="s">
        <v>2329</v>
      </c>
      <c r="C648" s="295">
        <v>5</v>
      </c>
    </row>
    <row r="649" spans="1:3" ht="49.5">
      <c r="A649" s="295" t="s">
        <v>2330</v>
      </c>
      <c r="B649" s="302" t="s">
        <v>2331</v>
      </c>
      <c r="C649" s="295">
        <v>5</v>
      </c>
    </row>
    <row r="650" spans="1:3" ht="49.5">
      <c r="A650" s="295" t="s">
        <v>2332</v>
      </c>
      <c r="B650" s="302" t="s">
        <v>2333</v>
      </c>
      <c r="C650" s="295">
        <v>5</v>
      </c>
    </row>
    <row r="651" spans="1:3" ht="82.5">
      <c r="A651" s="295" t="s">
        <v>2334</v>
      </c>
      <c r="B651" s="302" t="s">
        <v>2335</v>
      </c>
      <c r="C651" s="295">
        <v>5</v>
      </c>
    </row>
    <row r="652" spans="1:3" ht="82.5">
      <c r="A652" s="295" t="s">
        <v>2336</v>
      </c>
      <c r="B652" s="302" t="s">
        <v>2337</v>
      </c>
      <c r="C652" s="295">
        <v>5</v>
      </c>
    </row>
    <row r="653" spans="1:3" ht="82.5">
      <c r="A653" s="295" t="s">
        <v>2338</v>
      </c>
      <c r="B653" s="302" t="s">
        <v>2339</v>
      </c>
      <c r="C653" s="295">
        <v>5</v>
      </c>
    </row>
    <row r="654" spans="1:3" ht="99">
      <c r="A654" s="295" t="s">
        <v>2340</v>
      </c>
      <c r="B654" s="302" t="s">
        <v>2341</v>
      </c>
      <c r="C654" s="295">
        <v>5</v>
      </c>
    </row>
    <row r="655" spans="1:3" ht="49.5">
      <c r="A655" s="304" t="s">
        <v>2342</v>
      </c>
      <c r="B655" s="305" t="s">
        <v>2343</v>
      </c>
      <c r="C655" s="304">
        <v>4</v>
      </c>
    </row>
    <row r="656" spans="1:3" ht="132">
      <c r="A656" s="304" t="s">
        <v>2344</v>
      </c>
      <c r="B656" s="305" t="s">
        <v>2345</v>
      </c>
      <c r="C656" s="304">
        <v>4</v>
      </c>
    </row>
    <row r="657" spans="1:3" ht="33">
      <c r="A657" s="295" t="s">
        <v>2346</v>
      </c>
      <c r="B657" s="302" t="s">
        <v>2347</v>
      </c>
      <c r="C657" s="295">
        <v>4</v>
      </c>
    </row>
    <row r="658" spans="1:3" ht="33">
      <c r="A658" s="295" t="s">
        <v>2348</v>
      </c>
      <c r="B658" s="302" t="s">
        <v>2349</v>
      </c>
      <c r="C658" s="295">
        <v>5</v>
      </c>
    </row>
    <row r="659" spans="1:3" ht="33">
      <c r="A659" s="295" t="s">
        <v>2350</v>
      </c>
      <c r="B659" s="302" t="s">
        <v>2351</v>
      </c>
      <c r="C659" s="295">
        <v>5</v>
      </c>
    </row>
    <row r="660" spans="1:3" ht="66">
      <c r="A660" s="295" t="s">
        <v>2352</v>
      </c>
      <c r="B660" s="302" t="s">
        <v>2353</v>
      </c>
      <c r="C660" s="295">
        <v>5</v>
      </c>
    </row>
    <row r="661" spans="1:3" ht="33">
      <c r="A661" s="295" t="s">
        <v>2354</v>
      </c>
      <c r="B661" s="302" t="s">
        <v>2355</v>
      </c>
      <c r="C661" s="295">
        <v>5</v>
      </c>
    </row>
    <row r="662" spans="1:3" ht="33">
      <c r="A662" s="295" t="s">
        <v>2356</v>
      </c>
      <c r="B662" s="302" t="s">
        <v>2357</v>
      </c>
      <c r="C662" s="295">
        <v>5</v>
      </c>
    </row>
    <row r="663" spans="1:3" ht="33">
      <c r="A663" s="295" t="s">
        <v>2358</v>
      </c>
      <c r="B663" s="302" t="s">
        <v>2359</v>
      </c>
      <c r="C663" s="295">
        <v>5</v>
      </c>
    </row>
    <row r="664" spans="1:3" ht="33">
      <c r="A664" s="295" t="s">
        <v>2360</v>
      </c>
      <c r="B664" s="302" t="s">
        <v>2361</v>
      </c>
      <c r="C664" s="295">
        <v>5</v>
      </c>
    </row>
    <row r="665" spans="1:3" ht="49.5">
      <c r="A665" s="295" t="s">
        <v>2362</v>
      </c>
      <c r="B665" s="302" t="s">
        <v>2363</v>
      </c>
      <c r="C665" s="295">
        <v>5</v>
      </c>
    </row>
    <row r="666" spans="1:3" ht="49.5">
      <c r="A666" s="295" t="s">
        <v>2364</v>
      </c>
      <c r="B666" s="302" t="s">
        <v>2365</v>
      </c>
      <c r="C666" s="295">
        <v>5</v>
      </c>
    </row>
    <row r="667" spans="1:3" ht="15" customHeight="1">
      <c r="A667" s="303" t="s">
        <v>2366</v>
      </c>
      <c r="B667" s="303" t="s">
        <v>2367</v>
      </c>
      <c r="C667" s="303">
        <v>5</v>
      </c>
    </row>
    <row r="668" spans="1:3" ht="33">
      <c r="A668" s="300" t="s">
        <v>607</v>
      </c>
      <c r="B668" s="301" t="s">
        <v>608</v>
      </c>
      <c r="C668" s="300">
        <v>2</v>
      </c>
    </row>
    <row r="669" spans="1:3" ht="16.5">
      <c r="A669" s="295" t="s">
        <v>2368</v>
      </c>
      <c r="B669" s="302" t="s">
        <v>2369</v>
      </c>
      <c r="C669" s="295">
        <v>3</v>
      </c>
    </row>
    <row r="670" spans="1:3" ht="33">
      <c r="A670" s="295" t="s">
        <v>2370</v>
      </c>
      <c r="B670" s="302" t="s">
        <v>2371</v>
      </c>
      <c r="C670" s="295">
        <v>4</v>
      </c>
    </row>
    <row r="671" spans="1:3" ht="33">
      <c r="A671" s="295" t="s">
        <v>2372</v>
      </c>
      <c r="B671" s="302" t="s">
        <v>2373</v>
      </c>
      <c r="C671" s="295">
        <v>4</v>
      </c>
    </row>
    <row r="672" spans="1:3" ht="66">
      <c r="A672" s="295" t="s">
        <v>2374</v>
      </c>
      <c r="B672" s="302" t="s">
        <v>2375</v>
      </c>
      <c r="C672" s="295">
        <v>4</v>
      </c>
    </row>
    <row r="673" spans="1:3" ht="33">
      <c r="A673" s="295" t="s">
        <v>2376</v>
      </c>
      <c r="B673" s="302" t="s">
        <v>2377</v>
      </c>
      <c r="C673" s="295">
        <v>4</v>
      </c>
    </row>
    <row r="674" spans="1:3" ht="33">
      <c r="A674" s="295" t="s">
        <v>2378</v>
      </c>
      <c r="B674" s="302" t="s">
        <v>2379</v>
      </c>
      <c r="C674" s="295">
        <v>4</v>
      </c>
    </row>
    <row r="675" spans="1:3" ht="33">
      <c r="A675" s="295" t="s">
        <v>2380</v>
      </c>
      <c r="B675" s="302" t="s">
        <v>2381</v>
      </c>
      <c r="C675" s="295">
        <v>4</v>
      </c>
    </row>
    <row r="676" spans="1:3" ht="99">
      <c r="A676" s="295" t="s">
        <v>685</v>
      </c>
      <c r="B676" s="302" t="s">
        <v>1093</v>
      </c>
      <c r="C676" s="295">
        <v>3</v>
      </c>
    </row>
    <row r="677" spans="1:3" ht="132">
      <c r="A677" s="295" t="s">
        <v>2382</v>
      </c>
      <c r="B677" s="302" t="s">
        <v>2383</v>
      </c>
      <c r="C677" s="295">
        <v>4</v>
      </c>
    </row>
    <row r="678" spans="1:3" ht="49.5">
      <c r="A678" s="295" t="s">
        <v>2384</v>
      </c>
      <c r="B678" s="302" t="s">
        <v>2385</v>
      </c>
      <c r="C678" s="295">
        <v>5</v>
      </c>
    </row>
    <row r="679" spans="1:3" ht="99">
      <c r="A679" s="295" t="s">
        <v>2386</v>
      </c>
      <c r="B679" s="302" t="s">
        <v>2387</v>
      </c>
      <c r="C679" s="295">
        <v>5</v>
      </c>
    </row>
    <row r="680" spans="1:3" ht="99">
      <c r="A680" s="295" t="s">
        <v>2388</v>
      </c>
      <c r="B680" s="302" t="s">
        <v>2389</v>
      </c>
      <c r="C680" s="295">
        <v>5</v>
      </c>
    </row>
    <row r="681" spans="1:3" ht="66">
      <c r="A681" s="295" t="s">
        <v>2390</v>
      </c>
      <c r="B681" s="302" t="s">
        <v>2391</v>
      </c>
      <c r="C681" s="295">
        <v>5</v>
      </c>
    </row>
    <row r="682" spans="1:3" ht="82.5">
      <c r="A682" s="295" t="s">
        <v>2392</v>
      </c>
      <c r="B682" s="302" t="s">
        <v>2393</v>
      </c>
      <c r="C682" s="295">
        <v>5</v>
      </c>
    </row>
    <row r="683" spans="1:3" ht="99">
      <c r="A683" s="295" t="s">
        <v>2394</v>
      </c>
      <c r="B683" s="302" t="s">
        <v>2395</v>
      </c>
      <c r="C683" s="295">
        <v>5</v>
      </c>
    </row>
    <row r="684" spans="1:3" ht="132">
      <c r="A684" s="295" t="s">
        <v>2396</v>
      </c>
      <c r="B684" s="302" t="s">
        <v>2397</v>
      </c>
      <c r="C684" s="295">
        <v>5</v>
      </c>
    </row>
    <row r="685" spans="1:3" ht="132">
      <c r="A685" s="295" t="s">
        <v>2398</v>
      </c>
      <c r="B685" s="302" t="s">
        <v>2399</v>
      </c>
      <c r="C685" s="295">
        <v>4</v>
      </c>
    </row>
    <row r="686" spans="1:3" ht="49.5">
      <c r="A686" s="295" t="s">
        <v>2400</v>
      </c>
      <c r="B686" s="302" t="s">
        <v>2401</v>
      </c>
      <c r="C686" s="295">
        <v>5</v>
      </c>
    </row>
    <row r="687" spans="1:3" ht="99">
      <c r="A687" s="295" t="s">
        <v>2402</v>
      </c>
      <c r="B687" s="302" t="s">
        <v>2403</v>
      </c>
      <c r="C687" s="295">
        <v>5</v>
      </c>
    </row>
    <row r="688" spans="1:3" ht="99">
      <c r="A688" s="295" t="s">
        <v>2404</v>
      </c>
      <c r="B688" s="302" t="s">
        <v>2405</v>
      </c>
      <c r="C688" s="295">
        <v>5</v>
      </c>
    </row>
    <row r="689" spans="1:3" ht="66">
      <c r="A689" s="295" t="s">
        <v>2406</v>
      </c>
      <c r="B689" s="302" t="s">
        <v>2407</v>
      </c>
      <c r="C689" s="295">
        <v>5</v>
      </c>
    </row>
    <row r="690" spans="1:3" ht="82.5">
      <c r="A690" s="295" t="s">
        <v>2408</v>
      </c>
      <c r="B690" s="302" t="s">
        <v>2409</v>
      </c>
      <c r="C690" s="295">
        <v>5</v>
      </c>
    </row>
    <row r="691" spans="1:3" ht="99">
      <c r="A691" s="295" t="s">
        <v>2410</v>
      </c>
      <c r="B691" s="302" t="s">
        <v>2411</v>
      </c>
      <c r="C691" s="295">
        <v>5</v>
      </c>
    </row>
    <row r="692" spans="1:3" ht="115.5">
      <c r="A692" s="295" t="s">
        <v>2412</v>
      </c>
      <c r="B692" s="302" t="s">
        <v>2413</v>
      </c>
      <c r="C692" s="295">
        <v>5</v>
      </c>
    </row>
    <row r="693" spans="1:3" ht="132">
      <c r="A693" s="295" t="s">
        <v>2414</v>
      </c>
      <c r="B693" s="302" t="s">
        <v>2415</v>
      </c>
      <c r="C693" s="295">
        <v>5</v>
      </c>
    </row>
    <row r="694" spans="1:3" ht="148.5">
      <c r="A694" s="295" t="s">
        <v>2416</v>
      </c>
      <c r="B694" s="302" t="s">
        <v>2417</v>
      </c>
      <c r="C694" s="295">
        <v>4</v>
      </c>
    </row>
    <row r="695" spans="1:3" ht="132">
      <c r="A695" s="295" t="s">
        <v>2418</v>
      </c>
      <c r="B695" s="302" t="s">
        <v>2419</v>
      </c>
      <c r="C695" s="295">
        <v>5</v>
      </c>
    </row>
    <row r="696" spans="1:3" ht="148.5">
      <c r="A696" s="295" t="s">
        <v>2420</v>
      </c>
      <c r="B696" s="302" t="s">
        <v>2421</v>
      </c>
      <c r="C696" s="295">
        <v>5</v>
      </c>
    </row>
    <row r="697" spans="1:3" ht="148.5">
      <c r="A697" s="295" t="s">
        <v>2422</v>
      </c>
      <c r="B697" s="302" t="s">
        <v>2423</v>
      </c>
      <c r="C697" s="295">
        <v>4</v>
      </c>
    </row>
    <row r="698" spans="1:3" ht="132">
      <c r="A698" s="295" t="s">
        <v>2424</v>
      </c>
      <c r="B698" s="302" t="s">
        <v>2425</v>
      </c>
      <c r="C698" s="295">
        <v>5</v>
      </c>
    </row>
    <row r="699" spans="1:3" ht="148.5">
      <c r="A699" s="295" t="s">
        <v>2426</v>
      </c>
      <c r="B699" s="302" t="s">
        <v>2427</v>
      </c>
      <c r="C699" s="295">
        <v>5</v>
      </c>
    </row>
    <row r="700" spans="1:3" ht="148.5">
      <c r="A700" s="295" t="s">
        <v>2428</v>
      </c>
      <c r="B700" s="302" t="s">
        <v>2429</v>
      </c>
      <c r="C700" s="295">
        <v>4</v>
      </c>
    </row>
    <row r="701" spans="1:3" ht="148.5">
      <c r="A701" s="295" t="s">
        <v>2430</v>
      </c>
      <c r="B701" s="302" t="s">
        <v>2431</v>
      </c>
      <c r="C701" s="295">
        <v>5</v>
      </c>
    </row>
    <row r="702" spans="1:3" ht="165">
      <c r="A702" s="295" t="s">
        <v>2432</v>
      </c>
      <c r="B702" s="302" t="s">
        <v>2433</v>
      </c>
      <c r="C702" s="295">
        <v>5</v>
      </c>
    </row>
    <row r="703" spans="1:3" ht="148.5">
      <c r="A703" s="295" t="s">
        <v>2434</v>
      </c>
      <c r="B703" s="302" t="s">
        <v>2435</v>
      </c>
      <c r="C703" s="295">
        <v>4</v>
      </c>
    </row>
    <row r="704" spans="1:3" ht="148.5">
      <c r="A704" s="295" t="s">
        <v>2436</v>
      </c>
      <c r="B704" s="302" t="s">
        <v>2437</v>
      </c>
      <c r="C704" s="295">
        <v>5</v>
      </c>
    </row>
    <row r="705" spans="1:3" ht="165">
      <c r="A705" s="295" t="s">
        <v>2438</v>
      </c>
      <c r="B705" s="302" t="s">
        <v>2439</v>
      </c>
      <c r="C705" s="295">
        <v>5</v>
      </c>
    </row>
    <row r="706" spans="1:3" ht="115.5">
      <c r="A706" s="295" t="s">
        <v>2440</v>
      </c>
      <c r="B706" s="302" t="s">
        <v>2441</v>
      </c>
      <c r="C706" s="295">
        <v>4</v>
      </c>
    </row>
    <row r="707" spans="1:3" ht="115.5">
      <c r="A707" s="295" t="s">
        <v>2442</v>
      </c>
      <c r="B707" s="302" t="s">
        <v>2443</v>
      </c>
      <c r="C707" s="295">
        <v>5</v>
      </c>
    </row>
    <row r="708" spans="1:3" ht="115.5">
      <c r="A708" s="295" t="s">
        <v>2444</v>
      </c>
      <c r="B708" s="302" t="s">
        <v>2445</v>
      </c>
      <c r="C708" s="295">
        <v>5</v>
      </c>
    </row>
    <row r="709" spans="1:3" ht="115.5">
      <c r="A709" s="295" t="s">
        <v>2446</v>
      </c>
      <c r="B709" s="302" t="s">
        <v>2447</v>
      </c>
      <c r="C709" s="295">
        <v>4</v>
      </c>
    </row>
    <row r="710" spans="1:3" ht="115.5">
      <c r="A710" s="295" t="s">
        <v>2448</v>
      </c>
      <c r="B710" s="302" t="s">
        <v>2449</v>
      </c>
      <c r="C710" s="295">
        <v>5</v>
      </c>
    </row>
    <row r="711" spans="1:3" ht="115.5">
      <c r="A711" s="295" t="s">
        <v>2450</v>
      </c>
      <c r="B711" s="302" t="s">
        <v>2451</v>
      </c>
      <c r="C711" s="295">
        <v>5</v>
      </c>
    </row>
    <row r="712" spans="1:3" ht="115.5">
      <c r="A712" s="295" t="s">
        <v>2452</v>
      </c>
      <c r="B712" s="302" t="s">
        <v>2453</v>
      </c>
      <c r="C712" s="295">
        <v>4</v>
      </c>
    </row>
    <row r="713" spans="1:3" ht="115.5">
      <c r="A713" s="295" t="s">
        <v>2454</v>
      </c>
      <c r="B713" s="302" t="s">
        <v>2455</v>
      </c>
      <c r="C713" s="295">
        <v>5</v>
      </c>
    </row>
    <row r="714" spans="1:3" ht="132">
      <c r="A714" s="295" t="s">
        <v>2456</v>
      </c>
      <c r="B714" s="302" t="s">
        <v>2457</v>
      </c>
      <c r="C714" s="295">
        <v>5</v>
      </c>
    </row>
    <row r="715" spans="1:3" ht="115.5">
      <c r="A715" s="295" t="s">
        <v>2458</v>
      </c>
      <c r="B715" s="302" t="s">
        <v>2459</v>
      </c>
      <c r="C715" s="295">
        <v>4</v>
      </c>
    </row>
    <row r="716" spans="1:3" ht="115.5">
      <c r="A716" s="295" t="s">
        <v>2460</v>
      </c>
      <c r="B716" s="302" t="s">
        <v>2461</v>
      </c>
      <c r="C716" s="295">
        <v>5</v>
      </c>
    </row>
    <row r="717" spans="1:3" ht="132">
      <c r="A717" s="295" t="s">
        <v>2462</v>
      </c>
      <c r="B717" s="302" t="s">
        <v>2463</v>
      </c>
      <c r="C717" s="295">
        <v>5</v>
      </c>
    </row>
    <row r="718" spans="1:3" ht="115.5">
      <c r="A718" s="295" t="s">
        <v>2464</v>
      </c>
      <c r="B718" s="302" t="s">
        <v>2465</v>
      </c>
      <c r="C718" s="295">
        <v>4</v>
      </c>
    </row>
    <row r="719" spans="1:3" ht="115.5">
      <c r="A719" s="295" t="s">
        <v>2466</v>
      </c>
      <c r="B719" s="302" t="s">
        <v>2467</v>
      </c>
      <c r="C719" s="295">
        <v>5</v>
      </c>
    </row>
    <row r="720" spans="1:3" ht="115.5">
      <c r="A720" s="295" t="s">
        <v>2468</v>
      </c>
      <c r="B720" s="302" t="s">
        <v>2469</v>
      </c>
      <c r="C720" s="295">
        <v>5</v>
      </c>
    </row>
    <row r="721" spans="1:3" ht="115.5">
      <c r="A721" s="295" t="s">
        <v>2470</v>
      </c>
      <c r="B721" s="302" t="s">
        <v>2471</v>
      </c>
      <c r="C721" s="295">
        <v>4</v>
      </c>
    </row>
    <row r="722" spans="1:3" ht="115.5">
      <c r="A722" s="295" t="s">
        <v>2472</v>
      </c>
      <c r="B722" s="302" t="s">
        <v>2473</v>
      </c>
      <c r="C722" s="295">
        <v>5</v>
      </c>
    </row>
    <row r="723" spans="1:3" ht="115.5">
      <c r="A723" s="295" t="s">
        <v>2474</v>
      </c>
      <c r="B723" s="302" t="s">
        <v>2475</v>
      </c>
      <c r="C723" s="295">
        <v>5</v>
      </c>
    </row>
    <row r="724" spans="1:3" ht="66">
      <c r="A724" s="295" t="s">
        <v>2476</v>
      </c>
      <c r="B724" s="302" t="s">
        <v>2477</v>
      </c>
      <c r="C724" s="295">
        <v>4</v>
      </c>
    </row>
    <row r="725" spans="1:3" ht="66">
      <c r="A725" s="295" t="s">
        <v>2478</v>
      </c>
      <c r="B725" s="302" t="s">
        <v>2479</v>
      </c>
      <c r="C725" s="295">
        <v>4</v>
      </c>
    </row>
    <row r="726" spans="1:3" ht="82.5">
      <c r="A726" s="295" t="s">
        <v>2480</v>
      </c>
      <c r="B726" s="302" t="s">
        <v>2481</v>
      </c>
      <c r="C726" s="295">
        <v>4</v>
      </c>
    </row>
    <row r="727" spans="1:3" ht="82.5">
      <c r="A727" s="295" t="s">
        <v>2482</v>
      </c>
      <c r="B727" s="302" t="s">
        <v>2483</v>
      </c>
      <c r="C727" s="295">
        <v>4</v>
      </c>
    </row>
    <row r="728" spans="1:3" ht="82.5">
      <c r="A728" s="295" t="s">
        <v>2484</v>
      </c>
      <c r="B728" s="302" t="s">
        <v>2485</v>
      </c>
      <c r="C728" s="295">
        <v>4</v>
      </c>
    </row>
    <row r="729" spans="1:3" ht="82.5">
      <c r="A729" s="295" t="s">
        <v>2486</v>
      </c>
      <c r="B729" s="302" t="s">
        <v>2487</v>
      </c>
      <c r="C729" s="295">
        <v>4</v>
      </c>
    </row>
    <row r="730" spans="1:3" ht="82.5">
      <c r="A730" s="295" t="s">
        <v>2488</v>
      </c>
      <c r="B730" s="302" t="s">
        <v>2489</v>
      </c>
      <c r="C730" s="295">
        <v>4</v>
      </c>
    </row>
    <row r="731" spans="1:3" ht="82.5">
      <c r="A731" s="295" t="s">
        <v>2490</v>
      </c>
      <c r="B731" s="302" t="s">
        <v>2491</v>
      </c>
      <c r="C731" s="295">
        <v>4</v>
      </c>
    </row>
    <row r="732" spans="1:3" ht="82.5">
      <c r="A732" s="295" t="s">
        <v>1099</v>
      </c>
      <c r="B732" s="302" t="s">
        <v>1100</v>
      </c>
      <c r="C732" s="295">
        <v>3</v>
      </c>
    </row>
    <row r="733" spans="1:3" ht="82.5">
      <c r="A733" s="295" t="s">
        <v>611</v>
      </c>
      <c r="B733" s="302" t="s">
        <v>1107</v>
      </c>
      <c r="C733" s="295">
        <v>3</v>
      </c>
    </row>
    <row r="734" spans="1:3" ht="66">
      <c r="A734" s="295" t="s">
        <v>2492</v>
      </c>
      <c r="B734" s="302" t="s">
        <v>2493</v>
      </c>
      <c r="C734" s="295">
        <v>4</v>
      </c>
    </row>
    <row r="735" spans="1:3" ht="66">
      <c r="A735" s="295" t="s">
        <v>2494</v>
      </c>
      <c r="B735" s="302" t="s">
        <v>2495</v>
      </c>
      <c r="C735" s="295">
        <v>5</v>
      </c>
    </row>
    <row r="736" spans="1:3" ht="82.5">
      <c r="A736" s="295" t="s">
        <v>2496</v>
      </c>
      <c r="B736" s="302" t="s">
        <v>2497</v>
      </c>
      <c r="C736" s="295">
        <v>5</v>
      </c>
    </row>
    <row r="737" spans="1:3" ht="66">
      <c r="A737" s="295" t="s">
        <v>2498</v>
      </c>
      <c r="B737" s="302" t="s">
        <v>2499</v>
      </c>
      <c r="C737" s="295">
        <v>4</v>
      </c>
    </row>
    <row r="738" spans="1:3" ht="66">
      <c r="A738" s="295" t="s">
        <v>2500</v>
      </c>
      <c r="B738" s="302" t="s">
        <v>2501</v>
      </c>
      <c r="C738" s="295">
        <v>5</v>
      </c>
    </row>
    <row r="739" spans="1:3" ht="82.5">
      <c r="A739" s="295" t="s">
        <v>2502</v>
      </c>
      <c r="B739" s="302" t="s">
        <v>2503</v>
      </c>
      <c r="C739" s="295">
        <v>5</v>
      </c>
    </row>
    <row r="740" spans="1:3" ht="148.5">
      <c r="A740" s="295" t="s">
        <v>2504</v>
      </c>
      <c r="B740" s="302" t="s">
        <v>2505</v>
      </c>
      <c r="C740" s="295">
        <v>5</v>
      </c>
    </row>
    <row r="741" spans="1:3" ht="82.5">
      <c r="A741" s="295" t="s">
        <v>2506</v>
      </c>
      <c r="B741" s="302" t="s">
        <v>2507</v>
      </c>
      <c r="C741" s="295">
        <v>4</v>
      </c>
    </row>
    <row r="742" spans="1:3" ht="82.5">
      <c r="A742" s="295" t="s">
        <v>2508</v>
      </c>
      <c r="B742" s="302" t="s">
        <v>2509</v>
      </c>
      <c r="C742" s="295">
        <v>4</v>
      </c>
    </row>
    <row r="743" spans="1:3" ht="115.5">
      <c r="A743" s="295" t="s">
        <v>2510</v>
      </c>
      <c r="B743" s="302" t="s">
        <v>2511</v>
      </c>
      <c r="C743" s="295">
        <v>4</v>
      </c>
    </row>
    <row r="744" spans="1:3" ht="115.5">
      <c r="A744" s="295" t="s">
        <v>2512</v>
      </c>
      <c r="B744" s="302" t="s">
        <v>2513</v>
      </c>
      <c r="C744" s="295">
        <v>4</v>
      </c>
    </row>
    <row r="745" spans="1:3" ht="82.5">
      <c r="A745" s="295" t="s">
        <v>2514</v>
      </c>
      <c r="B745" s="302" t="s">
        <v>2515</v>
      </c>
      <c r="C745" s="295">
        <v>4</v>
      </c>
    </row>
    <row r="746" spans="1:3" ht="82.5">
      <c r="A746" s="295" t="s">
        <v>2516</v>
      </c>
      <c r="B746" s="302" t="s">
        <v>2517</v>
      </c>
      <c r="C746" s="295">
        <v>4</v>
      </c>
    </row>
    <row r="747" spans="1:3" ht="82.5">
      <c r="A747" s="295" t="s">
        <v>2518</v>
      </c>
      <c r="B747" s="302" t="s">
        <v>2519</v>
      </c>
      <c r="C747" s="295">
        <v>4</v>
      </c>
    </row>
    <row r="748" spans="1:3" ht="82.5">
      <c r="A748" s="295" t="s">
        <v>2520</v>
      </c>
      <c r="B748" s="302" t="s">
        <v>2521</v>
      </c>
      <c r="C748" s="295">
        <v>4</v>
      </c>
    </row>
    <row r="749" spans="1:3" ht="82.5">
      <c r="A749" s="295" t="s">
        <v>2522</v>
      </c>
      <c r="B749" s="302" t="s">
        <v>2523</v>
      </c>
      <c r="C749" s="295">
        <v>4</v>
      </c>
    </row>
    <row r="750" spans="1:3" ht="82.5">
      <c r="A750" s="295" t="s">
        <v>2524</v>
      </c>
      <c r="B750" s="302" t="s">
        <v>2525</v>
      </c>
      <c r="C750" s="295">
        <v>4</v>
      </c>
    </row>
    <row r="751" spans="1:3" ht="82.5">
      <c r="A751" s="295" t="s">
        <v>2526</v>
      </c>
      <c r="B751" s="302" t="s">
        <v>2527</v>
      </c>
      <c r="C751" s="295">
        <v>4</v>
      </c>
    </row>
    <row r="752" spans="1:3" ht="82.5">
      <c r="A752" s="295" t="s">
        <v>2528</v>
      </c>
      <c r="B752" s="302" t="s">
        <v>2529</v>
      </c>
      <c r="C752" s="295">
        <v>4</v>
      </c>
    </row>
    <row r="753" spans="1:3" ht="16.5">
      <c r="A753" s="295" t="s">
        <v>2530</v>
      </c>
      <c r="B753" s="302" t="s">
        <v>2531</v>
      </c>
      <c r="C753" s="295">
        <v>3</v>
      </c>
    </row>
    <row r="754" spans="1:3" ht="33">
      <c r="A754" s="295" t="s">
        <v>2532</v>
      </c>
      <c r="B754" s="302" t="s">
        <v>2533</v>
      </c>
      <c r="C754" s="295">
        <v>4</v>
      </c>
    </row>
    <row r="755" spans="1:3" ht="49.5">
      <c r="A755" s="295" t="s">
        <v>2534</v>
      </c>
      <c r="B755" s="302" t="s">
        <v>2535</v>
      </c>
      <c r="C755" s="295">
        <v>4</v>
      </c>
    </row>
    <row r="756" spans="1:3" ht="82.5">
      <c r="A756" s="295" t="s">
        <v>2536</v>
      </c>
      <c r="B756" s="302" t="s">
        <v>2537</v>
      </c>
      <c r="C756" s="295">
        <v>4</v>
      </c>
    </row>
    <row r="757" spans="1:3" ht="33">
      <c r="A757" s="295" t="s">
        <v>2538</v>
      </c>
      <c r="B757" s="302" t="s">
        <v>2539</v>
      </c>
      <c r="C757" s="295">
        <v>4</v>
      </c>
    </row>
    <row r="758" spans="1:3" ht="49.5">
      <c r="A758" s="295" t="s">
        <v>2540</v>
      </c>
      <c r="B758" s="302" t="s">
        <v>2541</v>
      </c>
      <c r="C758" s="295">
        <v>4</v>
      </c>
    </row>
    <row r="759" spans="1:3" ht="33">
      <c r="A759" s="295" t="s">
        <v>2542</v>
      </c>
      <c r="B759" s="302" t="s">
        <v>2543</v>
      </c>
      <c r="C759" s="295">
        <v>4</v>
      </c>
    </row>
    <row r="760" spans="1:3" ht="66">
      <c r="A760" s="295" t="s">
        <v>2544</v>
      </c>
      <c r="B760" s="302" t="s">
        <v>2545</v>
      </c>
      <c r="C760" s="295">
        <v>4</v>
      </c>
    </row>
    <row r="761" spans="1:3" ht="66">
      <c r="A761" s="295" t="s">
        <v>2546</v>
      </c>
      <c r="B761" s="302" t="s">
        <v>2547</v>
      </c>
      <c r="C761" s="295">
        <v>4</v>
      </c>
    </row>
    <row r="762" spans="1:3" ht="66">
      <c r="A762" s="295" t="s">
        <v>2548</v>
      </c>
      <c r="B762" s="302" t="s">
        <v>2549</v>
      </c>
      <c r="C762" s="295">
        <v>4</v>
      </c>
    </row>
    <row r="763" spans="1:3" ht="66">
      <c r="A763" s="295" t="s">
        <v>2550</v>
      </c>
      <c r="B763" s="302" t="s">
        <v>2551</v>
      </c>
      <c r="C763" s="295">
        <v>4</v>
      </c>
    </row>
    <row r="764" spans="1:3" ht="49.5">
      <c r="A764" s="295" t="s">
        <v>2552</v>
      </c>
      <c r="B764" s="302" t="s">
        <v>2553</v>
      </c>
      <c r="C764" s="295">
        <v>3</v>
      </c>
    </row>
    <row r="765" spans="1:3" ht="49.5">
      <c r="A765" s="295" t="s">
        <v>2554</v>
      </c>
      <c r="B765" s="302" t="s">
        <v>2555</v>
      </c>
      <c r="C765" s="295">
        <v>4</v>
      </c>
    </row>
    <row r="766" spans="1:3" ht="49.5">
      <c r="A766" s="295" t="s">
        <v>2556</v>
      </c>
      <c r="B766" s="302" t="s">
        <v>2557</v>
      </c>
      <c r="C766" s="295">
        <v>4</v>
      </c>
    </row>
    <row r="767" spans="1:3" ht="66">
      <c r="A767" s="295" t="s">
        <v>2558</v>
      </c>
      <c r="B767" s="302" t="s">
        <v>2559</v>
      </c>
      <c r="C767" s="295">
        <v>4</v>
      </c>
    </row>
    <row r="768" spans="1:3" ht="66">
      <c r="A768" s="295" t="s">
        <v>2560</v>
      </c>
      <c r="B768" s="302" t="s">
        <v>2561</v>
      </c>
      <c r="C768" s="295">
        <v>3</v>
      </c>
    </row>
    <row r="769" spans="1:3" ht="49.5">
      <c r="A769" s="295" t="s">
        <v>2562</v>
      </c>
      <c r="B769" s="302" t="s">
        <v>2563</v>
      </c>
      <c r="C769" s="295">
        <v>4</v>
      </c>
    </row>
    <row r="770" spans="1:3" ht="82.5">
      <c r="A770" s="295" t="s">
        <v>2564</v>
      </c>
      <c r="B770" s="302" t="s">
        <v>2565</v>
      </c>
      <c r="C770" s="295">
        <v>5</v>
      </c>
    </row>
    <row r="771" spans="1:3" ht="66">
      <c r="A771" s="295" t="s">
        <v>2566</v>
      </c>
      <c r="B771" s="302" t="s">
        <v>2567</v>
      </c>
      <c r="C771" s="295">
        <v>5</v>
      </c>
    </row>
    <row r="772" spans="1:3" ht="66">
      <c r="A772" s="295" t="s">
        <v>2568</v>
      </c>
      <c r="B772" s="302" t="s">
        <v>2569</v>
      </c>
      <c r="C772" s="295">
        <v>5</v>
      </c>
    </row>
    <row r="773" spans="1:3" ht="66">
      <c r="A773" s="295" t="s">
        <v>2570</v>
      </c>
      <c r="B773" s="302" t="s">
        <v>2571</v>
      </c>
      <c r="C773" s="295">
        <v>5</v>
      </c>
    </row>
    <row r="774" spans="1:3" ht="66">
      <c r="A774" s="295" t="s">
        <v>2572</v>
      </c>
      <c r="B774" s="302" t="s">
        <v>2573</v>
      </c>
      <c r="C774" s="295">
        <v>4</v>
      </c>
    </row>
    <row r="775" spans="1:3" ht="66">
      <c r="A775" s="295" t="s">
        <v>2574</v>
      </c>
      <c r="B775" s="302" t="s">
        <v>2575</v>
      </c>
      <c r="C775" s="295">
        <v>5</v>
      </c>
    </row>
    <row r="776" spans="1:3" ht="82.5">
      <c r="A776" s="295" t="s">
        <v>2576</v>
      </c>
      <c r="B776" s="302" t="s">
        <v>2577</v>
      </c>
      <c r="C776" s="295">
        <v>5</v>
      </c>
    </row>
    <row r="777" spans="1:3" ht="115.5">
      <c r="A777" s="295" t="s">
        <v>2578</v>
      </c>
      <c r="B777" s="302" t="s">
        <v>2579</v>
      </c>
      <c r="C777" s="295">
        <v>5</v>
      </c>
    </row>
    <row r="778" spans="1:3" ht="82.5">
      <c r="A778" s="295" t="s">
        <v>2580</v>
      </c>
      <c r="B778" s="302" t="s">
        <v>2581</v>
      </c>
      <c r="C778" s="295">
        <v>5</v>
      </c>
    </row>
    <row r="779" spans="1:3" ht="82.5">
      <c r="A779" s="295" t="s">
        <v>2582</v>
      </c>
      <c r="B779" s="302" t="s">
        <v>2583</v>
      </c>
      <c r="C779" s="295">
        <v>5</v>
      </c>
    </row>
    <row r="780" spans="1:3" ht="66">
      <c r="A780" s="295" t="s">
        <v>2584</v>
      </c>
      <c r="B780" s="302" t="s">
        <v>2585</v>
      </c>
      <c r="C780" s="295">
        <v>5</v>
      </c>
    </row>
    <row r="781" spans="1:3" ht="99">
      <c r="A781" s="295" t="s">
        <v>2586</v>
      </c>
      <c r="B781" s="302" t="s">
        <v>2587</v>
      </c>
      <c r="C781" s="295">
        <v>4</v>
      </c>
    </row>
    <row r="782" spans="1:3" ht="115.5">
      <c r="A782" s="295" t="s">
        <v>2588</v>
      </c>
      <c r="B782" s="302" t="s">
        <v>2589</v>
      </c>
      <c r="C782" s="295">
        <v>5</v>
      </c>
    </row>
    <row r="783" spans="1:3" ht="115.5">
      <c r="A783" s="295" t="s">
        <v>2590</v>
      </c>
      <c r="B783" s="302" t="s">
        <v>2591</v>
      </c>
      <c r="C783" s="295">
        <v>5</v>
      </c>
    </row>
    <row r="784" spans="1:3" ht="115.5">
      <c r="A784" s="295" t="s">
        <v>2592</v>
      </c>
      <c r="B784" s="302" t="s">
        <v>2593</v>
      </c>
      <c r="C784" s="295">
        <v>5</v>
      </c>
    </row>
    <row r="785" spans="1:3" ht="99">
      <c r="A785" s="295" t="s">
        <v>2594</v>
      </c>
      <c r="B785" s="302" t="s">
        <v>2595</v>
      </c>
      <c r="C785" s="295">
        <v>5</v>
      </c>
    </row>
    <row r="786" spans="1:3" ht="132">
      <c r="A786" s="295" t="s">
        <v>2596</v>
      </c>
      <c r="B786" s="302" t="s">
        <v>2597</v>
      </c>
      <c r="C786" s="295">
        <v>3</v>
      </c>
    </row>
    <row r="787" spans="1:3" ht="165">
      <c r="A787" s="295" t="s">
        <v>2598</v>
      </c>
      <c r="B787" s="302" t="s">
        <v>2599</v>
      </c>
      <c r="C787" s="295">
        <v>4</v>
      </c>
    </row>
    <row r="788" spans="1:3" ht="148.5">
      <c r="A788" s="295" t="s">
        <v>2600</v>
      </c>
      <c r="B788" s="302" t="s">
        <v>2601</v>
      </c>
      <c r="C788" s="295">
        <v>4</v>
      </c>
    </row>
    <row r="789" spans="1:3" ht="148.5">
      <c r="A789" s="295" t="s">
        <v>2602</v>
      </c>
      <c r="B789" s="302" t="s">
        <v>2603</v>
      </c>
      <c r="C789" s="295">
        <v>4</v>
      </c>
    </row>
    <row r="790" spans="1:3" ht="148.5">
      <c r="A790" s="295" t="s">
        <v>2604</v>
      </c>
      <c r="B790" s="302" t="s">
        <v>2605</v>
      </c>
      <c r="C790" s="295">
        <v>4</v>
      </c>
    </row>
    <row r="791" spans="1:3" ht="33">
      <c r="A791" s="295" t="s">
        <v>2606</v>
      </c>
      <c r="B791" s="302" t="s">
        <v>2607</v>
      </c>
      <c r="C791" s="295">
        <v>3</v>
      </c>
    </row>
    <row r="792" spans="1:3" ht="66">
      <c r="A792" s="295" t="s">
        <v>2608</v>
      </c>
      <c r="B792" s="302" t="s">
        <v>2609</v>
      </c>
      <c r="C792" s="295">
        <v>3</v>
      </c>
    </row>
    <row r="793" spans="1:3" ht="33">
      <c r="A793" s="295" t="s">
        <v>2610</v>
      </c>
      <c r="B793" s="302" t="s">
        <v>2611</v>
      </c>
      <c r="C793" s="295">
        <v>3</v>
      </c>
    </row>
    <row r="794" spans="1:3" ht="49.5">
      <c r="A794" s="295" t="s">
        <v>2612</v>
      </c>
      <c r="B794" s="302" t="s">
        <v>2613</v>
      </c>
      <c r="C794" s="295">
        <v>3</v>
      </c>
    </row>
    <row r="795" spans="1:3" ht="33">
      <c r="A795" s="295" t="s">
        <v>2614</v>
      </c>
      <c r="B795" s="302" t="s">
        <v>2615</v>
      </c>
      <c r="C795" s="295">
        <v>3</v>
      </c>
    </row>
    <row r="796" spans="1:3" ht="33">
      <c r="A796" s="300" t="s">
        <v>526</v>
      </c>
      <c r="B796" s="301" t="s">
        <v>527</v>
      </c>
      <c r="C796" s="300">
        <v>2</v>
      </c>
    </row>
    <row r="797" spans="1:3" ht="16.5">
      <c r="A797" s="295" t="s">
        <v>567</v>
      </c>
      <c r="B797" s="302" t="s">
        <v>568</v>
      </c>
      <c r="C797" s="295">
        <v>3</v>
      </c>
    </row>
    <row r="798" spans="1:3" ht="16.5">
      <c r="A798" s="295" t="s">
        <v>838</v>
      </c>
      <c r="B798" s="302" t="s">
        <v>839</v>
      </c>
      <c r="C798" s="295">
        <v>4</v>
      </c>
    </row>
    <row r="799" spans="1:3" ht="49.5">
      <c r="A799" s="295" t="s">
        <v>557</v>
      </c>
      <c r="B799" s="302" t="s">
        <v>558</v>
      </c>
      <c r="C799" s="295">
        <v>3</v>
      </c>
    </row>
    <row r="800" spans="1:3" ht="49.5">
      <c r="A800" s="295" t="s">
        <v>2616</v>
      </c>
      <c r="B800" s="302" t="s">
        <v>2617</v>
      </c>
      <c r="C800" s="295">
        <v>4</v>
      </c>
    </row>
    <row r="801" spans="1:3" ht="49.5">
      <c r="A801" s="295" t="s">
        <v>2618</v>
      </c>
      <c r="B801" s="302" t="s">
        <v>2619</v>
      </c>
      <c r="C801" s="295">
        <v>5</v>
      </c>
    </row>
    <row r="802" spans="1:3" ht="49.5">
      <c r="A802" s="295" t="s">
        <v>2620</v>
      </c>
      <c r="B802" s="302" t="s">
        <v>2621</v>
      </c>
      <c r="C802" s="295">
        <v>5</v>
      </c>
    </row>
    <row r="803" spans="1:3" ht="33">
      <c r="A803" s="295" t="s">
        <v>2622</v>
      </c>
      <c r="B803" s="302" t="s">
        <v>2623</v>
      </c>
      <c r="C803" s="295">
        <v>5</v>
      </c>
    </row>
    <row r="804" spans="1:3" ht="49.5">
      <c r="A804" s="295" t="s">
        <v>2624</v>
      </c>
      <c r="B804" s="302" t="s">
        <v>2625</v>
      </c>
      <c r="C804" s="295">
        <v>4</v>
      </c>
    </row>
    <row r="805" spans="1:3" ht="82.5">
      <c r="A805" s="295" t="s">
        <v>2626</v>
      </c>
      <c r="B805" s="302" t="s">
        <v>2627</v>
      </c>
      <c r="C805" s="295">
        <v>4</v>
      </c>
    </row>
    <row r="806" spans="1:3" ht="50.25">
      <c r="A806" s="295" t="s">
        <v>2628</v>
      </c>
      <c r="B806" s="302" t="s">
        <v>2629</v>
      </c>
      <c r="C806" s="295">
        <v>4</v>
      </c>
    </row>
    <row r="807" spans="1:3" ht="49.5">
      <c r="A807" s="295" t="s">
        <v>2630</v>
      </c>
      <c r="B807" s="302" t="s">
        <v>2631</v>
      </c>
      <c r="C807" s="295">
        <v>4</v>
      </c>
    </row>
    <row r="808" spans="1:3" ht="49.5">
      <c r="A808" s="295" t="s">
        <v>2632</v>
      </c>
      <c r="B808" s="302" t="s">
        <v>2633</v>
      </c>
      <c r="C808" s="295">
        <v>4</v>
      </c>
    </row>
    <row r="809" spans="1:3" ht="16.5">
      <c r="A809" s="295" t="s">
        <v>532</v>
      </c>
      <c r="B809" s="302" t="s">
        <v>533</v>
      </c>
      <c r="C809" s="295">
        <v>3</v>
      </c>
    </row>
    <row r="810" spans="1:3" ht="33">
      <c r="A810" s="295" t="s">
        <v>2634</v>
      </c>
      <c r="B810" s="302" t="s">
        <v>2635</v>
      </c>
      <c r="C810" s="295">
        <v>4</v>
      </c>
    </row>
    <row r="811" spans="1:3" ht="49.5">
      <c r="A811" s="295" t="s">
        <v>2636</v>
      </c>
      <c r="B811" s="302" t="s">
        <v>833</v>
      </c>
      <c r="C811" s="295">
        <v>4</v>
      </c>
    </row>
    <row r="812" spans="1:3" ht="66">
      <c r="A812" s="295" t="s">
        <v>832</v>
      </c>
      <c r="B812" s="302" t="s">
        <v>2637</v>
      </c>
      <c r="C812" s="295">
        <v>4</v>
      </c>
    </row>
    <row r="813" spans="1:3" ht="33">
      <c r="A813" s="295" t="s">
        <v>2638</v>
      </c>
      <c r="B813" s="302" t="s">
        <v>2639</v>
      </c>
      <c r="C813" s="295">
        <v>4</v>
      </c>
    </row>
    <row r="814" spans="1:3" ht="33">
      <c r="A814" s="295" t="s">
        <v>2640</v>
      </c>
      <c r="B814" s="302" t="s">
        <v>2641</v>
      </c>
      <c r="C814" s="295">
        <v>4</v>
      </c>
    </row>
    <row r="815" spans="1:3" ht="16.5">
      <c r="A815" s="295" t="s">
        <v>2642</v>
      </c>
      <c r="B815" s="302" t="s">
        <v>2643</v>
      </c>
      <c r="C815" s="295">
        <v>3</v>
      </c>
    </row>
    <row r="816" spans="1:3" ht="16.5">
      <c r="A816" s="295" t="s">
        <v>583</v>
      </c>
      <c r="B816" s="302" t="s">
        <v>584</v>
      </c>
      <c r="C816" s="295">
        <v>3</v>
      </c>
    </row>
    <row r="817" spans="1:3" ht="16.5">
      <c r="A817" s="295" t="s">
        <v>2644</v>
      </c>
      <c r="B817" s="302" t="s">
        <v>2645</v>
      </c>
      <c r="C817" s="295">
        <v>4</v>
      </c>
    </row>
    <row r="818" spans="1:3" ht="181.5">
      <c r="A818" s="295" t="s">
        <v>844</v>
      </c>
      <c r="B818" s="302" t="s">
        <v>845</v>
      </c>
      <c r="C818" s="295">
        <v>4</v>
      </c>
    </row>
    <row r="819" spans="1:3" ht="33">
      <c r="A819" s="295" t="s">
        <v>2646</v>
      </c>
      <c r="B819" s="302" t="s">
        <v>2647</v>
      </c>
      <c r="C819" s="295">
        <v>3</v>
      </c>
    </row>
    <row r="820" spans="1:3" ht="18.75" customHeight="1">
      <c r="A820" s="319" t="s">
        <v>2648</v>
      </c>
      <c r="B820" s="319" t="s">
        <v>2649</v>
      </c>
      <c r="C820" s="312"/>
    </row>
    <row r="821" spans="1:3" ht="18.75" customHeight="1">
      <c r="A821" s="319" t="s">
        <v>2650</v>
      </c>
      <c r="B821" s="319" t="s">
        <v>2651</v>
      </c>
      <c r="C821" s="312"/>
    </row>
    <row r="822" spans="1:3" ht="18.75" customHeight="1">
      <c r="A822" s="319" t="s">
        <v>2652</v>
      </c>
      <c r="B822" s="319" t="s">
        <v>2653</v>
      </c>
      <c r="C822" s="312"/>
    </row>
    <row r="823" spans="1:3" ht="33">
      <c r="A823" s="300" t="s">
        <v>487</v>
      </c>
      <c r="B823" s="301" t="s">
        <v>488</v>
      </c>
      <c r="C823" s="300">
        <v>2</v>
      </c>
    </row>
    <row r="824" spans="1:3" ht="82.5">
      <c r="A824" s="295" t="s">
        <v>2654</v>
      </c>
      <c r="B824" s="302" t="s">
        <v>2655</v>
      </c>
      <c r="C824" s="295">
        <v>3</v>
      </c>
    </row>
    <row r="825" spans="1:3" ht="115.5">
      <c r="A825" s="295" t="s">
        <v>2656</v>
      </c>
      <c r="B825" s="302" t="s">
        <v>2657</v>
      </c>
      <c r="C825" s="295">
        <v>3</v>
      </c>
    </row>
    <row r="826" spans="1:3" ht="132">
      <c r="A826" s="295" t="s">
        <v>2658</v>
      </c>
      <c r="B826" s="302" t="s">
        <v>2659</v>
      </c>
      <c r="C826" s="295">
        <v>4</v>
      </c>
    </row>
    <row r="827" spans="1:3" ht="115.5">
      <c r="A827" s="295" t="s">
        <v>2660</v>
      </c>
      <c r="B827" s="302" t="s">
        <v>2661</v>
      </c>
      <c r="C827" s="313">
        <v>4</v>
      </c>
    </row>
    <row r="828" spans="1:3" ht="115.5">
      <c r="A828" s="295" t="s">
        <v>2662</v>
      </c>
      <c r="B828" s="307" t="s">
        <v>2663</v>
      </c>
      <c r="C828" s="295">
        <v>4</v>
      </c>
    </row>
    <row r="829" spans="1:3" ht="33">
      <c r="A829" s="295" t="s">
        <v>2664</v>
      </c>
      <c r="B829" s="302" t="s">
        <v>2665</v>
      </c>
      <c r="C829" s="295">
        <v>3</v>
      </c>
    </row>
    <row r="830" spans="1:3" ht="105">
      <c r="A830" s="295" t="s">
        <v>2666</v>
      </c>
      <c r="B830" s="302" t="s">
        <v>2667</v>
      </c>
      <c r="C830" s="295">
        <v>4</v>
      </c>
    </row>
    <row r="831" spans="1:3" ht="69">
      <c r="A831" s="295" t="s">
        <v>2668</v>
      </c>
      <c r="B831" s="302" t="s">
        <v>2669</v>
      </c>
      <c r="C831" s="295">
        <v>4</v>
      </c>
    </row>
    <row r="832" spans="1:3" ht="82.5">
      <c r="A832" s="295" t="s">
        <v>2670</v>
      </c>
      <c r="B832" s="302" t="s">
        <v>2671</v>
      </c>
      <c r="C832" s="295">
        <v>4</v>
      </c>
    </row>
    <row r="833" spans="1:3" ht="66">
      <c r="A833" s="295" t="s">
        <v>2672</v>
      </c>
      <c r="B833" s="302" t="s">
        <v>2673</v>
      </c>
      <c r="C833" s="295">
        <v>3</v>
      </c>
    </row>
    <row r="834" spans="1:3" ht="99">
      <c r="A834" s="295" t="s">
        <v>505</v>
      </c>
      <c r="B834" s="302" t="s">
        <v>2674</v>
      </c>
      <c r="C834" s="295">
        <v>3</v>
      </c>
    </row>
    <row r="835" spans="1:3" ht="82.5">
      <c r="A835" s="295" t="s">
        <v>2675</v>
      </c>
      <c r="B835" s="302" t="s">
        <v>2676</v>
      </c>
      <c r="C835" s="295">
        <v>3</v>
      </c>
    </row>
    <row r="836" spans="1:3" ht="132">
      <c r="A836" s="295" t="s">
        <v>2677</v>
      </c>
      <c r="B836" s="302" t="s">
        <v>2678</v>
      </c>
      <c r="C836" s="295">
        <v>3</v>
      </c>
    </row>
    <row r="837" spans="1:3" ht="82.5">
      <c r="A837" s="295" t="s">
        <v>2679</v>
      </c>
      <c r="B837" s="302" t="s">
        <v>2680</v>
      </c>
      <c r="C837" s="295">
        <v>3</v>
      </c>
    </row>
    <row r="838" spans="1:3" ht="82.5">
      <c r="A838" s="304" t="s">
        <v>2681</v>
      </c>
      <c r="B838" s="305" t="s">
        <v>2682</v>
      </c>
      <c r="C838" s="304">
        <v>4</v>
      </c>
    </row>
    <row r="839" spans="1:3" ht="66">
      <c r="A839" s="304" t="s">
        <v>2683</v>
      </c>
      <c r="B839" s="305" t="s">
        <v>2684</v>
      </c>
      <c r="C839" s="304">
        <v>4</v>
      </c>
    </row>
    <row r="840" spans="1:3" ht="132">
      <c r="A840" s="295" t="s">
        <v>2685</v>
      </c>
      <c r="B840" s="302" t="s">
        <v>2686</v>
      </c>
      <c r="C840" s="295">
        <v>3</v>
      </c>
    </row>
    <row r="841" spans="1:3" ht="49.5">
      <c r="A841" s="295" t="s">
        <v>2687</v>
      </c>
      <c r="B841" s="302" t="s">
        <v>2688</v>
      </c>
      <c r="C841" s="295">
        <v>3</v>
      </c>
    </row>
    <row r="842" spans="1:3" ht="49.5">
      <c r="A842" s="295" t="s">
        <v>2689</v>
      </c>
      <c r="B842" s="302" t="s">
        <v>2690</v>
      </c>
      <c r="C842" s="295">
        <v>3</v>
      </c>
    </row>
    <row r="843" spans="1:3" ht="99">
      <c r="A843" s="295" t="s">
        <v>2691</v>
      </c>
      <c r="B843" s="302" t="s">
        <v>2692</v>
      </c>
      <c r="C843" s="295">
        <v>3</v>
      </c>
    </row>
    <row r="844" spans="1:3" ht="82.5">
      <c r="A844" s="295" t="s">
        <v>2693</v>
      </c>
      <c r="B844" s="302" t="s">
        <v>2694</v>
      </c>
      <c r="C844" s="295">
        <v>3</v>
      </c>
    </row>
    <row r="845" spans="1:3" ht="49.5">
      <c r="A845" s="295" t="s">
        <v>2695</v>
      </c>
      <c r="B845" s="302" t="s">
        <v>2696</v>
      </c>
      <c r="C845" s="295">
        <v>3</v>
      </c>
    </row>
    <row r="846" spans="1:3" ht="49.5">
      <c r="A846" s="295" t="s">
        <v>2697</v>
      </c>
      <c r="B846" s="302" t="s">
        <v>2698</v>
      </c>
      <c r="C846" s="295">
        <v>3</v>
      </c>
    </row>
    <row r="847" spans="1:3" ht="49.5">
      <c r="A847" s="295" t="s">
        <v>2699</v>
      </c>
      <c r="B847" s="302" t="s">
        <v>2700</v>
      </c>
      <c r="C847" s="295">
        <v>3</v>
      </c>
    </row>
    <row r="848" spans="1:3" ht="66">
      <c r="A848" s="295" t="s">
        <v>2701</v>
      </c>
      <c r="B848" s="302" t="s">
        <v>2702</v>
      </c>
      <c r="C848" s="295">
        <v>3</v>
      </c>
    </row>
    <row r="849" spans="1:3" ht="49.5">
      <c r="A849" s="295" t="s">
        <v>2703</v>
      </c>
      <c r="B849" s="302" t="s">
        <v>2704</v>
      </c>
      <c r="C849" s="295">
        <v>3</v>
      </c>
    </row>
    <row r="850" spans="1:3" ht="49.5">
      <c r="A850" s="295" t="s">
        <v>2705</v>
      </c>
      <c r="B850" s="302" t="s">
        <v>2706</v>
      </c>
      <c r="C850" s="295">
        <v>4</v>
      </c>
    </row>
    <row r="851" spans="1:3" ht="49.5">
      <c r="A851" s="295" t="s">
        <v>2707</v>
      </c>
      <c r="B851" s="302" t="s">
        <v>2708</v>
      </c>
      <c r="C851" s="295">
        <v>4</v>
      </c>
    </row>
    <row r="852" spans="1:3" ht="82.5">
      <c r="A852" s="295" t="s">
        <v>2709</v>
      </c>
      <c r="B852" s="302" t="s">
        <v>2710</v>
      </c>
      <c r="C852" s="295">
        <v>4</v>
      </c>
    </row>
    <row r="853" spans="1:3" ht="49.5">
      <c r="A853" s="295" t="s">
        <v>2711</v>
      </c>
      <c r="B853" s="302" t="s">
        <v>2712</v>
      </c>
      <c r="C853" s="295">
        <v>4</v>
      </c>
    </row>
    <row r="854" spans="1:3" ht="49.5">
      <c r="A854" s="295" t="s">
        <v>2713</v>
      </c>
      <c r="B854" s="302" t="s">
        <v>2714</v>
      </c>
      <c r="C854" s="295">
        <v>4</v>
      </c>
    </row>
    <row r="855" spans="1:3" ht="49.5">
      <c r="A855" s="295" t="s">
        <v>2715</v>
      </c>
      <c r="B855" s="302" t="s">
        <v>2716</v>
      </c>
      <c r="C855" s="295">
        <v>4</v>
      </c>
    </row>
    <row r="856" spans="1:3" ht="33">
      <c r="A856" s="295" t="s">
        <v>2717</v>
      </c>
      <c r="B856" s="302" t="s">
        <v>2718</v>
      </c>
      <c r="C856" s="295">
        <v>3</v>
      </c>
    </row>
    <row r="857" spans="1:3" ht="115.5">
      <c r="A857" s="295" t="s">
        <v>2719</v>
      </c>
      <c r="B857" s="302" t="s">
        <v>2720</v>
      </c>
      <c r="C857" s="295">
        <v>3</v>
      </c>
    </row>
    <row r="858" spans="1:3" ht="115.5">
      <c r="A858" s="295" t="s">
        <v>2721</v>
      </c>
      <c r="B858" s="302" t="s">
        <v>2722</v>
      </c>
      <c r="C858" s="295">
        <v>4</v>
      </c>
    </row>
    <row r="859" spans="1:3" ht="115.5">
      <c r="A859" s="295" t="s">
        <v>2723</v>
      </c>
      <c r="B859" s="302" t="s">
        <v>2724</v>
      </c>
      <c r="C859" s="295">
        <v>4</v>
      </c>
    </row>
    <row r="860" spans="1:3" ht="115.5">
      <c r="A860" s="295" t="s">
        <v>2725</v>
      </c>
      <c r="B860" s="302" t="s">
        <v>2726</v>
      </c>
      <c r="C860" s="295">
        <v>4</v>
      </c>
    </row>
    <row r="861" spans="1:3" ht="115.5">
      <c r="A861" s="295" t="s">
        <v>2727</v>
      </c>
      <c r="B861" s="302" t="s">
        <v>2728</v>
      </c>
      <c r="C861" s="295">
        <v>4</v>
      </c>
    </row>
    <row r="862" spans="1:3" ht="132">
      <c r="A862" s="295" t="s">
        <v>2729</v>
      </c>
      <c r="B862" s="302" t="s">
        <v>2730</v>
      </c>
      <c r="C862" s="295">
        <v>4</v>
      </c>
    </row>
    <row r="863" spans="1:3" ht="49.5">
      <c r="A863" s="295" t="s">
        <v>493</v>
      </c>
      <c r="B863" s="302" t="s">
        <v>494</v>
      </c>
      <c r="C863" s="295">
        <v>3</v>
      </c>
    </row>
    <row r="864" spans="1:3" ht="66">
      <c r="A864" s="295" t="s">
        <v>2731</v>
      </c>
      <c r="B864" s="302" t="s">
        <v>2732</v>
      </c>
      <c r="C864" s="295">
        <v>4</v>
      </c>
    </row>
    <row r="865" spans="1:3" ht="82.5">
      <c r="A865" s="295" t="s">
        <v>2733</v>
      </c>
      <c r="B865" s="302" t="s">
        <v>2734</v>
      </c>
      <c r="C865" s="295">
        <v>4</v>
      </c>
    </row>
    <row r="866" spans="1:3" ht="115.5">
      <c r="A866" s="295" t="s">
        <v>2735</v>
      </c>
      <c r="B866" s="302" t="s">
        <v>2736</v>
      </c>
      <c r="C866" s="295">
        <v>4</v>
      </c>
    </row>
    <row r="867" spans="1:3" ht="66">
      <c r="A867" s="295" t="s">
        <v>2737</v>
      </c>
      <c r="B867" s="302" t="s">
        <v>2738</v>
      </c>
      <c r="C867" s="295">
        <v>4</v>
      </c>
    </row>
    <row r="868" spans="1:3" ht="66">
      <c r="A868" s="295" t="s">
        <v>2739</v>
      </c>
      <c r="B868" s="302" t="s">
        <v>2740</v>
      </c>
      <c r="C868" s="295">
        <v>4</v>
      </c>
    </row>
    <row r="869" spans="1:3" ht="66">
      <c r="A869" s="295" t="s">
        <v>2741</v>
      </c>
      <c r="B869" s="302" t="s">
        <v>2742</v>
      </c>
      <c r="C869" s="295">
        <v>4</v>
      </c>
    </row>
    <row r="870" spans="1:3" ht="82.5">
      <c r="A870" s="295" t="s">
        <v>2743</v>
      </c>
      <c r="B870" s="302" t="s">
        <v>2744</v>
      </c>
      <c r="C870" s="295">
        <v>4</v>
      </c>
    </row>
    <row r="871" spans="1:3" ht="82.5">
      <c r="A871" s="295" t="s">
        <v>2745</v>
      </c>
      <c r="B871" s="302" t="s">
        <v>2746</v>
      </c>
      <c r="C871" s="295">
        <v>4</v>
      </c>
    </row>
    <row r="872" spans="1:3" ht="82.5">
      <c r="A872" s="295" t="s">
        <v>2747</v>
      </c>
      <c r="B872" s="302" t="s">
        <v>2748</v>
      </c>
      <c r="C872" s="295">
        <v>4</v>
      </c>
    </row>
    <row r="873" spans="1:3" ht="82.5">
      <c r="A873" s="295" t="s">
        <v>2749</v>
      </c>
      <c r="B873" s="302" t="s">
        <v>2750</v>
      </c>
      <c r="C873" s="295">
        <v>4</v>
      </c>
    </row>
    <row r="874" spans="1:3" ht="33">
      <c r="A874" s="295" t="s">
        <v>2751</v>
      </c>
      <c r="B874" s="302" t="s">
        <v>2752</v>
      </c>
      <c r="C874" s="295">
        <v>3</v>
      </c>
    </row>
    <row r="875" spans="1:3" ht="33">
      <c r="A875" s="295" t="s">
        <v>2753</v>
      </c>
      <c r="B875" s="302" t="s">
        <v>2754</v>
      </c>
      <c r="C875" s="295">
        <v>3</v>
      </c>
    </row>
    <row r="876" spans="1:3" ht="66">
      <c r="A876" s="295" t="s">
        <v>2755</v>
      </c>
      <c r="B876" s="302" t="s">
        <v>2756</v>
      </c>
      <c r="C876" s="295">
        <v>4</v>
      </c>
    </row>
    <row r="877" spans="1:3" ht="82.5">
      <c r="A877" s="295" t="s">
        <v>2757</v>
      </c>
      <c r="B877" s="302" t="s">
        <v>2758</v>
      </c>
      <c r="C877" s="295">
        <v>5</v>
      </c>
    </row>
    <row r="878" spans="1:3" ht="66">
      <c r="A878" s="295" t="s">
        <v>2759</v>
      </c>
      <c r="B878" s="302" t="s">
        <v>2760</v>
      </c>
      <c r="C878" s="295">
        <v>5</v>
      </c>
    </row>
    <row r="879" spans="1:3" ht="66">
      <c r="A879" s="295" t="s">
        <v>2761</v>
      </c>
      <c r="B879" s="302" t="s">
        <v>2762</v>
      </c>
      <c r="C879" s="295">
        <v>4</v>
      </c>
    </row>
    <row r="880" spans="1:3" ht="99">
      <c r="A880" s="295" t="s">
        <v>2763</v>
      </c>
      <c r="B880" s="302" t="s">
        <v>2764</v>
      </c>
      <c r="C880" s="295">
        <v>5</v>
      </c>
    </row>
    <row r="881" spans="1:3" ht="82.5">
      <c r="A881" s="295" t="s">
        <v>2765</v>
      </c>
      <c r="B881" s="302" t="s">
        <v>2766</v>
      </c>
      <c r="C881" s="295">
        <v>5</v>
      </c>
    </row>
    <row r="882" spans="1:3" ht="99">
      <c r="A882" s="295" t="s">
        <v>2767</v>
      </c>
      <c r="B882" s="302" t="s">
        <v>2768</v>
      </c>
      <c r="C882" s="295">
        <v>4</v>
      </c>
    </row>
    <row r="883" spans="1:3" ht="132">
      <c r="A883" s="295" t="s">
        <v>2769</v>
      </c>
      <c r="B883" s="302" t="s">
        <v>2770</v>
      </c>
      <c r="C883" s="295">
        <v>5</v>
      </c>
    </row>
    <row r="884" spans="1:3" ht="115.5">
      <c r="A884" s="295" t="s">
        <v>2771</v>
      </c>
      <c r="B884" s="302" t="s">
        <v>2772</v>
      </c>
      <c r="C884" s="295">
        <v>5</v>
      </c>
    </row>
    <row r="885" spans="1:3" ht="66">
      <c r="A885" s="295" t="s">
        <v>2773</v>
      </c>
      <c r="B885" s="302" t="s">
        <v>2774</v>
      </c>
      <c r="C885" s="295">
        <v>4</v>
      </c>
    </row>
    <row r="886" spans="1:3" ht="82.5">
      <c r="A886" s="295" t="s">
        <v>2775</v>
      </c>
      <c r="B886" s="302" t="s">
        <v>2776</v>
      </c>
      <c r="C886" s="295">
        <v>5</v>
      </c>
    </row>
    <row r="887" spans="1:3" ht="66">
      <c r="A887" s="295" t="s">
        <v>2777</v>
      </c>
      <c r="B887" s="302" t="s">
        <v>2778</v>
      </c>
      <c r="C887" s="295">
        <v>5</v>
      </c>
    </row>
    <row r="888" spans="1:3" ht="66">
      <c r="A888" s="295" t="s">
        <v>2779</v>
      </c>
      <c r="B888" s="302" t="s">
        <v>2780</v>
      </c>
      <c r="C888" s="295">
        <v>4</v>
      </c>
    </row>
    <row r="889" spans="1:3" ht="82.5">
      <c r="A889" s="295" t="s">
        <v>2781</v>
      </c>
      <c r="B889" s="302" t="s">
        <v>2782</v>
      </c>
      <c r="C889" s="295">
        <v>5</v>
      </c>
    </row>
    <row r="890" spans="1:3" ht="66">
      <c r="A890" s="295" t="s">
        <v>2783</v>
      </c>
      <c r="B890" s="302" t="s">
        <v>2784</v>
      </c>
      <c r="C890" s="295">
        <v>5</v>
      </c>
    </row>
    <row r="891" spans="1:3" ht="66">
      <c r="A891" s="295" t="s">
        <v>2785</v>
      </c>
      <c r="B891" s="302" t="s">
        <v>2786</v>
      </c>
      <c r="C891" s="295">
        <v>4</v>
      </c>
    </row>
    <row r="892" spans="1:3" ht="82.5">
      <c r="A892" s="295" t="s">
        <v>2787</v>
      </c>
      <c r="B892" s="302" t="s">
        <v>2788</v>
      </c>
      <c r="C892" s="295">
        <v>5</v>
      </c>
    </row>
    <row r="893" spans="1:3" ht="66">
      <c r="A893" s="295" t="s">
        <v>2789</v>
      </c>
      <c r="B893" s="302" t="s">
        <v>2790</v>
      </c>
      <c r="C893" s="295">
        <v>5</v>
      </c>
    </row>
    <row r="894" spans="1:3" ht="66">
      <c r="A894" s="295" t="s">
        <v>2791</v>
      </c>
      <c r="B894" s="302" t="s">
        <v>2792</v>
      </c>
      <c r="C894" s="295">
        <v>4</v>
      </c>
    </row>
    <row r="895" spans="1:3" ht="99">
      <c r="A895" s="295" t="s">
        <v>2793</v>
      </c>
      <c r="B895" s="302" t="s">
        <v>2794</v>
      </c>
      <c r="C895" s="295">
        <v>5</v>
      </c>
    </row>
    <row r="896" spans="1:3" ht="82.5">
      <c r="A896" s="295" t="s">
        <v>2795</v>
      </c>
      <c r="B896" s="302" t="s">
        <v>2796</v>
      </c>
      <c r="C896" s="295">
        <v>5</v>
      </c>
    </row>
    <row r="897" spans="1:3" ht="66">
      <c r="A897" s="295" t="s">
        <v>2797</v>
      </c>
      <c r="B897" s="302" t="s">
        <v>2798</v>
      </c>
      <c r="C897" s="295">
        <v>4</v>
      </c>
    </row>
    <row r="898" spans="1:3" ht="99">
      <c r="A898" s="295" t="s">
        <v>2799</v>
      </c>
      <c r="B898" s="302" t="s">
        <v>2800</v>
      </c>
      <c r="C898" s="295">
        <v>5</v>
      </c>
    </row>
    <row r="899" spans="1:3" ht="82.5">
      <c r="A899" s="295" t="s">
        <v>2801</v>
      </c>
      <c r="B899" s="302" t="s">
        <v>2802</v>
      </c>
      <c r="C899" s="295">
        <v>5</v>
      </c>
    </row>
    <row r="900" spans="1:3" ht="82.5">
      <c r="A900" s="295" t="s">
        <v>2803</v>
      </c>
      <c r="B900" s="302" t="s">
        <v>2804</v>
      </c>
      <c r="C900" s="295">
        <v>4</v>
      </c>
    </row>
    <row r="901" spans="1:3" ht="99">
      <c r="A901" s="295" t="s">
        <v>2805</v>
      </c>
      <c r="B901" s="302" t="s">
        <v>2806</v>
      </c>
      <c r="C901" s="295">
        <v>5</v>
      </c>
    </row>
    <row r="902" spans="1:3" ht="82.5">
      <c r="A902" s="295" t="s">
        <v>2807</v>
      </c>
      <c r="B902" s="302" t="s">
        <v>2808</v>
      </c>
      <c r="C902" s="295">
        <v>5</v>
      </c>
    </row>
    <row r="903" spans="1:3" ht="82.5">
      <c r="A903" s="295" t="s">
        <v>2809</v>
      </c>
      <c r="B903" s="302" t="s">
        <v>2810</v>
      </c>
      <c r="C903" s="295">
        <v>4</v>
      </c>
    </row>
    <row r="904" spans="1:3" ht="99">
      <c r="A904" s="295" t="s">
        <v>2811</v>
      </c>
      <c r="B904" s="302" t="s">
        <v>2812</v>
      </c>
      <c r="C904" s="295">
        <v>5</v>
      </c>
    </row>
    <row r="905" spans="1:3" ht="82.5">
      <c r="A905" s="295" t="s">
        <v>2813</v>
      </c>
      <c r="B905" s="302" t="s">
        <v>2814</v>
      </c>
      <c r="C905" s="295">
        <v>5</v>
      </c>
    </row>
    <row r="906" spans="1:3" ht="66">
      <c r="A906" s="295" t="s">
        <v>2815</v>
      </c>
      <c r="B906" s="302" t="s">
        <v>2816</v>
      </c>
      <c r="C906" s="295">
        <v>3</v>
      </c>
    </row>
    <row r="907" spans="1:3" ht="149.25">
      <c r="A907" s="295" t="s">
        <v>2817</v>
      </c>
      <c r="B907" s="302" t="s">
        <v>2818</v>
      </c>
      <c r="C907" s="314">
        <v>3</v>
      </c>
    </row>
    <row r="908" spans="1:3" ht="33">
      <c r="A908" s="295" t="s">
        <v>2819</v>
      </c>
      <c r="B908" s="302" t="s">
        <v>2820</v>
      </c>
      <c r="C908" s="295">
        <v>4</v>
      </c>
    </row>
    <row r="909" spans="1:3" ht="49.5">
      <c r="A909" s="295" t="s">
        <v>2821</v>
      </c>
      <c r="B909" s="302" t="s">
        <v>2822</v>
      </c>
      <c r="C909" s="295">
        <v>4</v>
      </c>
    </row>
    <row r="910" spans="1:3" ht="49.5">
      <c r="A910" s="295" t="s">
        <v>2823</v>
      </c>
      <c r="B910" s="302" t="s">
        <v>2824</v>
      </c>
      <c r="C910" s="295">
        <v>4</v>
      </c>
    </row>
    <row r="911" spans="1:3" ht="33">
      <c r="A911" s="295" t="s">
        <v>2825</v>
      </c>
      <c r="B911" s="302" t="s">
        <v>2826</v>
      </c>
      <c r="C911" s="295">
        <v>4</v>
      </c>
    </row>
    <row r="912" spans="1:3" ht="49.5">
      <c r="A912" s="295" t="s">
        <v>2827</v>
      </c>
      <c r="B912" s="302" t="s">
        <v>2828</v>
      </c>
      <c r="C912" s="295">
        <v>4</v>
      </c>
    </row>
    <row r="913" spans="1:3" ht="33">
      <c r="A913" s="295" t="s">
        <v>2829</v>
      </c>
      <c r="B913" s="302" t="s">
        <v>2830</v>
      </c>
      <c r="C913" s="295">
        <v>4</v>
      </c>
    </row>
    <row r="914" spans="1:3" ht="33">
      <c r="A914" s="295" t="s">
        <v>2831</v>
      </c>
      <c r="B914" s="302" t="s">
        <v>2832</v>
      </c>
      <c r="C914" s="295">
        <v>4</v>
      </c>
    </row>
    <row r="915" spans="1:3" ht="49.5">
      <c r="A915" s="295" t="s">
        <v>2833</v>
      </c>
      <c r="B915" s="302" t="s">
        <v>2834</v>
      </c>
      <c r="C915" s="295">
        <v>5</v>
      </c>
    </row>
    <row r="916" spans="1:3" ht="66">
      <c r="A916" s="295" t="s">
        <v>2835</v>
      </c>
      <c r="B916" s="302" t="s">
        <v>2836</v>
      </c>
      <c r="C916" s="295">
        <v>5</v>
      </c>
    </row>
    <row r="917" spans="1:3" ht="49.5">
      <c r="A917" s="295" t="s">
        <v>2837</v>
      </c>
      <c r="B917" s="302" t="s">
        <v>2838</v>
      </c>
      <c r="C917" s="295">
        <v>5</v>
      </c>
    </row>
    <row r="918" spans="1:3" ht="66">
      <c r="A918" s="295" t="s">
        <v>2839</v>
      </c>
      <c r="B918" s="302" t="s">
        <v>2840</v>
      </c>
      <c r="C918" s="295">
        <v>5</v>
      </c>
    </row>
    <row r="919" spans="1:3" ht="49.5">
      <c r="A919" s="295" t="s">
        <v>2841</v>
      </c>
      <c r="B919" s="302" t="s">
        <v>2842</v>
      </c>
      <c r="C919" s="295">
        <v>5</v>
      </c>
    </row>
    <row r="920" spans="1:3" ht="33">
      <c r="A920" s="295" t="s">
        <v>2843</v>
      </c>
      <c r="B920" s="302" t="s">
        <v>2844</v>
      </c>
      <c r="C920" s="295">
        <v>4</v>
      </c>
    </row>
    <row r="921" spans="1:3" ht="115.5">
      <c r="A921" s="295" t="s">
        <v>2845</v>
      </c>
      <c r="B921" s="302" t="s">
        <v>2846</v>
      </c>
      <c r="C921" s="295">
        <v>5</v>
      </c>
    </row>
    <row r="922" spans="1:3" ht="66">
      <c r="A922" s="295" t="s">
        <v>2847</v>
      </c>
      <c r="B922" s="302" t="s">
        <v>2848</v>
      </c>
      <c r="C922" s="295">
        <v>5</v>
      </c>
    </row>
    <row r="923" spans="1:3" ht="66">
      <c r="A923" s="295" t="s">
        <v>2849</v>
      </c>
      <c r="B923" s="302" t="s">
        <v>2850</v>
      </c>
      <c r="C923" s="295">
        <v>5</v>
      </c>
    </row>
    <row r="924" spans="1:3" ht="66">
      <c r="A924" s="295" t="s">
        <v>2851</v>
      </c>
      <c r="B924" s="302" t="s">
        <v>2852</v>
      </c>
      <c r="C924" s="295">
        <v>5</v>
      </c>
    </row>
    <row r="925" spans="1:3" ht="66">
      <c r="A925" s="295" t="s">
        <v>2853</v>
      </c>
      <c r="B925" s="302" t="s">
        <v>2854</v>
      </c>
      <c r="C925" s="295">
        <v>5</v>
      </c>
    </row>
    <row r="926" spans="1:3" ht="99">
      <c r="A926" s="304" t="s">
        <v>2855</v>
      </c>
      <c r="B926" s="305" t="s">
        <v>2856</v>
      </c>
      <c r="C926" s="304">
        <v>5</v>
      </c>
    </row>
    <row r="927" spans="1:3" ht="66">
      <c r="A927" s="304" t="s">
        <v>2857</v>
      </c>
      <c r="B927" s="305" t="s">
        <v>2858</v>
      </c>
      <c r="C927" s="304">
        <v>4</v>
      </c>
    </row>
    <row r="928" spans="1:3" ht="33">
      <c r="A928" s="295" t="s">
        <v>2859</v>
      </c>
      <c r="B928" s="302" t="s">
        <v>2860</v>
      </c>
      <c r="C928" s="295">
        <v>3</v>
      </c>
    </row>
    <row r="929" spans="1:3" ht="49.5">
      <c r="A929" s="295" t="s">
        <v>497</v>
      </c>
      <c r="B929" s="302" t="s">
        <v>498</v>
      </c>
      <c r="C929" s="295">
        <v>3</v>
      </c>
    </row>
    <row r="930" spans="1:3" ht="82.5">
      <c r="A930" s="295" t="s">
        <v>2861</v>
      </c>
      <c r="B930" s="302" t="s">
        <v>2862</v>
      </c>
      <c r="C930" s="295">
        <v>3</v>
      </c>
    </row>
    <row r="931" spans="1:3" ht="66">
      <c r="A931" s="295" t="s">
        <v>2863</v>
      </c>
      <c r="B931" s="302" t="s">
        <v>2864</v>
      </c>
      <c r="C931" s="295">
        <v>3</v>
      </c>
    </row>
    <row r="932" spans="1:3" ht="33">
      <c r="A932" s="295" t="s">
        <v>511</v>
      </c>
      <c r="B932" s="302" t="s">
        <v>512</v>
      </c>
      <c r="C932" s="295">
        <v>3</v>
      </c>
    </row>
    <row r="933" spans="1:3" ht="66">
      <c r="A933" s="295" t="s">
        <v>2865</v>
      </c>
      <c r="B933" s="302" t="s">
        <v>2866</v>
      </c>
      <c r="C933" s="295">
        <v>4</v>
      </c>
    </row>
    <row r="934" spans="1:3" ht="66">
      <c r="A934" s="295" t="s">
        <v>2867</v>
      </c>
      <c r="B934" s="302" t="s">
        <v>2868</v>
      </c>
      <c r="C934" s="295">
        <v>5</v>
      </c>
    </row>
    <row r="935" spans="1:3" ht="82.5">
      <c r="A935" s="295" t="s">
        <v>2869</v>
      </c>
      <c r="B935" s="302" t="s">
        <v>2870</v>
      </c>
      <c r="C935" s="295">
        <v>5</v>
      </c>
    </row>
    <row r="936" spans="1:3" ht="82.5">
      <c r="A936" s="295" t="s">
        <v>2871</v>
      </c>
      <c r="B936" s="302" t="s">
        <v>2872</v>
      </c>
      <c r="C936" s="295">
        <v>5</v>
      </c>
    </row>
    <row r="937" spans="1:3" ht="82.5">
      <c r="A937" s="295" t="s">
        <v>2873</v>
      </c>
      <c r="B937" s="302" t="s">
        <v>2874</v>
      </c>
      <c r="C937" s="295">
        <v>5</v>
      </c>
    </row>
    <row r="938" spans="1:3" ht="66">
      <c r="A938" s="295" t="s">
        <v>2875</v>
      </c>
      <c r="B938" s="302" t="s">
        <v>2876</v>
      </c>
      <c r="C938" s="295">
        <v>5</v>
      </c>
    </row>
    <row r="939" spans="1:3" ht="115.5">
      <c r="A939" s="295" t="s">
        <v>2877</v>
      </c>
      <c r="B939" s="302" t="s">
        <v>2878</v>
      </c>
      <c r="C939" s="295">
        <v>5</v>
      </c>
    </row>
    <row r="940" spans="1:3" ht="49.5">
      <c r="A940" s="295" t="s">
        <v>2879</v>
      </c>
      <c r="B940" s="302" t="s">
        <v>827</v>
      </c>
      <c r="C940" s="295">
        <v>4</v>
      </c>
    </row>
    <row r="941" spans="1:3" ht="33">
      <c r="A941" s="295" t="s">
        <v>2880</v>
      </c>
      <c r="B941" s="302" t="s">
        <v>2881</v>
      </c>
      <c r="C941" s="295">
        <v>4</v>
      </c>
    </row>
    <row r="942" spans="1:3" ht="115.5">
      <c r="A942" s="295" t="s">
        <v>2882</v>
      </c>
      <c r="B942" s="302" t="s">
        <v>2883</v>
      </c>
      <c r="C942" s="295">
        <v>4</v>
      </c>
    </row>
    <row r="943" spans="1:3" ht="82.5">
      <c r="A943" s="295" t="s">
        <v>2884</v>
      </c>
      <c r="B943" s="302" t="s">
        <v>2885</v>
      </c>
      <c r="C943" s="295">
        <v>3</v>
      </c>
    </row>
    <row r="944" spans="1:3" ht="66">
      <c r="A944" s="295" t="s">
        <v>2886</v>
      </c>
      <c r="B944" s="302" t="s">
        <v>2887</v>
      </c>
      <c r="C944" s="295">
        <v>3</v>
      </c>
    </row>
    <row r="945" spans="1:3" ht="15" customHeight="1">
      <c r="A945" s="303" t="s">
        <v>2888</v>
      </c>
      <c r="B945" s="303" t="s">
        <v>2889</v>
      </c>
      <c r="C945" s="303">
        <v>4</v>
      </c>
    </row>
    <row r="946" spans="1:3" ht="82.5">
      <c r="A946" s="295" t="s">
        <v>2890</v>
      </c>
      <c r="B946" s="302" t="s">
        <v>2891</v>
      </c>
      <c r="C946" s="295">
        <v>4</v>
      </c>
    </row>
    <row r="947" spans="1:3" ht="115.5">
      <c r="A947" s="295" t="s">
        <v>2892</v>
      </c>
      <c r="B947" s="302" t="s">
        <v>2893</v>
      </c>
      <c r="C947" s="295">
        <v>4</v>
      </c>
    </row>
    <row r="948" spans="1:3" ht="66">
      <c r="A948" s="295" t="s">
        <v>2894</v>
      </c>
      <c r="B948" s="302" t="s">
        <v>2895</v>
      </c>
      <c r="C948" s="295">
        <v>4</v>
      </c>
    </row>
    <row r="949" spans="1:3" ht="82.5">
      <c r="A949" s="295" t="s">
        <v>2896</v>
      </c>
      <c r="B949" s="302" t="s">
        <v>2897</v>
      </c>
      <c r="C949" s="295">
        <v>4</v>
      </c>
    </row>
    <row r="950" spans="1:3" ht="66">
      <c r="A950" s="295" t="s">
        <v>2898</v>
      </c>
      <c r="B950" s="302" t="s">
        <v>2899</v>
      </c>
      <c r="C950" s="295">
        <v>4</v>
      </c>
    </row>
    <row r="951" spans="1:3" ht="15" customHeight="1">
      <c r="A951" s="303" t="s">
        <v>2900</v>
      </c>
      <c r="B951" s="303" t="s">
        <v>2901</v>
      </c>
      <c r="C951" s="303">
        <v>4</v>
      </c>
    </row>
    <row r="952" spans="1:3" ht="15" customHeight="1">
      <c r="A952" s="303" t="s">
        <v>2902</v>
      </c>
      <c r="B952" s="303" t="s">
        <v>2903</v>
      </c>
      <c r="C952" s="303">
        <v>4</v>
      </c>
    </row>
    <row r="953" spans="1:3" ht="82.5">
      <c r="A953" s="295" t="s">
        <v>2904</v>
      </c>
      <c r="B953" s="302" t="s">
        <v>2905</v>
      </c>
      <c r="C953" s="295">
        <v>4</v>
      </c>
    </row>
    <row r="954" spans="1:3" ht="82.5">
      <c r="A954" s="295" t="s">
        <v>2906</v>
      </c>
      <c r="B954" s="302" t="s">
        <v>2907</v>
      </c>
      <c r="C954" s="295">
        <v>4</v>
      </c>
    </row>
    <row r="955" spans="1:3" ht="66">
      <c r="A955" s="295" t="s">
        <v>2908</v>
      </c>
      <c r="B955" s="302" t="s">
        <v>2909</v>
      </c>
      <c r="C955" s="295">
        <v>3</v>
      </c>
    </row>
    <row r="956" spans="1:3" ht="82.5">
      <c r="A956" s="295" t="s">
        <v>2910</v>
      </c>
      <c r="B956" s="302" t="s">
        <v>2911</v>
      </c>
      <c r="C956" s="295">
        <v>4</v>
      </c>
    </row>
    <row r="957" spans="1:3" ht="82.5">
      <c r="A957" s="295" t="s">
        <v>2912</v>
      </c>
      <c r="B957" s="302" t="s">
        <v>2913</v>
      </c>
      <c r="C957" s="295">
        <v>4</v>
      </c>
    </row>
    <row r="958" spans="1:3" ht="115.5">
      <c r="A958" s="295" t="s">
        <v>2914</v>
      </c>
      <c r="B958" s="302" t="s">
        <v>2915</v>
      </c>
      <c r="C958" s="295">
        <v>4</v>
      </c>
    </row>
    <row r="959" spans="1:3" ht="82.5">
      <c r="A959" s="295" t="s">
        <v>2916</v>
      </c>
      <c r="B959" s="302" t="s">
        <v>2917</v>
      </c>
      <c r="C959" s="295">
        <v>4</v>
      </c>
    </row>
    <row r="960" spans="1:3" ht="82.5">
      <c r="A960" s="295" t="s">
        <v>2918</v>
      </c>
      <c r="B960" s="302" t="s">
        <v>2919</v>
      </c>
      <c r="C960" s="295">
        <v>4</v>
      </c>
    </row>
    <row r="961" spans="1:3" ht="82.5">
      <c r="A961" s="295" t="s">
        <v>2920</v>
      </c>
      <c r="B961" s="302" t="s">
        <v>2921</v>
      </c>
      <c r="C961" s="295">
        <v>4</v>
      </c>
    </row>
    <row r="962" spans="1:3" ht="82.5">
      <c r="A962" s="295" t="s">
        <v>2922</v>
      </c>
      <c r="B962" s="302" t="s">
        <v>2923</v>
      </c>
      <c r="C962" s="295">
        <v>4</v>
      </c>
    </row>
    <row r="963" spans="1:3" ht="82.5">
      <c r="A963" s="295" t="s">
        <v>2924</v>
      </c>
      <c r="B963" s="302" t="s">
        <v>2925</v>
      </c>
      <c r="C963" s="295">
        <v>4</v>
      </c>
    </row>
    <row r="964" spans="1:3" ht="99">
      <c r="A964" s="295" t="s">
        <v>2926</v>
      </c>
      <c r="B964" s="302" t="s">
        <v>2927</v>
      </c>
      <c r="C964" s="295">
        <v>4</v>
      </c>
    </row>
    <row r="965" spans="1:3" ht="99">
      <c r="A965" s="295" t="s">
        <v>2928</v>
      </c>
      <c r="B965" s="302" t="s">
        <v>2929</v>
      </c>
      <c r="C965" s="295">
        <v>4</v>
      </c>
    </row>
    <row r="966" spans="1:3" ht="49.5">
      <c r="A966" s="295" t="s">
        <v>2930</v>
      </c>
      <c r="B966" s="302" t="s">
        <v>2931</v>
      </c>
      <c r="C966" s="295">
        <v>3</v>
      </c>
    </row>
    <row r="967" spans="1:3" ht="15" customHeight="1">
      <c r="A967" s="303" t="s">
        <v>637</v>
      </c>
      <c r="B967" s="303" t="s">
        <v>638</v>
      </c>
      <c r="C967" s="303">
        <v>3</v>
      </c>
    </row>
    <row r="968" spans="1:3" ht="66">
      <c r="A968" s="303" t="s">
        <v>2932</v>
      </c>
      <c r="B968" s="302" t="s">
        <v>2933</v>
      </c>
      <c r="C968" s="295">
        <v>4</v>
      </c>
    </row>
    <row r="969" spans="1:3" ht="49.5">
      <c r="A969" s="303" t="s">
        <v>2934</v>
      </c>
      <c r="B969" s="302" t="s">
        <v>2935</v>
      </c>
      <c r="C969" s="295">
        <v>4</v>
      </c>
    </row>
    <row r="970" spans="1:3" ht="49.5">
      <c r="A970" s="303" t="s">
        <v>2936</v>
      </c>
      <c r="B970" s="302" t="s">
        <v>2937</v>
      </c>
      <c r="C970" s="295">
        <v>4</v>
      </c>
    </row>
    <row r="971" spans="1:3" ht="99">
      <c r="A971" s="295" t="s">
        <v>2938</v>
      </c>
      <c r="B971" s="302" t="s">
        <v>2939</v>
      </c>
      <c r="C971" s="295">
        <v>3</v>
      </c>
    </row>
    <row r="972" spans="1:3" ht="82.5">
      <c r="A972" s="304" t="s">
        <v>1108</v>
      </c>
      <c r="B972" s="305" t="s">
        <v>1109</v>
      </c>
      <c r="C972" s="304">
        <v>3</v>
      </c>
    </row>
    <row r="973" spans="1:3" ht="99">
      <c r="A973" s="304" t="s">
        <v>2940</v>
      </c>
      <c r="B973" s="305" t="s">
        <v>2941</v>
      </c>
      <c r="C973" s="304">
        <v>4</v>
      </c>
    </row>
    <row r="974" spans="1:3" ht="115.5">
      <c r="A974" s="304" t="s">
        <v>2942</v>
      </c>
      <c r="B974" s="305" t="s">
        <v>2943</v>
      </c>
      <c r="C974" s="304">
        <v>4</v>
      </c>
    </row>
    <row r="975" spans="1:3" ht="99">
      <c r="A975" s="304" t="s">
        <v>2944</v>
      </c>
      <c r="B975" s="305" t="s">
        <v>2945</v>
      </c>
      <c r="C975" s="304">
        <v>4</v>
      </c>
    </row>
    <row r="976" spans="1:3" ht="99">
      <c r="A976" s="304" t="s">
        <v>2946</v>
      </c>
      <c r="B976" s="305" t="s">
        <v>2947</v>
      </c>
      <c r="C976" s="304">
        <v>4</v>
      </c>
    </row>
    <row r="977" spans="1:3" ht="99">
      <c r="A977" s="304" t="s">
        <v>2948</v>
      </c>
      <c r="B977" s="305" t="s">
        <v>2949</v>
      </c>
      <c r="C977" s="304">
        <v>4</v>
      </c>
    </row>
    <row r="978" spans="1:3" ht="15" customHeight="1">
      <c r="A978" s="311" t="s">
        <v>2950</v>
      </c>
      <c r="B978" s="311" t="s">
        <v>2951</v>
      </c>
      <c r="C978" s="311">
        <v>3</v>
      </c>
    </row>
    <row r="979" spans="1:3" ht="15" customHeight="1">
      <c r="A979" s="311" t="s">
        <v>2952</v>
      </c>
      <c r="B979" s="311" t="s">
        <v>2953</v>
      </c>
      <c r="C979" s="311">
        <v>3</v>
      </c>
    </row>
    <row r="980" spans="1:3" ht="15" customHeight="1">
      <c r="A980" s="311" t="s">
        <v>2954</v>
      </c>
      <c r="B980" s="311" t="s">
        <v>2955</v>
      </c>
      <c r="C980" s="311">
        <v>3</v>
      </c>
    </row>
    <row r="981" spans="1:3" ht="15" customHeight="1">
      <c r="A981" s="311" t="s">
        <v>2956</v>
      </c>
      <c r="B981" s="311" t="s">
        <v>2957</v>
      </c>
      <c r="C981" s="311">
        <v>3</v>
      </c>
    </row>
    <row r="982" spans="1:3" ht="15" customHeight="1">
      <c r="A982" s="311" t="s">
        <v>2958</v>
      </c>
      <c r="B982" s="311" t="s">
        <v>2959</v>
      </c>
      <c r="C982" s="311">
        <v>3</v>
      </c>
    </row>
    <row r="983" spans="1:3" ht="15" customHeight="1">
      <c r="A983" s="311" t="s">
        <v>2960</v>
      </c>
      <c r="B983" s="311" t="s">
        <v>2961</v>
      </c>
      <c r="C983" s="311">
        <v>4</v>
      </c>
    </row>
    <row r="984" spans="1:3" ht="15" customHeight="1">
      <c r="A984" s="311" t="s">
        <v>2962</v>
      </c>
      <c r="B984" s="311" t="s">
        <v>2963</v>
      </c>
      <c r="C984" s="311">
        <v>5</v>
      </c>
    </row>
    <row r="985" spans="1:3" ht="15" customHeight="1">
      <c r="A985" s="311" t="s">
        <v>2964</v>
      </c>
      <c r="B985" s="311" t="s">
        <v>2965</v>
      </c>
      <c r="C985" s="311">
        <v>5</v>
      </c>
    </row>
    <row r="986" spans="1:3" ht="15" customHeight="1">
      <c r="A986" s="311" t="s">
        <v>2966</v>
      </c>
      <c r="B986" s="311" t="s">
        <v>2967</v>
      </c>
      <c r="C986" s="311">
        <v>4</v>
      </c>
    </row>
    <row r="987" spans="1:3" ht="15" customHeight="1">
      <c r="A987" s="311" t="s">
        <v>2968</v>
      </c>
      <c r="B987" s="311" t="s">
        <v>2969</v>
      </c>
      <c r="C987" s="311">
        <v>4</v>
      </c>
    </row>
    <row r="988" spans="1:3" ht="15" customHeight="1">
      <c r="A988" s="311" t="s">
        <v>2970</v>
      </c>
      <c r="B988" s="311" t="s">
        <v>2971</v>
      </c>
      <c r="C988" s="311">
        <v>4</v>
      </c>
    </row>
    <row r="989" spans="1:3" ht="15" customHeight="1">
      <c r="A989" s="311" t="s">
        <v>2972</v>
      </c>
      <c r="B989" s="311" t="s">
        <v>2973</v>
      </c>
      <c r="C989" s="311">
        <v>4</v>
      </c>
    </row>
    <row r="990" spans="1:3" ht="15" customHeight="1">
      <c r="A990" s="311" t="s">
        <v>2974</v>
      </c>
      <c r="B990" s="311" t="s">
        <v>2975</v>
      </c>
      <c r="C990" s="311">
        <v>4</v>
      </c>
    </row>
    <row r="991" spans="1:3" ht="15" customHeight="1">
      <c r="A991" s="311" t="s">
        <v>2976</v>
      </c>
      <c r="B991" s="311" t="s">
        <v>2977</v>
      </c>
      <c r="C991" s="311">
        <v>3</v>
      </c>
    </row>
    <row r="992" spans="1:3" ht="15" customHeight="1">
      <c r="A992" s="311" t="s">
        <v>2978</v>
      </c>
      <c r="B992" s="311" t="s">
        <v>2979</v>
      </c>
      <c r="C992" s="311">
        <v>3</v>
      </c>
    </row>
    <row r="993" spans="1:3" ht="49.5">
      <c r="A993" s="304" t="s">
        <v>2980</v>
      </c>
      <c r="B993" s="305" t="s">
        <v>2981</v>
      </c>
      <c r="C993" s="304">
        <v>3</v>
      </c>
    </row>
    <row r="994" spans="1:3" ht="99">
      <c r="A994" s="304" t="s">
        <v>2982</v>
      </c>
      <c r="B994" s="305" t="s">
        <v>2983</v>
      </c>
      <c r="C994" s="304">
        <v>3</v>
      </c>
    </row>
    <row r="995" spans="1:3" ht="99">
      <c r="A995" s="295" t="s">
        <v>2984</v>
      </c>
      <c r="B995" s="302" t="s">
        <v>2985</v>
      </c>
      <c r="C995" s="304">
        <v>4</v>
      </c>
    </row>
    <row r="996" spans="1:3" ht="115.5">
      <c r="A996" s="304" t="s">
        <v>2986</v>
      </c>
      <c r="B996" s="305" t="s">
        <v>2987</v>
      </c>
      <c r="C996" s="304">
        <v>4</v>
      </c>
    </row>
    <row r="997" spans="1:3" ht="115.5">
      <c r="A997" s="304" t="s">
        <v>2988</v>
      </c>
      <c r="B997" s="305" t="s">
        <v>2989</v>
      </c>
      <c r="C997" s="304">
        <v>4</v>
      </c>
    </row>
    <row r="998" spans="1:3" ht="115.5">
      <c r="A998" s="304" t="s">
        <v>2990</v>
      </c>
      <c r="B998" s="305" t="s">
        <v>2991</v>
      </c>
      <c r="C998" s="304">
        <v>4</v>
      </c>
    </row>
    <row r="999" spans="1:3" ht="115.5">
      <c r="A999" s="304" t="s">
        <v>2992</v>
      </c>
      <c r="B999" s="305" t="s">
        <v>2993</v>
      </c>
      <c r="C999" s="304">
        <v>4</v>
      </c>
    </row>
    <row r="1000" spans="1:3" ht="82.5">
      <c r="A1000" s="304" t="s">
        <v>598</v>
      </c>
      <c r="B1000" s="305" t="s">
        <v>599</v>
      </c>
      <c r="C1000" s="304">
        <v>3</v>
      </c>
    </row>
    <row r="1001" spans="1:3" ht="198">
      <c r="A1001" s="304" t="s">
        <v>2994</v>
      </c>
      <c r="B1001" s="305" t="s">
        <v>2995</v>
      </c>
      <c r="C1001" s="304">
        <v>3</v>
      </c>
    </row>
    <row r="1002" spans="1:3" ht="49.5">
      <c r="A1002" s="304" t="s">
        <v>2996</v>
      </c>
      <c r="B1002" s="305" t="s">
        <v>2997</v>
      </c>
      <c r="C1002" s="304">
        <v>3</v>
      </c>
    </row>
    <row r="1003" spans="1:3" ht="49.5">
      <c r="A1003" s="304" t="s">
        <v>2998</v>
      </c>
      <c r="B1003" s="305" t="s">
        <v>2999</v>
      </c>
      <c r="C1003" s="304">
        <v>3</v>
      </c>
    </row>
    <row r="1004" spans="1:3" ht="115.5">
      <c r="A1004" s="304" t="s">
        <v>3000</v>
      </c>
      <c r="B1004" s="305" t="s">
        <v>3001</v>
      </c>
      <c r="C1004" s="304">
        <v>4</v>
      </c>
    </row>
    <row r="1005" spans="1:3" ht="66">
      <c r="A1005" s="304" t="s">
        <v>3002</v>
      </c>
      <c r="B1005" s="305" t="s">
        <v>3003</v>
      </c>
      <c r="C1005" s="304">
        <v>4</v>
      </c>
    </row>
    <row r="1006" spans="1:3" ht="66">
      <c r="A1006" s="304" t="s">
        <v>3004</v>
      </c>
      <c r="B1006" s="305" t="s">
        <v>3005</v>
      </c>
      <c r="C1006" s="304">
        <v>4</v>
      </c>
    </row>
    <row r="1007" spans="1:3" ht="66">
      <c r="A1007" s="304" t="s">
        <v>3006</v>
      </c>
      <c r="B1007" s="305" t="s">
        <v>3007</v>
      </c>
      <c r="C1007" s="304">
        <v>4</v>
      </c>
    </row>
    <row r="1008" spans="1:3" ht="132">
      <c r="A1008" s="304" t="s">
        <v>3008</v>
      </c>
      <c r="B1008" s="305" t="s">
        <v>3009</v>
      </c>
      <c r="C1008" s="304">
        <v>3</v>
      </c>
    </row>
    <row r="1009" spans="1:3" ht="33">
      <c r="A1009" s="295" t="s">
        <v>501</v>
      </c>
      <c r="B1009" s="302" t="s">
        <v>502</v>
      </c>
      <c r="C1009" s="295">
        <v>3</v>
      </c>
    </row>
    <row r="1010" spans="1:3" ht="49.5">
      <c r="A1010" s="295" t="s">
        <v>3010</v>
      </c>
      <c r="B1010" s="302" t="s">
        <v>3011</v>
      </c>
      <c r="C1010" s="295">
        <v>4</v>
      </c>
    </row>
    <row r="1011" spans="1:3" ht="66">
      <c r="A1011" s="295" t="s">
        <v>3012</v>
      </c>
      <c r="B1011" s="302" t="s">
        <v>3013</v>
      </c>
      <c r="C1011" s="295">
        <v>4</v>
      </c>
    </row>
    <row r="1012" spans="1:3" ht="99">
      <c r="A1012" s="295" t="s">
        <v>3014</v>
      </c>
      <c r="B1012" s="302" t="s">
        <v>3015</v>
      </c>
      <c r="C1012" s="295">
        <v>4</v>
      </c>
    </row>
    <row r="1013" spans="1:3" ht="49.5">
      <c r="A1013" s="295" t="s">
        <v>3016</v>
      </c>
      <c r="B1013" s="302" t="s">
        <v>3017</v>
      </c>
      <c r="C1013" s="295">
        <v>4</v>
      </c>
    </row>
    <row r="1014" spans="1:3" ht="49.5">
      <c r="A1014" s="295" t="s">
        <v>3018</v>
      </c>
      <c r="B1014" s="302" t="s">
        <v>3019</v>
      </c>
      <c r="C1014" s="295">
        <v>4</v>
      </c>
    </row>
    <row r="1015" spans="1:3" ht="49.5">
      <c r="A1015" s="295" t="s">
        <v>3020</v>
      </c>
      <c r="B1015" s="302" t="s">
        <v>3021</v>
      </c>
      <c r="C1015" s="295">
        <v>4</v>
      </c>
    </row>
    <row r="1016" spans="1:3" ht="66">
      <c r="A1016" s="295" t="s">
        <v>3022</v>
      </c>
      <c r="B1016" s="302" t="s">
        <v>3023</v>
      </c>
      <c r="C1016" s="295">
        <v>4</v>
      </c>
    </row>
    <row r="1017" spans="1:3" ht="66">
      <c r="A1017" s="295" t="s">
        <v>3024</v>
      </c>
      <c r="B1017" s="302" t="s">
        <v>3025</v>
      </c>
      <c r="C1017" s="295">
        <v>4</v>
      </c>
    </row>
    <row r="1018" spans="1:3" ht="66">
      <c r="A1018" s="295" t="s">
        <v>3026</v>
      </c>
      <c r="B1018" s="302" t="s">
        <v>3027</v>
      </c>
      <c r="C1018" s="295">
        <v>4</v>
      </c>
    </row>
    <row r="1019" spans="1:3" ht="66">
      <c r="A1019" s="295" t="s">
        <v>3028</v>
      </c>
      <c r="B1019" s="302" t="s">
        <v>3029</v>
      </c>
      <c r="C1019" s="295">
        <v>4</v>
      </c>
    </row>
    <row r="1020" spans="1:3" ht="16.5">
      <c r="A1020" s="300" t="s">
        <v>603</v>
      </c>
      <c r="B1020" s="301" t="s">
        <v>604</v>
      </c>
      <c r="C1020" s="300">
        <v>2</v>
      </c>
    </row>
    <row r="1021" spans="1:3" ht="16.5">
      <c r="A1021" s="295" t="s">
        <v>3030</v>
      </c>
      <c r="B1021" s="302" t="s">
        <v>3031</v>
      </c>
      <c r="C1021" s="295">
        <v>3</v>
      </c>
    </row>
    <row r="1022" spans="1:3" ht="33">
      <c r="A1022" s="295" t="s">
        <v>3032</v>
      </c>
      <c r="B1022" s="302" t="s">
        <v>3033</v>
      </c>
      <c r="C1022" s="295">
        <v>4</v>
      </c>
    </row>
    <row r="1023" spans="1:3" ht="33">
      <c r="A1023" s="295" t="s">
        <v>3034</v>
      </c>
      <c r="B1023" s="302" t="s">
        <v>3035</v>
      </c>
      <c r="C1023" s="295">
        <v>4</v>
      </c>
    </row>
    <row r="1024" spans="1:3" ht="66">
      <c r="A1024" s="295" t="s">
        <v>3036</v>
      </c>
      <c r="B1024" s="302" t="s">
        <v>3037</v>
      </c>
      <c r="C1024" s="295">
        <v>4</v>
      </c>
    </row>
    <row r="1025" spans="1:3" ht="33">
      <c r="A1025" s="295" t="s">
        <v>3038</v>
      </c>
      <c r="B1025" s="302" t="s">
        <v>3039</v>
      </c>
      <c r="C1025" s="295">
        <v>4</v>
      </c>
    </row>
    <row r="1026" spans="1:3" ht="33">
      <c r="A1026" s="295" t="s">
        <v>3040</v>
      </c>
      <c r="B1026" s="302" t="s">
        <v>3041</v>
      </c>
      <c r="C1026" s="295">
        <v>4</v>
      </c>
    </row>
    <row r="1027" spans="1:3" ht="33">
      <c r="A1027" s="295" t="s">
        <v>3042</v>
      </c>
      <c r="B1027" s="302" t="s">
        <v>3043</v>
      </c>
      <c r="C1027" s="295">
        <v>4</v>
      </c>
    </row>
    <row r="1028" spans="1:3" ht="49.5">
      <c r="A1028" s="295" t="s">
        <v>3044</v>
      </c>
      <c r="B1028" s="302" t="s">
        <v>3045</v>
      </c>
      <c r="C1028" s="295">
        <v>4</v>
      </c>
    </row>
    <row r="1029" spans="1:3" ht="49.5">
      <c r="A1029" s="295" t="s">
        <v>3046</v>
      </c>
      <c r="B1029" s="302" t="s">
        <v>3047</v>
      </c>
      <c r="C1029" s="295">
        <v>4</v>
      </c>
    </row>
    <row r="1030" spans="1:3" ht="49.5">
      <c r="A1030" s="295" t="s">
        <v>3048</v>
      </c>
      <c r="B1030" s="302" t="s">
        <v>3049</v>
      </c>
      <c r="C1030" s="295">
        <v>4</v>
      </c>
    </row>
    <row r="1031" spans="1:3" ht="49.5">
      <c r="A1031" s="295" t="s">
        <v>3050</v>
      </c>
      <c r="B1031" s="302" t="s">
        <v>3051</v>
      </c>
      <c r="C1031" s="295">
        <v>4</v>
      </c>
    </row>
    <row r="1032" spans="1:3" ht="66">
      <c r="A1032" s="295" t="s">
        <v>522</v>
      </c>
      <c r="B1032" s="302" t="s">
        <v>523</v>
      </c>
      <c r="C1032" s="295">
        <v>3</v>
      </c>
    </row>
    <row r="1033" spans="1:3" ht="99">
      <c r="A1033" s="295" t="s">
        <v>3052</v>
      </c>
      <c r="B1033" s="302" t="s">
        <v>3053</v>
      </c>
      <c r="C1033" s="295">
        <v>4</v>
      </c>
    </row>
    <row r="1034" spans="1:3" ht="82.5">
      <c r="A1034" s="295" t="s">
        <v>3054</v>
      </c>
      <c r="B1034" s="302" t="s">
        <v>3055</v>
      </c>
      <c r="C1034" s="295">
        <v>4</v>
      </c>
    </row>
    <row r="1035" spans="1:3" ht="82.5">
      <c r="A1035" s="295" t="s">
        <v>3056</v>
      </c>
      <c r="B1035" s="302" t="s">
        <v>3057</v>
      </c>
      <c r="C1035" s="295">
        <v>4</v>
      </c>
    </row>
    <row r="1036" spans="1:3" ht="33">
      <c r="A1036" s="295" t="s">
        <v>3058</v>
      </c>
      <c r="B1036" s="302" t="s">
        <v>3059</v>
      </c>
      <c r="C1036" s="295">
        <v>3</v>
      </c>
    </row>
    <row r="1037" spans="1:3" ht="33">
      <c r="A1037" s="295" t="s">
        <v>3060</v>
      </c>
      <c r="B1037" s="302" t="s">
        <v>3061</v>
      </c>
      <c r="C1037" s="295">
        <v>3</v>
      </c>
    </row>
    <row r="1038" spans="1:3" ht="16.5">
      <c r="A1038" s="295" t="s">
        <v>1016</v>
      </c>
      <c r="B1038" s="302" t="s">
        <v>1017</v>
      </c>
      <c r="C1038" s="295">
        <v>3</v>
      </c>
    </row>
    <row r="1039" spans="1:3" ht="33">
      <c r="A1039" s="295" t="s">
        <v>3062</v>
      </c>
      <c r="B1039" s="302" t="s">
        <v>3063</v>
      </c>
      <c r="C1039" s="295">
        <v>4</v>
      </c>
    </row>
    <row r="1040" spans="1:3" ht="33">
      <c r="A1040" s="295" t="s">
        <v>3064</v>
      </c>
      <c r="B1040" s="302" t="s">
        <v>3065</v>
      </c>
      <c r="C1040" s="295">
        <v>4</v>
      </c>
    </row>
    <row r="1041" spans="1:3" ht="66">
      <c r="A1041" s="295" t="s">
        <v>3066</v>
      </c>
      <c r="B1041" s="302" t="s">
        <v>3067</v>
      </c>
      <c r="C1041" s="295">
        <v>4</v>
      </c>
    </row>
    <row r="1042" spans="1:3" ht="33">
      <c r="A1042" s="295" t="s">
        <v>3068</v>
      </c>
      <c r="B1042" s="302" t="s">
        <v>3069</v>
      </c>
      <c r="C1042" s="295">
        <v>4</v>
      </c>
    </row>
    <row r="1043" spans="1:3" ht="33">
      <c r="A1043" s="295" t="s">
        <v>3070</v>
      </c>
      <c r="B1043" s="302" t="s">
        <v>3071</v>
      </c>
      <c r="C1043" s="295">
        <v>4</v>
      </c>
    </row>
    <row r="1044" spans="1:3" ht="16.5">
      <c r="A1044" s="295" t="s">
        <v>3072</v>
      </c>
      <c r="B1044" s="302" t="s">
        <v>3073</v>
      </c>
      <c r="C1044" s="303">
        <v>4</v>
      </c>
    </row>
    <row r="1045" spans="1:3" ht="181.5">
      <c r="A1045" s="295" t="s">
        <v>3074</v>
      </c>
      <c r="B1045" s="302" t="s">
        <v>3075</v>
      </c>
      <c r="C1045" s="295">
        <v>4</v>
      </c>
    </row>
    <row r="1046" spans="1:3" ht="198">
      <c r="A1046" s="304" t="s">
        <v>3076</v>
      </c>
      <c r="B1046" s="305" t="s">
        <v>3077</v>
      </c>
      <c r="C1046" s="304">
        <v>4</v>
      </c>
    </row>
    <row r="1047" spans="1:3" ht="33">
      <c r="A1047" s="295" t="s">
        <v>3078</v>
      </c>
      <c r="B1047" s="302" t="s">
        <v>3079</v>
      </c>
      <c r="C1047" s="295">
        <v>3</v>
      </c>
    </row>
    <row r="1048" spans="1:3" ht="33">
      <c r="A1048" s="295" t="s">
        <v>3080</v>
      </c>
      <c r="B1048" s="302" t="s">
        <v>3081</v>
      </c>
      <c r="C1048" s="295">
        <v>4</v>
      </c>
    </row>
    <row r="1049" spans="1:3" ht="49.5">
      <c r="A1049" s="295" t="s">
        <v>3082</v>
      </c>
      <c r="B1049" s="302" t="s">
        <v>3083</v>
      </c>
      <c r="C1049" s="295">
        <v>5</v>
      </c>
    </row>
    <row r="1050" spans="1:3" ht="49.5">
      <c r="A1050" s="295" t="s">
        <v>3084</v>
      </c>
      <c r="B1050" s="302" t="s">
        <v>3085</v>
      </c>
      <c r="C1050" s="295">
        <v>5</v>
      </c>
    </row>
    <row r="1051" spans="1:3" ht="33">
      <c r="A1051" s="295" t="s">
        <v>3086</v>
      </c>
      <c r="B1051" s="302" t="s">
        <v>3087</v>
      </c>
      <c r="C1051" s="295">
        <v>4</v>
      </c>
    </row>
    <row r="1052" spans="1:3" ht="33">
      <c r="A1052" s="295" t="s">
        <v>3088</v>
      </c>
      <c r="B1052" s="302" t="s">
        <v>3089</v>
      </c>
      <c r="C1052" s="295">
        <v>4</v>
      </c>
    </row>
    <row r="1053" spans="1:3" ht="49.5">
      <c r="A1053" s="295" t="s">
        <v>3090</v>
      </c>
      <c r="B1053" s="302" t="s">
        <v>3091</v>
      </c>
      <c r="C1053" s="295">
        <v>4</v>
      </c>
    </row>
    <row r="1054" spans="1:3" ht="49.5">
      <c r="A1054" s="295" t="s">
        <v>3092</v>
      </c>
      <c r="B1054" s="302" t="s">
        <v>3093</v>
      </c>
      <c r="C1054" s="295">
        <v>3</v>
      </c>
    </row>
    <row r="1055" spans="1:3" ht="49.5">
      <c r="A1055" s="295" t="s">
        <v>664</v>
      </c>
      <c r="B1055" s="302" t="s">
        <v>665</v>
      </c>
      <c r="C1055" s="295">
        <v>3</v>
      </c>
    </row>
    <row r="1056" spans="1:3" ht="16.5">
      <c r="A1056" s="295" t="s">
        <v>3094</v>
      </c>
      <c r="B1056" s="302" t="s">
        <v>3095</v>
      </c>
      <c r="C1056" s="295">
        <v>3</v>
      </c>
    </row>
    <row r="1057" spans="1:3" ht="49.5">
      <c r="A1057" s="295" t="s">
        <v>3096</v>
      </c>
      <c r="B1057" s="302" t="s">
        <v>3097</v>
      </c>
      <c r="C1057" s="295">
        <v>4</v>
      </c>
    </row>
    <row r="1058" spans="1:3" ht="49.5">
      <c r="A1058" s="295" t="s">
        <v>3098</v>
      </c>
      <c r="B1058" s="302" t="s">
        <v>3099</v>
      </c>
      <c r="C1058" s="295">
        <v>4</v>
      </c>
    </row>
    <row r="1059" spans="1:3" ht="49.5">
      <c r="A1059" s="295" t="s">
        <v>3100</v>
      </c>
      <c r="B1059" s="302" t="s">
        <v>3101</v>
      </c>
      <c r="C1059" s="295">
        <v>3</v>
      </c>
    </row>
    <row r="1060" spans="1:3" ht="33">
      <c r="A1060" s="295" t="s">
        <v>3102</v>
      </c>
      <c r="B1060" s="302" t="s">
        <v>3103</v>
      </c>
      <c r="C1060" s="295">
        <v>3</v>
      </c>
    </row>
    <row r="1061" spans="1:3" ht="33">
      <c r="A1061" s="295" t="s">
        <v>3104</v>
      </c>
      <c r="B1061" s="302" t="s">
        <v>3105</v>
      </c>
      <c r="C1061" s="295">
        <v>4</v>
      </c>
    </row>
    <row r="1062" spans="1:3" ht="82.5">
      <c r="A1062" s="295" t="s">
        <v>3106</v>
      </c>
      <c r="B1062" s="302" t="s">
        <v>3107</v>
      </c>
      <c r="C1062" s="295">
        <v>5</v>
      </c>
    </row>
    <row r="1063" spans="1:3" ht="33">
      <c r="A1063" s="295" t="s">
        <v>3108</v>
      </c>
      <c r="B1063" s="302" t="s">
        <v>3109</v>
      </c>
      <c r="C1063" s="295">
        <v>5</v>
      </c>
    </row>
    <row r="1064" spans="1:3" ht="33">
      <c r="A1064" s="295" t="s">
        <v>3110</v>
      </c>
      <c r="B1064" s="302" t="s">
        <v>3111</v>
      </c>
      <c r="C1064" s="295">
        <v>4</v>
      </c>
    </row>
    <row r="1065" spans="1:3" ht="66">
      <c r="A1065" s="295" t="s">
        <v>3112</v>
      </c>
      <c r="B1065" s="302" t="s">
        <v>3113</v>
      </c>
      <c r="C1065" s="295">
        <v>4</v>
      </c>
    </row>
    <row r="1066" spans="1:3" ht="33">
      <c r="A1066" s="295" t="s">
        <v>3114</v>
      </c>
      <c r="B1066" s="302" t="s">
        <v>3115</v>
      </c>
      <c r="C1066" s="295">
        <v>4</v>
      </c>
    </row>
    <row r="1067" spans="1:3" ht="33">
      <c r="A1067" s="295" t="s">
        <v>3116</v>
      </c>
      <c r="B1067" s="302" t="s">
        <v>3117</v>
      </c>
      <c r="C1067" s="295">
        <v>4</v>
      </c>
    </row>
    <row r="1068" spans="1:3" ht="16.5">
      <c r="A1068" s="295" t="s">
        <v>3118</v>
      </c>
      <c r="B1068" s="302" t="s">
        <v>3119</v>
      </c>
      <c r="C1068" s="295">
        <v>4</v>
      </c>
    </row>
    <row r="1069" spans="1:3" ht="33">
      <c r="A1069" s="295" t="s">
        <v>3120</v>
      </c>
      <c r="B1069" s="302" t="s">
        <v>3121</v>
      </c>
      <c r="C1069" s="295">
        <v>3</v>
      </c>
    </row>
    <row r="1070" spans="1:3" ht="49.5">
      <c r="A1070" s="295" t="s">
        <v>3122</v>
      </c>
      <c r="B1070" s="302" t="s">
        <v>3123</v>
      </c>
      <c r="C1070" s="295">
        <v>4</v>
      </c>
    </row>
    <row r="1071" spans="1:3" ht="66">
      <c r="A1071" s="295" t="s">
        <v>3124</v>
      </c>
      <c r="B1071" s="302" t="s">
        <v>3125</v>
      </c>
      <c r="C1071" s="295">
        <v>4</v>
      </c>
    </row>
    <row r="1072" spans="1:3" ht="16.5">
      <c r="A1072" s="295" t="s">
        <v>3126</v>
      </c>
      <c r="B1072" s="302" t="s">
        <v>3127</v>
      </c>
      <c r="C1072" s="295">
        <v>3</v>
      </c>
    </row>
    <row r="1073" spans="1:3" ht="66">
      <c r="A1073" s="295" t="s">
        <v>3128</v>
      </c>
      <c r="B1073" s="302" t="s">
        <v>3129</v>
      </c>
      <c r="C1073" s="295">
        <v>4</v>
      </c>
    </row>
    <row r="1074" spans="1:3" ht="33">
      <c r="A1074" s="295" t="s">
        <v>3130</v>
      </c>
      <c r="B1074" s="302" t="s">
        <v>3131</v>
      </c>
      <c r="C1074" s="295">
        <v>4</v>
      </c>
    </row>
    <row r="1075" spans="1:3" ht="33">
      <c r="A1075" s="295" t="s">
        <v>3132</v>
      </c>
      <c r="B1075" s="302" t="s">
        <v>3133</v>
      </c>
      <c r="C1075" s="295">
        <v>4</v>
      </c>
    </row>
    <row r="1076" spans="1:3" ht="15" customHeight="1">
      <c r="A1076" s="303" t="s">
        <v>3134</v>
      </c>
      <c r="B1076" s="303" t="s">
        <v>3135</v>
      </c>
      <c r="C1076" s="303">
        <v>4</v>
      </c>
    </row>
    <row r="1077" spans="1:3" ht="66">
      <c r="A1077" s="315" t="s">
        <v>3136</v>
      </c>
      <c r="B1077" s="316" t="s">
        <v>3137</v>
      </c>
      <c r="C1077" s="315">
        <v>2</v>
      </c>
    </row>
    <row r="1078" spans="1:3" ht="66">
      <c r="A1078" s="304" t="s">
        <v>3138</v>
      </c>
      <c r="B1078" s="305" t="s">
        <v>3139</v>
      </c>
      <c r="C1078" s="304">
        <v>3</v>
      </c>
    </row>
    <row r="1079" spans="1:3" ht="82.5">
      <c r="A1079" s="304" t="s">
        <v>3140</v>
      </c>
      <c r="B1079" s="305" t="s">
        <v>3141</v>
      </c>
      <c r="C1079" s="304">
        <v>3</v>
      </c>
    </row>
    <row r="1080" spans="1:3" ht="148.5">
      <c r="A1080" s="304" t="s">
        <v>3142</v>
      </c>
      <c r="B1080" s="305" t="s">
        <v>3143</v>
      </c>
      <c r="C1080" s="304">
        <v>3</v>
      </c>
    </row>
    <row r="1081" spans="1:3" ht="66">
      <c r="A1081" s="304" t="s">
        <v>3144</v>
      </c>
      <c r="B1081" s="305" t="s">
        <v>3145</v>
      </c>
      <c r="C1081" s="304">
        <v>3</v>
      </c>
    </row>
    <row r="1082" spans="1:3" ht="82.5">
      <c r="A1082" s="304" t="s">
        <v>3146</v>
      </c>
      <c r="B1082" s="305" t="s">
        <v>3147</v>
      </c>
      <c r="C1082" s="304">
        <v>3</v>
      </c>
    </row>
    <row r="1083" spans="1:3" ht="66">
      <c r="A1083" s="304" t="s">
        <v>3148</v>
      </c>
      <c r="B1083" s="305" t="s">
        <v>3149</v>
      </c>
      <c r="C1083" s="304">
        <v>3</v>
      </c>
    </row>
    <row r="1084" spans="1:3" ht="82.5">
      <c r="A1084" s="304" t="s">
        <v>3150</v>
      </c>
      <c r="B1084" s="305" t="s">
        <v>3151</v>
      </c>
      <c r="C1084" s="304">
        <v>3</v>
      </c>
    </row>
    <row r="1085" spans="1:3" ht="99">
      <c r="A1085" s="304" t="s">
        <v>3152</v>
      </c>
      <c r="B1085" s="305" t="s">
        <v>3153</v>
      </c>
      <c r="C1085" s="304">
        <v>3</v>
      </c>
    </row>
    <row r="1086" spans="1:3" ht="99">
      <c r="A1086" s="304" t="s">
        <v>3154</v>
      </c>
      <c r="B1086" s="305" t="s">
        <v>3155</v>
      </c>
      <c r="C1086" s="304">
        <v>3</v>
      </c>
    </row>
    <row r="1087" spans="1:3" ht="115.5">
      <c r="A1087" s="304" t="s">
        <v>3156</v>
      </c>
      <c r="B1087" s="305" t="s">
        <v>3157</v>
      </c>
      <c r="C1087" s="304">
        <v>3</v>
      </c>
    </row>
    <row r="1088" spans="1:3" ht="16.5">
      <c r="A1088" s="300" t="s">
        <v>692</v>
      </c>
      <c r="B1088" s="301" t="s">
        <v>3158</v>
      </c>
      <c r="C1088" s="300">
        <v>1</v>
      </c>
    </row>
    <row r="1089" spans="1:3" ht="33">
      <c r="A1089" s="300" t="s">
        <v>3159</v>
      </c>
      <c r="B1089" s="301" t="s">
        <v>3160</v>
      </c>
      <c r="C1089" s="300">
        <v>2</v>
      </c>
    </row>
    <row r="1090" spans="1:3" ht="33">
      <c r="A1090" s="295" t="s">
        <v>624</v>
      </c>
      <c r="B1090" s="302" t="s">
        <v>625</v>
      </c>
      <c r="C1090" s="295">
        <v>3</v>
      </c>
    </row>
    <row r="1091" spans="1:3" ht="33">
      <c r="A1091" s="295" t="s">
        <v>3161</v>
      </c>
      <c r="B1091" s="302" t="s">
        <v>3162</v>
      </c>
      <c r="C1091" s="295">
        <v>4</v>
      </c>
    </row>
    <row r="1092" spans="1:3" ht="49.5">
      <c r="A1092" s="295" t="s">
        <v>3163</v>
      </c>
      <c r="B1092" s="302" t="s">
        <v>3164</v>
      </c>
      <c r="C1092" s="295">
        <v>4</v>
      </c>
    </row>
    <row r="1093" spans="1:3" ht="33">
      <c r="A1093" s="295" t="s">
        <v>3165</v>
      </c>
      <c r="B1093" s="302" t="s">
        <v>3166</v>
      </c>
      <c r="C1093" s="295">
        <v>4</v>
      </c>
    </row>
    <row r="1094" spans="1:3" ht="33">
      <c r="A1094" s="295" t="s">
        <v>3167</v>
      </c>
      <c r="B1094" s="302" t="s">
        <v>3168</v>
      </c>
      <c r="C1094" s="295">
        <v>3</v>
      </c>
    </row>
    <row r="1095" spans="1:3" ht="49.5">
      <c r="A1095" s="295" t="s">
        <v>3169</v>
      </c>
      <c r="B1095" s="302" t="s">
        <v>3170</v>
      </c>
      <c r="C1095" s="295">
        <v>4</v>
      </c>
    </row>
    <row r="1096" spans="1:3" ht="66">
      <c r="A1096" s="295" t="s">
        <v>3171</v>
      </c>
      <c r="B1096" s="302" t="s">
        <v>3172</v>
      </c>
      <c r="C1096" s="295">
        <v>4</v>
      </c>
    </row>
    <row r="1097" spans="1:3" ht="49.5">
      <c r="A1097" s="295" t="s">
        <v>3173</v>
      </c>
      <c r="B1097" s="302" t="s">
        <v>3174</v>
      </c>
      <c r="C1097" s="295">
        <v>4</v>
      </c>
    </row>
    <row r="1098" spans="1:3" ht="66">
      <c r="A1098" s="295" t="s">
        <v>3175</v>
      </c>
      <c r="B1098" s="302" t="s">
        <v>3176</v>
      </c>
      <c r="C1098" s="295">
        <v>3</v>
      </c>
    </row>
    <row r="1099" spans="1:3" ht="82.5">
      <c r="A1099" s="295" t="s">
        <v>3177</v>
      </c>
      <c r="B1099" s="302" t="s">
        <v>3178</v>
      </c>
      <c r="C1099" s="295">
        <v>4</v>
      </c>
    </row>
    <row r="1100" spans="1:3" ht="99">
      <c r="A1100" s="295" t="s">
        <v>3179</v>
      </c>
      <c r="B1100" s="302" t="s">
        <v>3180</v>
      </c>
      <c r="C1100" s="295">
        <v>4</v>
      </c>
    </row>
    <row r="1101" spans="1:3" ht="82.5">
      <c r="A1101" s="295" t="s">
        <v>3181</v>
      </c>
      <c r="B1101" s="302" t="s">
        <v>3182</v>
      </c>
      <c r="C1101" s="295">
        <v>4</v>
      </c>
    </row>
    <row r="1102" spans="1:3" ht="33">
      <c r="A1102" s="295" t="s">
        <v>3183</v>
      </c>
      <c r="B1102" s="302" t="s">
        <v>3184</v>
      </c>
      <c r="C1102" s="295">
        <v>3</v>
      </c>
    </row>
    <row r="1103" spans="1:3" ht="49.5">
      <c r="A1103" s="295" t="s">
        <v>3185</v>
      </c>
      <c r="B1103" s="302" t="s">
        <v>3186</v>
      </c>
      <c r="C1103" s="295">
        <v>4</v>
      </c>
    </row>
    <row r="1104" spans="1:3" ht="49.5">
      <c r="A1104" s="295" t="s">
        <v>3187</v>
      </c>
      <c r="B1104" s="302" t="s">
        <v>3188</v>
      </c>
      <c r="C1104" s="295">
        <v>4</v>
      </c>
    </row>
    <row r="1105" spans="1:3" ht="33">
      <c r="A1105" s="295" t="s">
        <v>3189</v>
      </c>
      <c r="B1105" s="302" t="s">
        <v>3190</v>
      </c>
      <c r="C1105" s="295">
        <v>4</v>
      </c>
    </row>
    <row r="1106" spans="1:3" ht="33">
      <c r="A1106" s="295" t="s">
        <v>3191</v>
      </c>
      <c r="B1106" s="302" t="s">
        <v>3192</v>
      </c>
      <c r="C1106" s="295">
        <v>3</v>
      </c>
    </row>
    <row r="1107" spans="1:3" ht="49.5">
      <c r="A1107" s="295" t="s">
        <v>3193</v>
      </c>
      <c r="B1107" s="302" t="s">
        <v>3194</v>
      </c>
      <c r="C1107" s="295">
        <v>4</v>
      </c>
    </row>
    <row r="1108" spans="1:3" ht="49.5">
      <c r="A1108" s="295" t="s">
        <v>3195</v>
      </c>
      <c r="B1108" s="302" t="s">
        <v>3196</v>
      </c>
      <c r="C1108" s="295">
        <v>4</v>
      </c>
    </row>
    <row r="1109" spans="1:3" ht="33">
      <c r="A1109" s="295" t="s">
        <v>3197</v>
      </c>
      <c r="B1109" s="302" t="s">
        <v>3198</v>
      </c>
      <c r="C1109" s="295">
        <v>4</v>
      </c>
    </row>
    <row r="1110" spans="1:3" ht="33">
      <c r="A1110" s="295" t="s">
        <v>3199</v>
      </c>
      <c r="B1110" s="302" t="s">
        <v>3200</v>
      </c>
      <c r="C1110" s="295">
        <v>3</v>
      </c>
    </row>
    <row r="1111" spans="1:3" ht="33">
      <c r="A1111" s="295" t="s">
        <v>3201</v>
      </c>
      <c r="B1111" s="302" t="s">
        <v>3202</v>
      </c>
      <c r="C1111" s="295">
        <v>4</v>
      </c>
    </row>
    <row r="1112" spans="1:3" ht="49.5">
      <c r="A1112" s="295" t="s">
        <v>3203</v>
      </c>
      <c r="B1112" s="302" t="s">
        <v>3204</v>
      </c>
      <c r="C1112" s="295">
        <v>4</v>
      </c>
    </row>
    <row r="1113" spans="1:3" ht="33">
      <c r="A1113" s="295" t="s">
        <v>3205</v>
      </c>
      <c r="B1113" s="302" t="s">
        <v>3206</v>
      </c>
      <c r="C1113" s="295">
        <v>4</v>
      </c>
    </row>
    <row r="1114" spans="1:3" ht="49.5">
      <c r="A1114" s="295" t="s">
        <v>3207</v>
      </c>
      <c r="B1114" s="302" t="s">
        <v>3208</v>
      </c>
      <c r="C1114" s="295">
        <v>3</v>
      </c>
    </row>
    <row r="1115" spans="1:3" ht="49.5">
      <c r="A1115" s="295" t="s">
        <v>3209</v>
      </c>
      <c r="B1115" s="302" t="s">
        <v>3210</v>
      </c>
      <c r="C1115" s="295">
        <v>4</v>
      </c>
    </row>
    <row r="1116" spans="1:3" ht="66">
      <c r="A1116" s="295" t="s">
        <v>3211</v>
      </c>
      <c r="B1116" s="302" t="s">
        <v>3212</v>
      </c>
      <c r="C1116" s="295">
        <v>4</v>
      </c>
    </row>
    <row r="1117" spans="1:3" ht="49.5">
      <c r="A1117" s="295" t="s">
        <v>3213</v>
      </c>
      <c r="B1117" s="302" t="s">
        <v>3214</v>
      </c>
      <c r="C1117" s="295">
        <v>4</v>
      </c>
    </row>
    <row r="1118" spans="1:3" ht="49.5">
      <c r="A1118" s="295" t="s">
        <v>3215</v>
      </c>
      <c r="B1118" s="302" t="s">
        <v>3216</v>
      </c>
      <c r="C1118" s="295">
        <v>4</v>
      </c>
    </row>
    <row r="1119" spans="1:3" ht="49.5">
      <c r="A1119" s="295" t="s">
        <v>3217</v>
      </c>
      <c r="B1119" s="302" t="s">
        <v>3218</v>
      </c>
      <c r="C1119" s="295">
        <v>4</v>
      </c>
    </row>
    <row r="1120" spans="1:3" ht="49.5">
      <c r="A1120" s="295" t="s">
        <v>3219</v>
      </c>
      <c r="B1120" s="302" t="s">
        <v>3220</v>
      </c>
      <c r="C1120" s="295">
        <v>4</v>
      </c>
    </row>
    <row r="1121" spans="1:3" ht="49.5">
      <c r="A1121" s="295" t="s">
        <v>3221</v>
      </c>
      <c r="B1121" s="302" t="s">
        <v>3222</v>
      </c>
      <c r="C1121" s="295">
        <v>4</v>
      </c>
    </row>
    <row r="1122" spans="1:3" ht="49.5">
      <c r="A1122" s="295" t="s">
        <v>3223</v>
      </c>
      <c r="B1122" s="302" t="s">
        <v>3224</v>
      </c>
      <c r="C1122" s="295">
        <v>4</v>
      </c>
    </row>
    <row r="1123" spans="1:3" ht="49.5">
      <c r="A1123" s="295" t="s">
        <v>3225</v>
      </c>
      <c r="B1123" s="302" t="s">
        <v>3226</v>
      </c>
      <c r="C1123" s="295">
        <v>3</v>
      </c>
    </row>
    <row r="1124" spans="1:3" ht="49.5">
      <c r="A1124" s="295" t="s">
        <v>3227</v>
      </c>
      <c r="B1124" s="302" t="s">
        <v>3228</v>
      </c>
      <c r="C1124" s="295">
        <v>4</v>
      </c>
    </row>
    <row r="1125" spans="1:3" ht="66">
      <c r="A1125" s="295" t="s">
        <v>3229</v>
      </c>
      <c r="B1125" s="302" t="s">
        <v>3230</v>
      </c>
      <c r="C1125" s="295">
        <v>4</v>
      </c>
    </row>
    <row r="1126" spans="1:3" ht="49.5">
      <c r="A1126" s="295" t="s">
        <v>3231</v>
      </c>
      <c r="B1126" s="302" t="s">
        <v>3232</v>
      </c>
      <c r="C1126" s="295">
        <v>4</v>
      </c>
    </row>
    <row r="1127" spans="1:3" ht="49.5">
      <c r="A1127" s="295" t="s">
        <v>3233</v>
      </c>
      <c r="B1127" s="302" t="s">
        <v>3234</v>
      </c>
      <c r="C1127" s="295">
        <v>3</v>
      </c>
    </row>
    <row r="1128" spans="1:3" ht="49.5">
      <c r="A1128" s="295" t="s">
        <v>3235</v>
      </c>
      <c r="B1128" s="302" t="s">
        <v>3236</v>
      </c>
      <c r="C1128" s="295">
        <v>4</v>
      </c>
    </row>
    <row r="1129" spans="1:3" ht="66">
      <c r="A1129" s="295" t="s">
        <v>3237</v>
      </c>
      <c r="B1129" s="302" t="s">
        <v>3238</v>
      </c>
      <c r="C1129" s="295">
        <v>4</v>
      </c>
    </row>
    <row r="1130" spans="1:3" ht="49.5">
      <c r="A1130" s="295" t="s">
        <v>3239</v>
      </c>
      <c r="B1130" s="302" t="s">
        <v>3240</v>
      </c>
      <c r="C1130" s="295">
        <v>4</v>
      </c>
    </row>
    <row r="1131" spans="1:3" ht="49.5">
      <c r="A1131" s="295" t="s">
        <v>3241</v>
      </c>
      <c r="B1131" s="302" t="s">
        <v>3242</v>
      </c>
      <c r="C1131" s="295">
        <v>3</v>
      </c>
    </row>
    <row r="1132" spans="1:3" ht="49.5">
      <c r="A1132" s="295" t="s">
        <v>3243</v>
      </c>
      <c r="B1132" s="302" t="s">
        <v>3244</v>
      </c>
      <c r="C1132" s="295">
        <v>4</v>
      </c>
    </row>
    <row r="1133" spans="1:3" ht="66">
      <c r="A1133" s="295" t="s">
        <v>3245</v>
      </c>
      <c r="B1133" s="302" t="s">
        <v>3246</v>
      </c>
      <c r="C1133" s="295">
        <v>4</v>
      </c>
    </row>
    <row r="1134" spans="1:3" ht="49.5">
      <c r="A1134" s="295" t="s">
        <v>3247</v>
      </c>
      <c r="B1134" s="302" t="s">
        <v>3248</v>
      </c>
      <c r="C1134" s="295">
        <v>4</v>
      </c>
    </row>
    <row r="1135" spans="1:3" ht="49.5">
      <c r="A1135" s="300" t="s">
        <v>717</v>
      </c>
      <c r="B1135" s="301" t="s">
        <v>718</v>
      </c>
      <c r="C1135" s="300">
        <v>2</v>
      </c>
    </row>
    <row r="1136" spans="1:3" ht="33">
      <c r="A1136" s="295" t="s">
        <v>360</v>
      </c>
      <c r="B1136" s="302" t="s">
        <v>361</v>
      </c>
      <c r="C1136" s="295">
        <v>3</v>
      </c>
    </row>
    <row r="1137" spans="1:3" ht="33">
      <c r="A1137" s="295" t="s">
        <v>3249</v>
      </c>
      <c r="B1137" s="302" t="s">
        <v>3250</v>
      </c>
      <c r="C1137" s="295">
        <v>4</v>
      </c>
    </row>
    <row r="1138" spans="1:3" ht="49.5">
      <c r="A1138" s="295" t="s">
        <v>3251</v>
      </c>
      <c r="B1138" s="302" t="s">
        <v>3252</v>
      </c>
      <c r="C1138" s="295">
        <v>5</v>
      </c>
    </row>
    <row r="1139" spans="1:3" ht="82.5">
      <c r="A1139" s="295" t="s">
        <v>3253</v>
      </c>
      <c r="B1139" s="302" t="s">
        <v>3254</v>
      </c>
      <c r="C1139" s="295">
        <v>5</v>
      </c>
    </row>
    <row r="1140" spans="1:3" ht="33">
      <c r="A1140" s="295" t="s">
        <v>3255</v>
      </c>
      <c r="B1140" s="302" t="s">
        <v>3256</v>
      </c>
      <c r="C1140" s="295">
        <v>5</v>
      </c>
    </row>
    <row r="1141" spans="1:3" ht="33">
      <c r="A1141" s="295" t="s">
        <v>3257</v>
      </c>
      <c r="B1141" s="302" t="s">
        <v>3258</v>
      </c>
      <c r="C1141" s="295">
        <v>5</v>
      </c>
    </row>
    <row r="1142" spans="1:3" ht="33">
      <c r="A1142" s="295" t="s">
        <v>3259</v>
      </c>
      <c r="B1142" s="302" t="s">
        <v>3260</v>
      </c>
      <c r="C1142" s="295">
        <v>5</v>
      </c>
    </row>
    <row r="1143" spans="1:3" ht="33">
      <c r="A1143" s="295" t="s">
        <v>922</v>
      </c>
      <c r="B1143" s="302" t="s">
        <v>3261</v>
      </c>
      <c r="C1143" s="295">
        <v>4</v>
      </c>
    </row>
    <row r="1144" spans="1:3" ht="49.5">
      <c r="A1144" s="295" t="s">
        <v>3262</v>
      </c>
      <c r="B1144" s="302" t="s">
        <v>3263</v>
      </c>
      <c r="C1144" s="295">
        <v>5</v>
      </c>
    </row>
    <row r="1145" spans="1:3" ht="82.5">
      <c r="A1145" s="295" t="s">
        <v>3264</v>
      </c>
      <c r="B1145" s="302" t="s">
        <v>3265</v>
      </c>
      <c r="C1145" s="295">
        <v>5</v>
      </c>
    </row>
    <row r="1146" spans="1:3" ht="49.5">
      <c r="A1146" s="295" t="s">
        <v>3266</v>
      </c>
      <c r="B1146" s="302" t="s">
        <v>3267</v>
      </c>
      <c r="C1146" s="295">
        <v>5</v>
      </c>
    </row>
    <row r="1147" spans="1:3" ht="49.5">
      <c r="A1147" s="295" t="s">
        <v>3268</v>
      </c>
      <c r="B1147" s="302" t="s">
        <v>3269</v>
      </c>
      <c r="C1147" s="295">
        <v>5</v>
      </c>
    </row>
    <row r="1148" spans="1:3" ht="33">
      <c r="A1148" s="295" t="s">
        <v>3270</v>
      </c>
      <c r="B1148" s="302" t="s">
        <v>3271</v>
      </c>
      <c r="C1148" s="295">
        <v>5</v>
      </c>
    </row>
    <row r="1149" spans="1:3" ht="49.5">
      <c r="A1149" s="295" t="s">
        <v>3272</v>
      </c>
      <c r="B1149" s="302" t="s">
        <v>3273</v>
      </c>
      <c r="C1149" s="295">
        <v>4</v>
      </c>
    </row>
    <row r="1150" spans="1:3" ht="49.5">
      <c r="A1150" s="295" t="s">
        <v>3274</v>
      </c>
      <c r="B1150" s="302" t="s">
        <v>3275</v>
      </c>
      <c r="C1150" s="295">
        <v>4</v>
      </c>
    </row>
    <row r="1151" spans="1:3" ht="66">
      <c r="A1151" s="295" t="s">
        <v>3276</v>
      </c>
      <c r="B1151" s="302" t="s">
        <v>3277</v>
      </c>
      <c r="C1151" s="295">
        <v>5</v>
      </c>
    </row>
    <row r="1152" spans="1:3" ht="66">
      <c r="A1152" s="295" t="s">
        <v>3278</v>
      </c>
      <c r="B1152" s="302" t="s">
        <v>3279</v>
      </c>
      <c r="C1152" s="295">
        <v>5</v>
      </c>
    </row>
    <row r="1153" spans="1:3" ht="132">
      <c r="A1153" s="295" t="s">
        <v>3280</v>
      </c>
      <c r="B1153" s="302" t="s">
        <v>3281</v>
      </c>
      <c r="C1153" s="295">
        <v>4</v>
      </c>
    </row>
    <row r="1154" spans="1:3" ht="66">
      <c r="A1154" s="295" t="s">
        <v>3282</v>
      </c>
      <c r="B1154" s="302" t="s">
        <v>3283</v>
      </c>
      <c r="C1154" s="295">
        <v>4</v>
      </c>
    </row>
    <row r="1155" spans="1:3" ht="66">
      <c r="A1155" s="303" t="s">
        <v>3284</v>
      </c>
      <c r="B1155" s="302" t="s">
        <v>3285</v>
      </c>
      <c r="C1155" s="295">
        <v>5</v>
      </c>
    </row>
    <row r="1156" spans="1:3" ht="49.5">
      <c r="A1156" s="303" t="s">
        <v>3286</v>
      </c>
      <c r="B1156" s="302" t="s">
        <v>3287</v>
      </c>
      <c r="C1156" s="295">
        <v>5</v>
      </c>
    </row>
    <row r="1157" spans="1:3" ht="49.5">
      <c r="A1157" s="303" t="s">
        <v>3288</v>
      </c>
      <c r="B1157" s="302" t="s">
        <v>3289</v>
      </c>
      <c r="C1157" s="295">
        <v>5</v>
      </c>
    </row>
    <row r="1158" spans="1:3" ht="49.5">
      <c r="A1158" s="303" t="s">
        <v>3290</v>
      </c>
      <c r="B1158" s="302" t="s">
        <v>3291</v>
      </c>
      <c r="C1158" s="295">
        <v>5</v>
      </c>
    </row>
    <row r="1159" spans="1:3" ht="16.5">
      <c r="A1159" s="295" t="s">
        <v>862</v>
      </c>
      <c r="B1159" s="302" t="s">
        <v>863</v>
      </c>
      <c r="C1159" s="295">
        <v>4</v>
      </c>
    </row>
    <row r="1160" spans="1:3" ht="33">
      <c r="A1160" s="295" t="s">
        <v>3292</v>
      </c>
      <c r="B1160" s="302" t="s">
        <v>3293</v>
      </c>
      <c r="C1160" s="295">
        <v>5</v>
      </c>
    </row>
    <row r="1161" spans="1:3" ht="66">
      <c r="A1161" s="295" t="s">
        <v>3294</v>
      </c>
      <c r="B1161" s="302" t="s">
        <v>3295</v>
      </c>
      <c r="C1161" s="295">
        <v>5</v>
      </c>
    </row>
    <row r="1162" spans="1:3" ht="16.5">
      <c r="A1162" s="295" t="s">
        <v>3296</v>
      </c>
      <c r="B1162" s="302" t="s">
        <v>3297</v>
      </c>
      <c r="C1162" s="295">
        <v>5</v>
      </c>
    </row>
    <row r="1163" spans="1:3" ht="33">
      <c r="A1163" s="295" t="s">
        <v>3298</v>
      </c>
      <c r="B1163" s="302" t="s">
        <v>3299</v>
      </c>
      <c r="C1163" s="295">
        <v>5</v>
      </c>
    </row>
    <row r="1164" spans="1:3" ht="16.5">
      <c r="A1164" s="295" t="s">
        <v>3300</v>
      </c>
      <c r="B1164" s="302" t="s">
        <v>3301</v>
      </c>
      <c r="C1164" s="295">
        <v>5</v>
      </c>
    </row>
    <row r="1165" spans="1:3" ht="49.5">
      <c r="A1165" s="295" t="s">
        <v>460</v>
      </c>
      <c r="B1165" s="302" t="s">
        <v>3302</v>
      </c>
      <c r="C1165" s="295">
        <v>3</v>
      </c>
    </row>
    <row r="1166" spans="1:3" ht="49.5">
      <c r="A1166" s="295" t="s">
        <v>3303</v>
      </c>
      <c r="B1166" s="302" t="s">
        <v>3304</v>
      </c>
      <c r="C1166" s="295">
        <v>4</v>
      </c>
    </row>
    <row r="1167" spans="1:3" ht="33">
      <c r="A1167" s="295" t="s">
        <v>3305</v>
      </c>
      <c r="B1167" s="302" t="s">
        <v>3306</v>
      </c>
      <c r="C1167" s="295">
        <v>4</v>
      </c>
    </row>
    <row r="1168" spans="1:3" ht="49.5">
      <c r="A1168" s="295" t="s">
        <v>3307</v>
      </c>
      <c r="B1168" s="302" t="s">
        <v>3308</v>
      </c>
      <c r="C1168" s="295">
        <v>5</v>
      </c>
    </row>
    <row r="1169" spans="1:3" ht="82.5">
      <c r="A1169" s="295" t="s">
        <v>3309</v>
      </c>
      <c r="B1169" s="302" t="s">
        <v>3310</v>
      </c>
      <c r="C1169" s="295">
        <v>5</v>
      </c>
    </row>
    <row r="1170" spans="1:3" ht="33">
      <c r="A1170" s="295" t="s">
        <v>3311</v>
      </c>
      <c r="B1170" s="302" t="s">
        <v>3312</v>
      </c>
      <c r="C1170" s="295">
        <v>5</v>
      </c>
    </row>
    <row r="1171" spans="1:3" ht="33">
      <c r="A1171" s="295" t="s">
        <v>3313</v>
      </c>
      <c r="B1171" s="302" t="s">
        <v>3314</v>
      </c>
      <c r="C1171" s="295">
        <v>5</v>
      </c>
    </row>
    <row r="1172" spans="1:3" ht="33">
      <c r="A1172" s="295" t="s">
        <v>3315</v>
      </c>
      <c r="B1172" s="302" t="s">
        <v>3316</v>
      </c>
      <c r="C1172" s="295">
        <v>5</v>
      </c>
    </row>
    <row r="1173" spans="1:3" ht="33">
      <c r="A1173" s="295" t="s">
        <v>3317</v>
      </c>
      <c r="B1173" s="302" t="s">
        <v>3318</v>
      </c>
      <c r="C1173" s="295">
        <v>4</v>
      </c>
    </row>
    <row r="1174" spans="1:3" ht="66">
      <c r="A1174" s="295" t="s">
        <v>3319</v>
      </c>
      <c r="B1174" s="302" t="s">
        <v>3320</v>
      </c>
      <c r="C1174" s="295">
        <v>4</v>
      </c>
    </row>
    <row r="1175" spans="1:3" ht="33">
      <c r="A1175" s="295" t="s">
        <v>3321</v>
      </c>
      <c r="B1175" s="302" t="s">
        <v>3322</v>
      </c>
      <c r="C1175" s="295">
        <v>4</v>
      </c>
    </row>
    <row r="1176" spans="1:3" ht="49.5">
      <c r="A1176" s="295" t="s">
        <v>3323</v>
      </c>
      <c r="B1176" s="302" t="s">
        <v>3324</v>
      </c>
      <c r="C1176" s="295">
        <v>5</v>
      </c>
    </row>
    <row r="1177" spans="1:3" ht="82.5">
      <c r="A1177" s="295" t="s">
        <v>3325</v>
      </c>
      <c r="B1177" s="302" t="s">
        <v>3326</v>
      </c>
      <c r="C1177" s="295">
        <v>5</v>
      </c>
    </row>
    <row r="1178" spans="1:3" ht="33">
      <c r="A1178" s="295" t="s">
        <v>3327</v>
      </c>
      <c r="B1178" s="302" t="s">
        <v>3328</v>
      </c>
      <c r="C1178" s="295">
        <v>5</v>
      </c>
    </row>
    <row r="1179" spans="1:3" ht="33">
      <c r="A1179" s="295" t="s">
        <v>3329</v>
      </c>
      <c r="B1179" s="302" t="s">
        <v>3330</v>
      </c>
      <c r="C1179" s="295">
        <v>5</v>
      </c>
    </row>
    <row r="1180" spans="1:3" ht="33">
      <c r="A1180" s="295" t="s">
        <v>3331</v>
      </c>
      <c r="B1180" s="302" t="s">
        <v>3332</v>
      </c>
      <c r="C1180" s="295">
        <v>5</v>
      </c>
    </row>
    <row r="1181" spans="1:3" ht="66">
      <c r="A1181" s="295" t="s">
        <v>3333</v>
      </c>
      <c r="B1181" s="302" t="s">
        <v>3334</v>
      </c>
      <c r="C1181" s="295">
        <v>4</v>
      </c>
    </row>
    <row r="1182" spans="1:3" ht="66">
      <c r="A1182" s="295" t="s">
        <v>3335</v>
      </c>
      <c r="B1182" s="302" t="s">
        <v>3336</v>
      </c>
      <c r="C1182" s="295">
        <v>5</v>
      </c>
    </row>
    <row r="1183" spans="1:3" ht="99">
      <c r="A1183" s="295" t="s">
        <v>3337</v>
      </c>
      <c r="B1183" s="302" t="s">
        <v>3338</v>
      </c>
      <c r="C1183" s="295">
        <v>5</v>
      </c>
    </row>
    <row r="1184" spans="1:3" ht="66">
      <c r="A1184" s="295" t="s">
        <v>3339</v>
      </c>
      <c r="B1184" s="302" t="s">
        <v>3340</v>
      </c>
      <c r="C1184" s="295">
        <v>5</v>
      </c>
    </row>
    <row r="1185" spans="1:3" ht="66">
      <c r="A1185" s="295" t="s">
        <v>3341</v>
      </c>
      <c r="B1185" s="302" t="s">
        <v>3342</v>
      </c>
      <c r="C1185" s="295">
        <v>5</v>
      </c>
    </row>
    <row r="1186" spans="1:3" ht="66">
      <c r="A1186" s="295" t="s">
        <v>3343</v>
      </c>
      <c r="B1186" s="302" t="s">
        <v>3344</v>
      </c>
      <c r="C1186" s="295">
        <v>5</v>
      </c>
    </row>
    <row r="1187" spans="1:3" ht="33">
      <c r="A1187" s="295" t="s">
        <v>3345</v>
      </c>
      <c r="B1187" s="302" t="s">
        <v>3346</v>
      </c>
      <c r="C1187" s="295">
        <v>4</v>
      </c>
    </row>
    <row r="1188" spans="1:3" ht="33">
      <c r="A1188" s="295" t="s">
        <v>3347</v>
      </c>
      <c r="B1188" s="302" t="s">
        <v>3348</v>
      </c>
      <c r="C1188" s="295">
        <v>4</v>
      </c>
    </row>
    <row r="1189" spans="1:3" ht="99">
      <c r="A1189" s="295" t="s">
        <v>3349</v>
      </c>
      <c r="B1189" s="302" t="s">
        <v>3350</v>
      </c>
      <c r="C1189" s="295">
        <v>4</v>
      </c>
    </row>
    <row r="1190" spans="1:3" ht="49.5">
      <c r="A1190" s="295" t="s">
        <v>3351</v>
      </c>
      <c r="B1190" s="302" t="s">
        <v>3352</v>
      </c>
      <c r="C1190" s="295">
        <v>4</v>
      </c>
    </row>
    <row r="1191" spans="1:3" ht="49.5">
      <c r="A1191" s="295" t="s">
        <v>3353</v>
      </c>
      <c r="B1191" s="302" t="s">
        <v>3354</v>
      </c>
      <c r="C1191" s="295">
        <v>4</v>
      </c>
    </row>
    <row r="1192" spans="1:3" ht="82.5">
      <c r="A1192" s="295" t="s">
        <v>3355</v>
      </c>
      <c r="B1192" s="302" t="s">
        <v>3356</v>
      </c>
      <c r="C1192" s="295">
        <v>4</v>
      </c>
    </row>
    <row r="1193" spans="1:3" ht="49.5">
      <c r="A1193" s="295" t="s">
        <v>3357</v>
      </c>
      <c r="B1193" s="302" t="s">
        <v>3358</v>
      </c>
      <c r="C1193" s="295">
        <v>4</v>
      </c>
    </row>
    <row r="1194" spans="1:3" ht="66">
      <c r="A1194" s="295" t="s">
        <v>3359</v>
      </c>
      <c r="B1194" s="302" t="s">
        <v>3360</v>
      </c>
      <c r="C1194" s="295">
        <v>5</v>
      </c>
    </row>
    <row r="1195" spans="1:3" ht="99">
      <c r="A1195" s="295" t="s">
        <v>3361</v>
      </c>
      <c r="B1195" s="302" t="s">
        <v>3362</v>
      </c>
      <c r="C1195" s="295">
        <v>5</v>
      </c>
    </row>
    <row r="1196" spans="1:3" ht="49.5">
      <c r="A1196" s="295" t="s">
        <v>3363</v>
      </c>
      <c r="B1196" s="302" t="s">
        <v>3364</v>
      </c>
      <c r="C1196" s="295">
        <v>5</v>
      </c>
    </row>
    <row r="1197" spans="1:3" ht="49.5">
      <c r="A1197" s="295" t="s">
        <v>3365</v>
      </c>
      <c r="B1197" s="302" t="s">
        <v>3366</v>
      </c>
      <c r="C1197" s="295">
        <v>5</v>
      </c>
    </row>
    <row r="1198" spans="1:3" ht="49.5">
      <c r="A1198" s="295" t="s">
        <v>3367</v>
      </c>
      <c r="B1198" s="302" t="s">
        <v>3368</v>
      </c>
      <c r="C1198" s="295">
        <v>5</v>
      </c>
    </row>
    <row r="1199" spans="1:3" ht="99">
      <c r="A1199" s="295" t="s">
        <v>3369</v>
      </c>
      <c r="B1199" s="302" t="s">
        <v>3370</v>
      </c>
      <c r="C1199" s="295">
        <v>4</v>
      </c>
    </row>
    <row r="1200" spans="1:3" ht="99">
      <c r="A1200" s="295" t="s">
        <v>3371</v>
      </c>
      <c r="B1200" s="302" t="s">
        <v>3372</v>
      </c>
      <c r="C1200" s="295">
        <v>5</v>
      </c>
    </row>
    <row r="1201" spans="1:3" ht="115.5">
      <c r="A1201" s="295" t="s">
        <v>3373</v>
      </c>
      <c r="B1201" s="302" t="s">
        <v>3374</v>
      </c>
      <c r="C1201" s="295">
        <v>5</v>
      </c>
    </row>
    <row r="1202" spans="1:3" ht="82.5">
      <c r="A1202" s="295" t="s">
        <v>3375</v>
      </c>
      <c r="B1202" s="302" t="s">
        <v>3376</v>
      </c>
      <c r="C1202" s="295">
        <v>5</v>
      </c>
    </row>
    <row r="1203" spans="1:3" ht="82.5">
      <c r="A1203" s="295" t="s">
        <v>3377</v>
      </c>
      <c r="B1203" s="302" t="s">
        <v>3378</v>
      </c>
      <c r="C1203" s="295">
        <v>5</v>
      </c>
    </row>
    <row r="1204" spans="1:3" ht="82.5">
      <c r="A1204" s="295" t="s">
        <v>3379</v>
      </c>
      <c r="B1204" s="302" t="s">
        <v>3380</v>
      </c>
      <c r="C1204" s="295">
        <v>5</v>
      </c>
    </row>
    <row r="1205" spans="1:3" ht="82.5">
      <c r="A1205" s="295" t="s">
        <v>3381</v>
      </c>
      <c r="B1205" s="302" t="s">
        <v>3382</v>
      </c>
      <c r="C1205" s="295">
        <v>4</v>
      </c>
    </row>
    <row r="1206" spans="1:3" ht="82.5">
      <c r="A1206" s="295" t="s">
        <v>3383</v>
      </c>
      <c r="B1206" s="302" t="s">
        <v>3384</v>
      </c>
      <c r="C1206" s="313">
        <v>5</v>
      </c>
    </row>
    <row r="1207" spans="1:3" ht="115.5">
      <c r="A1207" s="295" t="s">
        <v>3385</v>
      </c>
      <c r="B1207" s="302" t="s">
        <v>3386</v>
      </c>
      <c r="C1207" s="295">
        <v>5</v>
      </c>
    </row>
    <row r="1208" spans="1:3" ht="82.5">
      <c r="A1208" s="295" t="s">
        <v>3387</v>
      </c>
      <c r="B1208" s="302" t="s">
        <v>3388</v>
      </c>
      <c r="C1208" s="295">
        <v>5</v>
      </c>
    </row>
    <row r="1209" spans="1:3" ht="82.5">
      <c r="A1209" s="295" t="s">
        <v>3389</v>
      </c>
      <c r="B1209" s="302" t="s">
        <v>3390</v>
      </c>
      <c r="C1209" s="295">
        <v>5</v>
      </c>
    </row>
    <row r="1210" spans="1:3" ht="82.5">
      <c r="A1210" s="295" t="s">
        <v>3391</v>
      </c>
      <c r="B1210" s="302" t="s">
        <v>3392</v>
      </c>
      <c r="C1210" s="295">
        <v>5</v>
      </c>
    </row>
    <row r="1211" spans="1:3" ht="231">
      <c r="A1211" s="295" t="s">
        <v>3393</v>
      </c>
      <c r="B1211" s="305" t="s">
        <v>3394</v>
      </c>
      <c r="C1211" s="313">
        <v>4</v>
      </c>
    </row>
    <row r="1212" spans="1:3" ht="66">
      <c r="A1212" s="295" t="s">
        <v>3395</v>
      </c>
      <c r="B1212" s="302" t="s">
        <v>3396</v>
      </c>
      <c r="C1212" s="295">
        <v>4</v>
      </c>
    </row>
    <row r="1213" spans="1:3" ht="66">
      <c r="A1213" s="295" t="s">
        <v>3397</v>
      </c>
      <c r="B1213" s="302" t="s">
        <v>3398</v>
      </c>
      <c r="C1213" s="295">
        <v>4</v>
      </c>
    </row>
    <row r="1214" spans="1:3" ht="49.5">
      <c r="A1214" s="295" t="s">
        <v>3399</v>
      </c>
      <c r="B1214" s="302" t="s">
        <v>3400</v>
      </c>
      <c r="C1214" s="295">
        <v>4</v>
      </c>
    </row>
    <row r="1215" spans="1:3" ht="49.5">
      <c r="A1215" s="295" t="s">
        <v>3401</v>
      </c>
      <c r="B1215" s="302" t="s">
        <v>3402</v>
      </c>
      <c r="C1215" s="295">
        <v>4</v>
      </c>
    </row>
    <row r="1216" spans="1:3" ht="49.5">
      <c r="A1216" s="295" t="s">
        <v>3403</v>
      </c>
      <c r="B1216" s="302" t="s">
        <v>3404</v>
      </c>
      <c r="C1216" s="295">
        <v>4</v>
      </c>
    </row>
    <row r="1217" spans="1:3" ht="15" customHeight="1">
      <c r="A1217" s="303" t="s">
        <v>3405</v>
      </c>
      <c r="B1217" s="311" t="s">
        <v>3406</v>
      </c>
      <c r="C1217" s="303">
        <v>4</v>
      </c>
    </row>
    <row r="1218" spans="1:3" ht="82.5">
      <c r="A1218" s="295" t="s">
        <v>3407</v>
      </c>
      <c r="B1218" s="302" t="s">
        <v>3408</v>
      </c>
      <c r="C1218" s="295">
        <v>4</v>
      </c>
    </row>
    <row r="1219" spans="1:3" ht="132">
      <c r="A1219" s="295" t="s">
        <v>3409</v>
      </c>
      <c r="B1219" s="302" t="s">
        <v>3410</v>
      </c>
      <c r="C1219" s="295">
        <v>5</v>
      </c>
    </row>
    <row r="1220" spans="1:3" ht="99">
      <c r="A1220" s="295" t="s">
        <v>3411</v>
      </c>
      <c r="B1220" s="302" t="s">
        <v>3412</v>
      </c>
      <c r="C1220" s="295">
        <v>5</v>
      </c>
    </row>
    <row r="1221" spans="1:3" ht="99">
      <c r="A1221" s="295" t="s">
        <v>3413</v>
      </c>
      <c r="B1221" s="302" t="s">
        <v>3414</v>
      </c>
      <c r="C1221" s="295">
        <v>5</v>
      </c>
    </row>
    <row r="1222" spans="1:3" ht="82.5">
      <c r="A1222" s="295" t="s">
        <v>3415</v>
      </c>
      <c r="B1222" s="302" t="s">
        <v>3416</v>
      </c>
      <c r="C1222" s="295">
        <v>5</v>
      </c>
    </row>
    <row r="1223" spans="1:3" ht="82.5">
      <c r="A1223" s="295" t="s">
        <v>3417</v>
      </c>
      <c r="B1223" s="302" t="s">
        <v>3418</v>
      </c>
      <c r="C1223" s="295">
        <v>4</v>
      </c>
    </row>
    <row r="1224" spans="1:3" ht="33">
      <c r="A1224" s="295" t="s">
        <v>3419</v>
      </c>
      <c r="B1224" s="302" t="s">
        <v>3420</v>
      </c>
      <c r="C1224" s="295">
        <v>4</v>
      </c>
    </row>
    <row r="1225" spans="1:3" ht="82.5">
      <c r="A1225" s="295" t="s">
        <v>3421</v>
      </c>
      <c r="B1225" s="302" t="s">
        <v>3422</v>
      </c>
      <c r="C1225" s="295">
        <v>5</v>
      </c>
    </row>
    <row r="1226" spans="1:3" ht="49.5">
      <c r="A1226" s="295" t="s">
        <v>3423</v>
      </c>
      <c r="B1226" s="302" t="s">
        <v>3424</v>
      </c>
      <c r="C1226" s="295">
        <v>5</v>
      </c>
    </row>
    <row r="1227" spans="1:3" ht="49.5">
      <c r="A1227" s="295" t="s">
        <v>3425</v>
      </c>
      <c r="B1227" s="302" t="s">
        <v>3426</v>
      </c>
      <c r="C1227" s="295">
        <v>5</v>
      </c>
    </row>
    <row r="1228" spans="1:3" ht="33">
      <c r="A1228" s="295" t="s">
        <v>3427</v>
      </c>
      <c r="B1228" s="302" t="s">
        <v>3428</v>
      </c>
      <c r="C1228" s="295">
        <v>5</v>
      </c>
    </row>
    <row r="1229" spans="1:3" ht="115.5">
      <c r="A1229" s="295" t="s">
        <v>3429</v>
      </c>
      <c r="B1229" s="302" t="s">
        <v>3430</v>
      </c>
      <c r="C1229" s="295">
        <v>4</v>
      </c>
    </row>
    <row r="1230" spans="1:3" ht="132">
      <c r="A1230" s="295" t="s">
        <v>3431</v>
      </c>
      <c r="B1230" s="302" t="s">
        <v>3432</v>
      </c>
      <c r="C1230" s="295">
        <v>5</v>
      </c>
    </row>
    <row r="1231" spans="1:3" ht="115.5">
      <c r="A1231" s="295" t="s">
        <v>3433</v>
      </c>
      <c r="B1231" s="302" t="s">
        <v>3434</v>
      </c>
      <c r="C1231" s="295">
        <v>5</v>
      </c>
    </row>
    <row r="1232" spans="1:3" ht="115.5">
      <c r="A1232" s="295" t="s">
        <v>3435</v>
      </c>
      <c r="B1232" s="302" t="s">
        <v>3436</v>
      </c>
      <c r="C1232" s="295">
        <v>5</v>
      </c>
    </row>
    <row r="1233" spans="1:3" ht="115.5">
      <c r="A1233" s="295" t="s">
        <v>3437</v>
      </c>
      <c r="B1233" s="302" t="s">
        <v>3438</v>
      </c>
      <c r="C1233" s="295">
        <v>5</v>
      </c>
    </row>
    <row r="1234" spans="1:3" ht="99">
      <c r="A1234" s="295" t="s">
        <v>3439</v>
      </c>
      <c r="B1234" s="302" t="s">
        <v>3440</v>
      </c>
      <c r="C1234" s="295">
        <v>4</v>
      </c>
    </row>
    <row r="1235" spans="1:3" ht="33">
      <c r="A1235" s="295" t="s">
        <v>3441</v>
      </c>
      <c r="B1235" s="302" t="s">
        <v>3442</v>
      </c>
      <c r="C1235" s="295">
        <v>4</v>
      </c>
    </row>
    <row r="1236" spans="1:3" ht="49.5">
      <c r="A1236" s="295" t="s">
        <v>3443</v>
      </c>
      <c r="B1236" s="302" t="s">
        <v>3444</v>
      </c>
      <c r="C1236" s="295">
        <v>5</v>
      </c>
    </row>
    <row r="1237" spans="1:3" ht="82.5">
      <c r="A1237" s="295" t="s">
        <v>3445</v>
      </c>
      <c r="B1237" s="302" t="s">
        <v>3446</v>
      </c>
      <c r="C1237" s="295">
        <v>5</v>
      </c>
    </row>
    <row r="1238" spans="1:3" ht="33">
      <c r="A1238" s="295" t="s">
        <v>3447</v>
      </c>
      <c r="B1238" s="302" t="s">
        <v>3448</v>
      </c>
      <c r="C1238" s="295">
        <v>5</v>
      </c>
    </row>
    <row r="1239" spans="1:3" ht="33">
      <c r="A1239" s="295" t="s">
        <v>3449</v>
      </c>
      <c r="B1239" s="302" t="s">
        <v>3450</v>
      </c>
      <c r="C1239" s="295">
        <v>5</v>
      </c>
    </row>
    <row r="1240" spans="1:3" ht="33">
      <c r="A1240" s="295" t="s">
        <v>3451</v>
      </c>
      <c r="B1240" s="302" t="s">
        <v>3452</v>
      </c>
      <c r="C1240" s="295">
        <v>5</v>
      </c>
    </row>
    <row r="1241" spans="1:3" ht="49.5">
      <c r="A1241" s="295" t="s">
        <v>3453</v>
      </c>
      <c r="B1241" s="302" t="s">
        <v>3454</v>
      </c>
      <c r="C1241" s="295">
        <v>4</v>
      </c>
    </row>
    <row r="1242" spans="1:3" ht="66">
      <c r="A1242" s="295" t="s">
        <v>3455</v>
      </c>
      <c r="B1242" s="302" t="s">
        <v>3456</v>
      </c>
      <c r="C1242" s="295">
        <v>5</v>
      </c>
    </row>
    <row r="1243" spans="1:3" ht="115.5">
      <c r="A1243" s="295" t="s">
        <v>3457</v>
      </c>
      <c r="B1243" s="302" t="s">
        <v>3458</v>
      </c>
      <c r="C1243" s="295">
        <v>5</v>
      </c>
    </row>
    <row r="1244" spans="1:3" ht="66">
      <c r="A1244" s="295" t="s">
        <v>3459</v>
      </c>
      <c r="B1244" s="302" t="s">
        <v>3460</v>
      </c>
      <c r="C1244" s="295">
        <v>5</v>
      </c>
    </row>
    <row r="1245" spans="1:3" ht="66">
      <c r="A1245" s="295" t="s">
        <v>3461</v>
      </c>
      <c r="B1245" s="302" t="s">
        <v>3462</v>
      </c>
      <c r="C1245" s="295">
        <v>5</v>
      </c>
    </row>
    <row r="1246" spans="1:3" ht="66">
      <c r="A1246" s="295" t="s">
        <v>3463</v>
      </c>
      <c r="B1246" s="302" t="s">
        <v>3464</v>
      </c>
      <c r="C1246" s="295">
        <v>5</v>
      </c>
    </row>
    <row r="1247" spans="1:3" ht="66">
      <c r="A1247" s="295" t="s">
        <v>3465</v>
      </c>
      <c r="B1247" s="302" t="s">
        <v>3466</v>
      </c>
      <c r="C1247" s="295">
        <v>4</v>
      </c>
    </row>
    <row r="1248" spans="1:3" ht="214.5">
      <c r="A1248" s="295" t="s">
        <v>3467</v>
      </c>
      <c r="B1248" s="305" t="s">
        <v>3468</v>
      </c>
      <c r="C1248" s="295">
        <v>4</v>
      </c>
    </row>
    <row r="1249" spans="1:3" ht="181.5">
      <c r="A1249" s="295" t="s">
        <v>3469</v>
      </c>
      <c r="B1249" s="305" t="s">
        <v>3470</v>
      </c>
      <c r="C1249" s="295">
        <v>4</v>
      </c>
    </row>
    <row r="1250" spans="1:3" ht="33">
      <c r="A1250" s="295" t="s">
        <v>3471</v>
      </c>
      <c r="B1250" s="302" t="s">
        <v>3472</v>
      </c>
      <c r="C1250" s="295">
        <v>4</v>
      </c>
    </row>
    <row r="1251" spans="1:3" ht="82.5">
      <c r="A1251" s="295" t="s">
        <v>3473</v>
      </c>
      <c r="B1251" s="302" t="s">
        <v>3474</v>
      </c>
      <c r="C1251" s="295">
        <v>4</v>
      </c>
    </row>
    <row r="1252" spans="1:3" ht="82.5">
      <c r="A1252" s="295" t="s">
        <v>3475</v>
      </c>
      <c r="B1252" s="302" t="s">
        <v>3476</v>
      </c>
      <c r="C1252" s="295">
        <v>5</v>
      </c>
    </row>
    <row r="1253" spans="1:3" ht="82.5">
      <c r="A1253" s="295" t="s">
        <v>3477</v>
      </c>
      <c r="B1253" s="302" t="s">
        <v>3478</v>
      </c>
      <c r="C1253" s="295">
        <v>5</v>
      </c>
    </row>
    <row r="1254" spans="1:3" ht="82.5">
      <c r="A1254" s="295" t="s">
        <v>3479</v>
      </c>
      <c r="B1254" s="302" t="s">
        <v>3480</v>
      </c>
      <c r="C1254" s="295">
        <v>5</v>
      </c>
    </row>
    <row r="1255" spans="1:3" ht="82.5">
      <c r="A1255" s="295" t="s">
        <v>3481</v>
      </c>
      <c r="B1255" s="302" t="s">
        <v>3482</v>
      </c>
      <c r="C1255" s="295">
        <v>5</v>
      </c>
    </row>
    <row r="1256" spans="1:3" ht="49.5">
      <c r="A1256" s="295" t="s">
        <v>3483</v>
      </c>
      <c r="B1256" s="302" t="s">
        <v>3484</v>
      </c>
      <c r="C1256" s="295">
        <v>4</v>
      </c>
    </row>
    <row r="1257" spans="1:3" ht="66">
      <c r="A1257" s="295" t="s">
        <v>3485</v>
      </c>
      <c r="B1257" s="302" t="s">
        <v>3486</v>
      </c>
      <c r="C1257" s="295">
        <v>5</v>
      </c>
    </row>
    <row r="1258" spans="1:3" ht="99">
      <c r="A1258" s="295" t="s">
        <v>3487</v>
      </c>
      <c r="B1258" s="302" t="s">
        <v>3488</v>
      </c>
      <c r="C1258" s="295">
        <v>5</v>
      </c>
    </row>
    <row r="1259" spans="1:3" ht="49.5">
      <c r="A1259" s="295" t="s">
        <v>3489</v>
      </c>
      <c r="B1259" s="302" t="s">
        <v>3490</v>
      </c>
      <c r="C1259" s="295">
        <v>5</v>
      </c>
    </row>
    <row r="1260" spans="1:3" ht="49.5">
      <c r="A1260" s="295" t="s">
        <v>3491</v>
      </c>
      <c r="B1260" s="302" t="s">
        <v>3492</v>
      </c>
      <c r="C1260" s="295">
        <v>5</v>
      </c>
    </row>
    <row r="1261" spans="1:3" ht="49.5">
      <c r="A1261" s="295" t="s">
        <v>3493</v>
      </c>
      <c r="B1261" s="302" t="s">
        <v>3494</v>
      </c>
      <c r="C1261" s="295">
        <v>5</v>
      </c>
    </row>
    <row r="1262" spans="1:3" ht="49.5">
      <c r="A1262" s="295" t="s">
        <v>3495</v>
      </c>
      <c r="B1262" s="302" t="s">
        <v>3496</v>
      </c>
      <c r="C1262" s="295">
        <v>4</v>
      </c>
    </row>
    <row r="1263" spans="1:3" ht="16.5">
      <c r="A1263" s="295" t="s">
        <v>3497</v>
      </c>
      <c r="B1263" s="302" t="s">
        <v>3498</v>
      </c>
      <c r="C1263" s="295">
        <v>4</v>
      </c>
    </row>
    <row r="1264" spans="1:3" ht="33">
      <c r="A1264" s="295" t="s">
        <v>3499</v>
      </c>
      <c r="B1264" s="302" t="s">
        <v>3500</v>
      </c>
      <c r="C1264" s="295">
        <v>5</v>
      </c>
    </row>
    <row r="1265" spans="1:3" ht="66">
      <c r="A1265" s="295" t="s">
        <v>3501</v>
      </c>
      <c r="B1265" s="302" t="s">
        <v>3502</v>
      </c>
      <c r="C1265" s="295">
        <v>5</v>
      </c>
    </row>
    <row r="1266" spans="1:3" ht="33">
      <c r="A1266" s="295" t="s">
        <v>3503</v>
      </c>
      <c r="B1266" s="302" t="s">
        <v>3504</v>
      </c>
      <c r="C1266" s="295">
        <v>5</v>
      </c>
    </row>
    <row r="1267" spans="1:3" ht="33">
      <c r="A1267" s="295" t="s">
        <v>3505</v>
      </c>
      <c r="B1267" s="302" t="s">
        <v>3506</v>
      </c>
      <c r="C1267" s="295">
        <v>5</v>
      </c>
    </row>
    <row r="1268" spans="1:3" ht="33">
      <c r="A1268" s="295" t="s">
        <v>3507</v>
      </c>
      <c r="B1268" s="302" t="s">
        <v>3508</v>
      </c>
      <c r="C1268" s="295">
        <v>5</v>
      </c>
    </row>
    <row r="1269" spans="1:3" ht="49.5">
      <c r="A1269" s="295" t="s">
        <v>3509</v>
      </c>
      <c r="B1269" s="302" t="s">
        <v>3510</v>
      </c>
      <c r="C1269" s="295">
        <v>4</v>
      </c>
    </row>
    <row r="1270" spans="1:3" ht="66">
      <c r="A1270" s="295" t="s">
        <v>3511</v>
      </c>
      <c r="B1270" s="302" t="s">
        <v>3512</v>
      </c>
      <c r="C1270" s="295">
        <v>5</v>
      </c>
    </row>
    <row r="1271" spans="1:3" ht="99">
      <c r="A1271" s="295" t="s">
        <v>3513</v>
      </c>
      <c r="B1271" s="302" t="s">
        <v>3514</v>
      </c>
      <c r="C1271" s="295">
        <v>5</v>
      </c>
    </row>
    <row r="1272" spans="1:3" ht="49.5">
      <c r="A1272" s="295" t="s">
        <v>3515</v>
      </c>
      <c r="B1272" s="302" t="s">
        <v>3516</v>
      </c>
      <c r="C1272" s="295">
        <v>5</v>
      </c>
    </row>
    <row r="1273" spans="1:3" ht="49.5">
      <c r="A1273" s="295" t="s">
        <v>3517</v>
      </c>
      <c r="B1273" s="302" t="s">
        <v>3518</v>
      </c>
      <c r="C1273" s="295">
        <v>5</v>
      </c>
    </row>
    <row r="1274" spans="1:3" ht="49.5">
      <c r="A1274" s="295" t="s">
        <v>3519</v>
      </c>
      <c r="B1274" s="302" t="s">
        <v>3520</v>
      </c>
      <c r="C1274" s="295">
        <v>5</v>
      </c>
    </row>
    <row r="1275" spans="1:3" ht="49.5">
      <c r="A1275" s="295" t="s">
        <v>3521</v>
      </c>
      <c r="B1275" s="302" t="s">
        <v>3522</v>
      </c>
      <c r="C1275" s="295">
        <v>4</v>
      </c>
    </row>
    <row r="1276" spans="1:3" ht="66">
      <c r="A1276" s="295" t="s">
        <v>3523</v>
      </c>
      <c r="B1276" s="302" t="s">
        <v>3524</v>
      </c>
      <c r="C1276" s="295">
        <v>5</v>
      </c>
    </row>
    <row r="1277" spans="1:3" ht="99">
      <c r="A1277" s="295" t="s">
        <v>3525</v>
      </c>
      <c r="B1277" s="302" t="s">
        <v>3526</v>
      </c>
      <c r="C1277" s="295">
        <v>5</v>
      </c>
    </row>
    <row r="1278" spans="1:3" ht="49.5">
      <c r="A1278" s="295" t="s">
        <v>3527</v>
      </c>
      <c r="B1278" s="302" t="s">
        <v>3528</v>
      </c>
      <c r="C1278" s="295">
        <v>5</v>
      </c>
    </row>
    <row r="1279" spans="1:3" ht="49.5">
      <c r="A1279" s="295" t="s">
        <v>3529</v>
      </c>
      <c r="B1279" s="302" t="s">
        <v>3530</v>
      </c>
      <c r="C1279" s="295">
        <v>5</v>
      </c>
    </row>
    <row r="1280" spans="1:3" ht="49.5">
      <c r="A1280" s="295" t="s">
        <v>3531</v>
      </c>
      <c r="B1280" s="302" t="s">
        <v>3532</v>
      </c>
      <c r="C1280" s="295">
        <v>5</v>
      </c>
    </row>
    <row r="1281" spans="1:3" ht="49.5">
      <c r="A1281" s="295" t="s">
        <v>3533</v>
      </c>
      <c r="B1281" s="302" t="s">
        <v>3534</v>
      </c>
      <c r="C1281" s="295">
        <v>4</v>
      </c>
    </row>
    <row r="1282" spans="1:3" ht="66">
      <c r="A1282" s="295" t="s">
        <v>3535</v>
      </c>
      <c r="B1282" s="302" t="s">
        <v>3536</v>
      </c>
      <c r="C1282" s="295">
        <v>5</v>
      </c>
    </row>
    <row r="1283" spans="1:3" ht="99">
      <c r="A1283" s="295" t="s">
        <v>3537</v>
      </c>
      <c r="B1283" s="302" t="s">
        <v>3538</v>
      </c>
      <c r="C1283" s="295">
        <v>5</v>
      </c>
    </row>
    <row r="1284" spans="1:3" ht="49.5">
      <c r="A1284" s="295" t="s">
        <v>3539</v>
      </c>
      <c r="B1284" s="302" t="s">
        <v>3540</v>
      </c>
      <c r="C1284" s="295">
        <v>5</v>
      </c>
    </row>
    <row r="1285" spans="1:3" ht="49.5">
      <c r="A1285" s="295" t="s">
        <v>3541</v>
      </c>
      <c r="B1285" s="302" t="s">
        <v>3542</v>
      </c>
      <c r="C1285" s="295">
        <v>5</v>
      </c>
    </row>
    <row r="1286" spans="1:3" ht="49.5">
      <c r="A1286" s="295" t="s">
        <v>3543</v>
      </c>
      <c r="B1286" s="302" t="s">
        <v>3544</v>
      </c>
      <c r="C1286" s="295">
        <v>5</v>
      </c>
    </row>
    <row r="1287" spans="1:3" ht="66">
      <c r="A1287" s="295" t="s">
        <v>3545</v>
      </c>
      <c r="B1287" s="302" t="s">
        <v>3546</v>
      </c>
      <c r="C1287" s="295">
        <v>4</v>
      </c>
    </row>
    <row r="1288" spans="1:3" ht="115.5">
      <c r="A1288" s="295" t="s">
        <v>3547</v>
      </c>
      <c r="B1288" s="302" t="s">
        <v>3548</v>
      </c>
      <c r="C1288" s="295">
        <v>5</v>
      </c>
    </row>
    <row r="1289" spans="1:3" ht="82.5">
      <c r="A1289" s="295" t="s">
        <v>3549</v>
      </c>
      <c r="B1289" s="302" t="s">
        <v>3550</v>
      </c>
      <c r="C1289" s="295">
        <v>5</v>
      </c>
    </row>
    <row r="1290" spans="1:3" ht="82.5">
      <c r="A1290" s="295" t="s">
        <v>3551</v>
      </c>
      <c r="B1290" s="302" t="s">
        <v>3552</v>
      </c>
      <c r="C1290" s="295">
        <v>5</v>
      </c>
    </row>
    <row r="1291" spans="1:3" ht="82.5">
      <c r="A1291" s="295" t="s">
        <v>3553</v>
      </c>
      <c r="B1291" s="302" t="s">
        <v>3554</v>
      </c>
      <c r="C1291" s="295">
        <v>5</v>
      </c>
    </row>
    <row r="1292" spans="1:3" ht="49.5">
      <c r="A1292" s="295" t="s">
        <v>3555</v>
      </c>
      <c r="B1292" s="302" t="s">
        <v>3556</v>
      </c>
      <c r="C1292" s="295">
        <v>4</v>
      </c>
    </row>
    <row r="1293" spans="1:3" ht="66">
      <c r="A1293" s="295" t="s">
        <v>3557</v>
      </c>
      <c r="B1293" s="302" t="s">
        <v>3558</v>
      </c>
      <c r="C1293" s="295">
        <v>5</v>
      </c>
    </row>
    <row r="1294" spans="1:3" ht="99">
      <c r="A1294" s="295" t="s">
        <v>3559</v>
      </c>
      <c r="B1294" s="302" t="s">
        <v>3560</v>
      </c>
      <c r="C1294" s="295">
        <v>5</v>
      </c>
    </row>
    <row r="1295" spans="1:3" ht="66">
      <c r="A1295" s="295" t="s">
        <v>3561</v>
      </c>
      <c r="B1295" s="302" t="s">
        <v>3562</v>
      </c>
      <c r="C1295" s="295">
        <v>5</v>
      </c>
    </row>
    <row r="1296" spans="1:3" ht="66">
      <c r="A1296" s="295" t="s">
        <v>3563</v>
      </c>
      <c r="B1296" s="302" t="s">
        <v>3564</v>
      </c>
      <c r="C1296" s="295">
        <v>5</v>
      </c>
    </row>
    <row r="1297" spans="1:3" ht="66">
      <c r="A1297" s="295" t="s">
        <v>3565</v>
      </c>
      <c r="B1297" s="302" t="s">
        <v>3566</v>
      </c>
      <c r="C1297" s="295">
        <v>5</v>
      </c>
    </row>
    <row r="1298" spans="1:3" ht="66">
      <c r="A1298" s="295" t="s">
        <v>3567</v>
      </c>
      <c r="B1298" s="302" t="s">
        <v>3568</v>
      </c>
      <c r="C1298" s="295">
        <v>4</v>
      </c>
    </row>
    <row r="1299" spans="1:3" ht="66">
      <c r="A1299" s="295" t="s">
        <v>3569</v>
      </c>
      <c r="B1299" s="302" t="s">
        <v>3570</v>
      </c>
      <c r="C1299" s="295">
        <v>5</v>
      </c>
    </row>
    <row r="1300" spans="1:3" ht="99">
      <c r="A1300" s="295" t="s">
        <v>3571</v>
      </c>
      <c r="B1300" s="302" t="s">
        <v>3572</v>
      </c>
      <c r="C1300" s="295">
        <v>5</v>
      </c>
    </row>
    <row r="1301" spans="1:3" ht="66">
      <c r="A1301" s="295" t="s">
        <v>3573</v>
      </c>
      <c r="B1301" s="302" t="s">
        <v>3574</v>
      </c>
      <c r="C1301" s="295">
        <v>5</v>
      </c>
    </row>
    <row r="1302" spans="1:3" ht="66">
      <c r="A1302" s="295" t="s">
        <v>3575</v>
      </c>
      <c r="B1302" s="302" t="s">
        <v>3576</v>
      </c>
      <c r="C1302" s="295">
        <v>5</v>
      </c>
    </row>
    <row r="1303" spans="1:3" ht="66">
      <c r="A1303" s="295" t="s">
        <v>3577</v>
      </c>
      <c r="B1303" s="302" t="s">
        <v>3578</v>
      </c>
      <c r="C1303" s="295">
        <v>5</v>
      </c>
    </row>
    <row r="1304" spans="1:3" ht="49.5">
      <c r="A1304" s="295" t="s">
        <v>3579</v>
      </c>
      <c r="B1304" s="302" t="s">
        <v>3580</v>
      </c>
      <c r="C1304" s="295">
        <v>4</v>
      </c>
    </row>
    <row r="1305" spans="1:3" ht="66">
      <c r="A1305" s="295" t="s">
        <v>3581</v>
      </c>
      <c r="B1305" s="302" t="s">
        <v>3582</v>
      </c>
      <c r="C1305" s="295">
        <v>4</v>
      </c>
    </row>
    <row r="1306" spans="1:3" ht="33">
      <c r="A1306" s="295" t="s">
        <v>3583</v>
      </c>
      <c r="B1306" s="302" t="s">
        <v>3584</v>
      </c>
      <c r="C1306" s="295">
        <v>4</v>
      </c>
    </row>
    <row r="1307" spans="1:3" ht="49.5">
      <c r="A1307" s="295" t="s">
        <v>3585</v>
      </c>
      <c r="B1307" s="302" t="s">
        <v>3586</v>
      </c>
      <c r="C1307" s="295">
        <v>5</v>
      </c>
    </row>
    <row r="1308" spans="1:3" ht="33">
      <c r="A1308" s="295" t="s">
        <v>3587</v>
      </c>
      <c r="B1308" s="302" t="s">
        <v>3588</v>
      </c>
      <c r="C1308" s="295">
        <v>5</v>
      </c>
    </row>
    <row r="1309" spans="1:3" ht="66">
      <c r="A1309" s="295" t="s">
        <v>3589</v>
      </c>
      <c r="B1309" s="302" t="s">
        <v>3590</v>
      </c>
      <c r="C1309" s="295">
        <v>4</v>
      </c>
    </row>
    <row r="1310" spans="1:3" ht="66">
      <c r="A1310" s="295" t="s">
        <v>3591</v>
      </c>
      <c r="B1310" s="302" t="s">
        <v>3592</v>
      </c>
      <c r="C1310" s="295">
        <v>5</v>
      </c>
    </row>
    <row r="1311" spans="1:3" ht="66">
      <c r="A1311" s="295" t="s">
        <v>3593</v>
      </c>
      <c r="B1311" s="302" t="s">
        <v>3594</v>
      </c>
      <c r="C1311" s="295">
        <v>5</v>
      </c>
    </row>
    <row r="1312" spans="1:3" ht="66">
      <c r="A1312" s="295" t="s">
        <v>3595</v>
      </c>
      <c r="B1312" s="302" t="s">
        <v>3596</v>
      </c>
      <c r="C1312" s="295">
        <v>5</v>
      </c>
    </row>
    <row r="1313" spans="1:3" ht="66">
      <c r="A1313" s="295" t="s">
        <v>3597</v>
      </c>
      <c r="B1313" s="302" t="s">
        <v>3598</v>
      </c>
      <c r="C1313" s="295">
        <v>5</v>
      </c>
    </row>
    <row r="1314" spans="1:3" ht="99">
      <c r="A1314" s="295" t="s">
        <v>3599</v>
      </c>
      <c r="B1314" s="302" t="s">
        <v>3600</v>
      </c>
      <c r="C1314" s="295">
        <v>4</v>
      </c>
    </row>
    <row r="1315" spans="1:3" ht="49.5">
      <c r="A1315" s="295" t="s">
        <v>3601</v>
      </c>
      <c r="B1315" s="302" t="s">
        <v>3602</v>
      </c>
      <c r="C1315" s="295">
        <v>4</v>
      </c>
    </row>
    <row r="1316" spans="1:3" ht="149.25">
      <c r="A1316" s="295" t="s">
        <v>3603</v>
      </c>
      <c r="B1316" s="302" t="s">
        <v>3604</v>
      </c>
      <c r="C1316" s="295">
        <v>4</v>
      </c>
    </row>
    <row r="1317" spans="1:3" ht="181.5">
      <c r="A1317" s="295" t="s">
        <v>3605</v>
      </c>
      <c r="B1317" s="302" t="s">
        <v>3606</v>
      </c>
      <c r="C1317" s="295">
        <v>5</v>
      </c>
    </row>
    <row r="1318" spans="1:3" ht="148.5">
      <c r="A1318" s="295" t="s">
        <v>3607</v>
      </c>
      <c r="B1318" s="302" t="s">
        <v>3608</v>
      </c>
      <c r="C1318" s="295">
        <v>6</v>
      </c>
    </row>
    <row r="1319" spans="1:3" ht="148.5">
      <c r="A1319" s="295" t="s">
        <v>3609</v>
      </c>
      <c r="B1319" s="302" t="s">
        <v>3610</v>
      </c>
      <c r="C1319" s="295">
        <v>6</v>
      </c>
    </row>
    <row r="1320" spans="1:3" ht="165">
      <c r="A1320" s="295" t="s">
        <v>3611</v>
      </c>
      <c r="B1320" s="302" t="s">
        <v>3612</v>
      </c>
      <c r="C1320" s="295">
        <v>6</v>
      </c>
    </row>
    <row r="1321" spans="1:3" ht="148.5">
      <c r="A1321" s="304" t="s">
        <v>3613</v>
      </c>
      <c r="B1321" s="305" t="s">
        <v>3614</v>
      </c>
      <c r="C1321" s="304">
        <v>6</v>
      </c>
    </row>
    <row r="1322" spans="1:3" ht="149.25">
      <c r="A1322" s="295" t="s">
        <v>3615</v>
      </c>
      <c r="B1322" s="302" t="s">
        <v>3616</v>
      </c>
      <c r="C1322" s="295">
        <v>5</v>
      </c>
    </row>
    <row r="1323" spans="1:3" ht="99">
      <c r="A1323" s="295" t="s">
        <v>3617</v>
      </c>
      <c r="B1323" s="302" t="s">
        <v>3618</v>
      </c>
      <c r="C1323" s="295">
        <v>6</v>
      </c>
    </row>
    <row r="1324" spans="1:3" ht="99">
      <c r="A1324" s="295" t="s">
        <v>3619</v>
      </c>
      <c r="B1324" s="302" t="s">
        <v>3620</v>
      </c>
      <c r="C1324" s="295">
        <v>6</v>
      </c>
    </row>
    <row r="1325" spans="1:3" ht="132">
      <c r="A1325" s="295" t="s">
        <v>3621</v>
      </c>
      <c r="B1325" s="302" t="s">
        <v>3622</v>
      </c>
      <c r="C1325" s="295">
        <v>6</v>
      </c>
    </row>
    <row r="1326" spans="1:3" ht="132">
      <c r="A1326" s="295" t="s">
        <v>3623</v>
      </c>
      <c r="B1326" s="302" t="s">
        <v>3624</v>
      </c>
      <c r="C1326" s="295">
        <v>6</v>
      </c>
    </row>
    <row r="1327" spans="1:3" ht="99">
      <c r="A1327" s="304" t="s">
        <v>3625</v>
      </c>
      <c r="B1327" s="305" t="s">
        <v>3626</v>
      </c>
      <c r="C1327" s="304">
        <v>6</v>
      </c>
    </row>
    <row r="1328" spans="1:3" ht="149.25">
      <c r="A1328" s="295" t="s">
        <v>3627</v>
      </c>
      <c r="B1328" s="302" t="s">
        <v>3628</v>
      </c>
      <c r="C1328" s="295">
        <v>5</v>
      </c>
    </row>
    <row r="1329" spans="1:3" ht="99">
      <c r="A1329" s="295" t="s">
        <v>3629</v>
      </c>
      <c r="B1329" s="302" t="s">
        <v>3630</v>
      </c>
      <c r="C1329" s="295">
        <v>6</v>
      </c>
    </row>
    <row r="1330" spans="1:3" ht="99">
      <c r="A1330" s="295" t="s">
        <v>3631</v>
      </c>
      <c r="B1330" s="302" t="s">
        <v>3632</v>
      </c>
      <c r="C1330" s="295">
        <v>6</v>
      </c>
    </row>
    <row r="1331" spans="1:3" ht="132">
      <c r="A1331" s="295" t="s">
        <v>3633</v>
      </c>
      <c r="B1331" s="302" t="s">
        <v>3634</v>
      </c>
      <c r="C1331" s="295">
        <v>6</v>
      </c>
    </row>
    <row r="1332" spans="1:3" ht="99">
      <c r="A1332" s="304" t="s">
        <v>3635</v>
      </c>
      <c r="B1332" s="305" t="s">
        <v>3636</v>
      </c>
      <c r="C1332" s="304">
        <v>6</v>
      </c>
    </row>
    <row r="1333" spans="1:3" ht="132">
      <c r="A1333" s="295" t="s">
        <v>3637</v>
      </c>
      <c r="B1333" s="302" t="s">
        <v>3638</v>
      </c>
      <c r="C1333" s="295">
        <v>5</v>
      </c>
    </row>
    <row r="1334" spans="1:3" ht="99">
      <c r="A1334" s="295" t="s">
        <v>3639</v>
      </c>
      <c r="B1334" s="302" t="s">
        <v>3640</v>
      </c>
      <c r="C1334" s="295">
        <v>6</v>
      </c>
    </row>
    <row r="1335" spans="1:3" ht="99">
      <c r="A1335" s="295" t="s">
        <v>3641</v>
      </c>
      <c r="B1335" s="302" t="s">
        <v>3642</v>
      </c>
      <c r="C1335" s="295">
        <v>6</v>
      </c>
    </row>
    <row r="1336" spans="1:3" ht="132">
      <c r="A1336" s="295" t="s">
        <v>3643</v>
      </c>
      <c r="B1336" s="302" t="s">
        <v>3644</v>
      </c>
      <c r="C1336" s="295">
        <v>6</v>
      </c>
    </row>
    <row r="1337" spans="1:3" ht="99">
      <c r="A1337" s="304" t="s">
        <v>3645</v>
      </c>
      <c r="B1337" s="305" t="s">
        <v>3646</v>
      </c>
      <c r="C1337" s="304">
        <v>6</v>
      </c>
    </row>
    <row r="1338" spans="1:3" ht="99">
      <c r="A1338" s="295" t="s">
        <v>3647</v>
      </c>
      <c r="B1338" s="302" t="s">
        <v>3648</v>
      </c>
      <c r="C1338" s="295">
        <v>4</v>
      </c>
    </row>
    <row r="1339" spans="1:3" ht="132">
      <c r="A1339" s="295" t="s">
        <v>3649</v>
      </c>
      <c r="B1339" s="302" t="s">
        <v>3650</v>
      </c>
      <c r="C1339" s="295">
        <v>5</v>
      </c>
    </row>
    <row r="1340" spans="1:3" ht="99">
      <c r="A1340" s="295" t="s">
        <v>3651</v>
      </c>
      <c r="B1340" s="302" t="s">
        <v>3652</v>
      </c>
      <c r="C1340" s="295">
        <v>6</v>
      </c>
    </row>
    <row r="1341" spans="1:3" ht="99">
      <c r="A1341" s="295" t="s">
        <v>3653</v>
      </c>
      <c r="B1341" s="302" t="s">
        <v>3654</v>
      </c>
      <c r="C1341" s="295">
        <v>6</v>
      </c>
    </row>
    <row r="1342" spans="1:3" ht="132">
      <c r="A1342" s="295" t="s">
        <v>3655</v>
      </c>
      <c r="B1342" s="302" t="s">
        <v>3656</v>
      </c>
      <c r="C1342" s="295">
        <v>6</v>
      </c>
    </row>
    <row r="1343" spans="1:3" ht="99">
      <c r="A1343" s="304" t="s">
        <v>3657</v>
      </c>
      <c r="B1343" s="305" t="s">
        <v>3658</v>
      </c>
      <c r="C1343" s="304">
        <v>6</v>
      </c>
    </row>
    <row r="1344" spans="1:3" ht="99.75">
      <c r="A1344" s="295" t="s">
        <v>3659</v>
      </c>
      <c r="B1344" s="302" t="s">
        <v>3660</v>
      </c>
      <c r="C1344" s="295">
        <v>5</v>
      </c>
    </row>
    <row r="1345" spans="1:3" ht="66">
      <c r="A1345" s="295" t="s">
        <v>3661</v>
      </c>
      <c r="B1345" s="302" t="s">
        <v>3662</v>
      </c>
      <c r="C1345" s="295">
        <v>6</v>
      </c>
    </row>
    <row r="1346" spans="1:3" ht="66">
      <c r="A1346" s="295" t="s">
        <v>3663</v>
      </c>
      <c r="B1346" s="302" t="s">
        <v>3664</v>
      </c>
      <c r="C1346" s="295">
        <v>6</v>
      </c>
    </row>
    <row r="1347" spans="1:3" ht="99">
      <c r="A1347" s="295" t="s">
        <v>3665</v>
      </c>
      <c r="B1347" s="302" t="s">
        <v>3666</v>
      </c>
      <c r="C1347" s="295">
        <v>6</v>
      </c>
    </row>
    <row r="1348" spans="1:3" ht="66">
      <c r="A1348" s="304" t="s">
        <v>3667</v>
      </c>
      <c r="B1348" s="305" t="s">
        <v>3668</v>
      </c>
      <c r="C1348" s="304">
        <v>6</v>
      </c>
    </row>
    <row r="1349" spans="1:3" ht="99">
      <c r="A1349" s="295" t="s">
        <v>3669</v>
      </c>
      <c r="B1349" s="302" t="s">
        <v>3670</v>
      </c>
      <c r="C1349" s="295">
        <v>5</v>
      </c>
    </row>
    <row r="1350" spans="1:3" ht="66">
      <c r="A1350" s="295" t="s">
        <v>3671</v>
      </c>
      <c r="B1350" s="302" t="s">
        <v>3672</v>
      </c>
      <c r="C1350" s="295">
        <v>6</v>
      </c>
    </row>
    <row r="1351" spans="1:3" ht="66">
      <c r="A1351" s="295" t="s">
        <v>3673</v>
      </c>
      <c r="B1351" s="302" t="s">
        <v>3674</v>
      </c>
      <c r="C1351" s="295">
        <v>6</v>
      </c>
    </row>
    <row r="1352" spans="1:3" ht="99">
      <c r="A1352" s="295" t="s">
        <v>3675</v>
      </c>
      <c r="B1352" s="302" t="s">
        <v>3676</v>
      </c>
      <c r="C1352" s="295">
        <v>6</v>
      </c>
    </row>
    <row r="1353" spans="1:3" ht="66">
      <c r="A1353" s="304" t="s">
        <v>3677</v>
      </c>
      <c r="B1353" s="305" t="s">
        <v>3678</v>
      </c>
      <c r="C1353" s="304">
        <v>6</v>
      </c>
    </row>
    <row r="1354" spans="1:3" ht="99">
      <c r="A1354" s="295" t="s">
        <v>3679</v>
      </c>
      <c r="B1354" s="302" t="s">
        <v>3680</v>
      </c>
      <c r="C1354" s="295">
        <v>5</v>
      </c>
    </row>
    <row r="1355" spans="1:3" ht="66">
      <c r="A1355" s="295" t="s">
        <v>3681</v>
      </c>
      <c r="B1355" s="302" t="s">
        <v>3682</v>
      </c>
      <c r="C1355" s="295">
        <v>6</v>
      </c>
    </row>
    <row r="1356" spans="1:3" ht="66">
      <c r="A1356" s="295" t="s">
        <v>3683</v>
      </c>
      <c r="B1356" s="302" t="s">
        <v>3684</v>
      </c>
      <c r="C1356" s="295">
        <v>6</v>
      </c>
    </row>
    <row r="1357" spans="1:3" ht="99">
      <c r="A1357" s="295" t="s">
        <v>3685</v>
      </c>
      <c r="B1357" s="302" t="s">
        <v>3686</v>
      </c>
      <c r="C1357" s="295">
        <v>6</v>
      </c>
    </row>
    <row r="1358" spans="1:3" ht="66">
      <c r="A1358" s="304" t="s">
        <v>3687</v>
      </c>
      <c r="B1358" s="305" t="s">
        <v>3688</v>
      </c>
      <c r="C1358" s="304">
        <v>6</v>
      </c>
    </row>
    <row r="1359" spans="1:3" ht="15" customHeight="1">
      <c r="A1359" s="303" t="s">
        <v>3689</v>
      </c>
      <c r="B1359" s="311" t="s">
        <v>3690</v>
      </c>
      <c r="C1359" s="303">
        <v>4</v>
      </c>
    </row>
    <row r="1360" spans="1:3" ht="132">
      <c r="A1360" s="295" t="s">
        <v>3691</v>
      </c>
      <c r="B1360" s="302" t="s">
        <v>3692</v>
      </c>
      <c r="C1360" s="295">
        <v>4</v>
      </c>
    </row>
    <row r="1361" spans="1:3" ht="165">
      <c r="A1361" s="295" t="s">
        <v>3693</v>
      </c>
      <c r="B1361" s="302" t="s">
        <v>3694</v>
      </c>
      <c r="C1361" s="295">
        <v>4</v>
      </c>
    </row>
    <row r="1362" spans="1:3" ht="181.5">
      <c r="A1362" s="295" t="s">
        <v>3695</v>
      </c>
      <c r="B1362" s="302" t="s">
        <v>3696</v>
      </c>
      <c r="C1362" s="295">
        <v>5</v>
      </c>
    </row>
    <row r="1363" spans="1:3" ht="49.5">
      <c r="A1363" s="295" t="s">
        <v>3697</v>
      </c>
      <c r="B1363" s="302" t="s">
        <v>3698</v>
      </c>
      <c r="C1363" s="295">
        <v>4</v>
      </c>
    </row>
    <row r="1364" spans="1:3" ht="66">
      <c r="A1364" s="295" t="s">
        <v>3699</v>
      </c>
      <c r="B1364" s="302" t="s">
        <v>3700</v>
      </c>
      <c r="C1364" s="295">
        <v>4</v>
      </c>
    </row>
    <row r="1365" spans="1:3" ht="66">
      <c r="A1365" s="295" t="s">
        <v>3701</v>
      </c>
      <c r="B1365" s="302" t="s">
        <v>3702</v>
      </c>
      <c r="C1365" s="295">
        <v>5</v>
      </c>
    </row>
    <row r="1366" spans="1:3" ht="99">
      <c r="A1366" s="295" t="s">
        <v>3703</v>
      </c>
      <c r="B1366" s="302" t="s">
        <v>3704</v>
      </c>
      <c r="C1366" s="295">
        <v>5</v>
      </c>
    </row>
    <row r="1367" spans="1:3" ht="66">
      <c r="A1367" s="295" t="s">
        <v>3705</v>
      </c>
      <c r="B1367" s="302" t="s">
        <v>3706</v>
      </c>
      <c r="C1367" s="295">
        <v>5</v>
      </c>
    </row>
    <row r="1368" spans="1:3" ht="66">
      <c r="A1368" s="295" t="s">
        <v>3707</v>
      </c>
      <c r="B1368" s="302" t="s">
        <v>3708</v>
      </c>
      <c r="C1368" s="295">
        <v>5</v>
      </c>
    </row>
    <row r="1369" spans="1:3" ht="66">
      <c r="A1369" s="295" t="s">
        <v>3709</v>
      </c>
      <c r="B1369" s="302" t="s">
        <v>3710</v>
      </c>
      <c r="C1369" s="295">
        <v>5</v>
      </c>
    </row>
    <row r="1370" spans="1:3" ht="82.5">
      <c r="A1370" s="295" t="s">
        <v>3711</v>
      </c>
      <c r="B1370" s="302" t="s">
        <v>3712</v>
      </c>
      <c r="C1370" s="295">
        <v>4</v>
      </c>
    </row>
    <row r="1371" spans="1:3" ht="33">
      <c r="A1371" s="302" t="s">
        <v>3713</v>
      </c>
      <c r="B1371" s="302" t="s">
        <v>3714</v>
      </c>
      <c r="C1371" s="295">
        <v>4</v>
      </c>
    </row>
    <row r="1372" spans="1:3" ht="49.5">
      <c r="A1372" s="302" t="s">
        <v>3715</v>
      </c>
      <c r="B1372" s="302" t="s">
        <v>3716</v>
      </c>
      <c r="C1372" s="295">
        <v>5</v>
      </c>
    </row>
    <row r="1373" spans="1:3" ht="49.5">
      <c r="A1373" s="302" t="s">
        <v>3717</v>
      </c>
      <c r="B1373" s="302" t="s">
        <v>3718</v>
      </c>
      <c r="C1373" s="295">
        <v>5</v>
      </c>
    </row>
    <row r="1374" spans="1:3" ht="49.5">
      <c r="A1374" s="302" t="s">
        <v>3719</v>
      </c>
      <c r="B1374" s="302" t="s">
        <v>3720</v>
      </c>
      <c r="C1374" s="295">
        <v>5</v>
      </c>
    </row>
    <row r="1375" spans="1:3" ht="49.5">
      <c r="A1375" s="302" t="s">
        <v>3721</v>
      </c>
      <c r="B1375" s="302" t="s">
        <v>3722</v>
      </c>
      <c r="C1375" s="295">
        <v>5</v>
      </c>
    </row>
    <row r="1376" spans="1:3" ht="82.5">
      <c r="A1376" s="295" t="s">
        <v>3723</v>
      </c>
      <c r="B1376" s="302" t="s">
        <v>3724</v>
      </c>
      <c r="C1376" s="295">
        <v>4</v>
      </c>
    </row>
    <row r="1377" spans="1:3" ht="33">
      <c r="A1377" s="295" t="s">
        <v>3725</v>
      </c>
      <c r="B1377" s="302" t="s">
        <v>3726</v>
      </c>
      <c r="C1377" s="295">
        <v>4</v>
      </c>
    </row>
    <row r="1378" spans="1:3" ht="49.5">
      <c r="A1378" s="295" t="s">
        <v>3727</v>
      </c>
      <c r="B1378" s="302" t="s">
        <v>3728</v>
      </c>
      <c r="C1378" s="295">
        <v>5</v>
      </c>
    </row>
    <row r="1379" spans="1:3" ht="82.5">
      <c r="A1379" s="295" t="s">
        <v>3729</v>
      </c>
      <c r="B1379" s="302" t="s">
        <v>3730</v>
      </c>
      <c r="C1379" s="295">
        <v>5</v>
      </c>
    </row>
    <row r="1380" spans="1:3" ht="33">
      <c r="A1380" s="295" t="s">
        <v>3731</v>
      </c>
      <c r="B1380" s="302" t="s">
        <v>3732</v>
      </c>
      <c r="C1380" s="295">
        <v>5</v>
      </c>
    </row>
    <row r="1381" spans="1:3" ht="33">
      <c r="A1381" s="295" t="s">
        <v>3733</v>
      </c>
      <c r="B1381" s="302" t="s">
        <v>3734</v>
      </c>
      <c r="C1381" s="295">
        <v>5</v>
      </c>
    </row>
    <row r="1382" spans="1:3" ht="33">
      <c r="A1382" s="295" t="s">
        <v>3735</v>
      </c>
      <c r="B1382" s="302" t="s">
        <v>3736</v>
      </c>
      <c r="C1382" s="295">
        <v>5</v>
      </c>
    </row>
    <row r="1383" spans="1:3" ht="66">
      <c r="A1383" s="295" t="s">
        <v>3737</v>
      </c>
      <c r="B1383" s="302" t="s">
        <v>3738</v>
      </c>
      <c r="C1383" s="295">
        <v>4</v>
      </c>
    </row>
    <row r="1384" spans="1:3" ht="66">
      <c r="A1384" s="295" t="s">
        <v>3739</v>
      </c>
      <c r="B1384" s="302" t="s">
        <v>3740</v>
      </c>
      <c r="C1384" s="295">
        <v>5</v>
      </c>
    </row>
    <row r="1385" spans="1:3" ht="99">
      <c r="A1385" s="295" t="s">
        <v>3741</v>
      </c>
      <c r="B1385" s="302" t="s">
        <v>3742</v>
      </c>
      <c r="C1385" s="295">
        <v>5</v>
      </c>
    </row>
    <row r="1386" spans="1:3" ht="66">
      <c r="A1386" s="295" t="s">
        <v>3743</v>
      </c>
      <c r="B1386" s="302" t="s">
        <v>3744</v>
      </c>
      <c r="C1386" s="295">
        <v>5</v>
      </c>
    </row>
    <row r="1387" spans="1:3" ht="66">
      <c r="A1387" s="295" t="s">
        <v>3745</v>
      </c>
      <c r="B1387" s="302" t="s">
        <v>3746</v>
      </c>
      <c r="C1387" s="295">
        <v>5</v>
      </c>
    </row>
    <row r="1388" spans="1:3" ht="66">
      <c r="A1388" s="295" t="s">
        <v>3747</v>
      </c>
      <c r="B1388" s="302" t="s">
        <v>3748</v>
      </c>
      <c r="C1388" s="295">
        <v>5</v>
      </c>
    </row>
    <row r="1389" spans="1:3" ht="66">
      <c r="A1389" s="295" t="s">
        <v>3749</v>
      </c>
      <c r="B1389" s="302" t="s">
        <v>3750</v>
      </c>
      <c r="C1389" s="295">
        <v>4</v>
      </c>
    </row>
    <row r="1390" spans="1:3" ht="15" customHeight="1">
      <c r="A1390" s="303" t="s">
        <v>3751</v>
      </c>
      <c r="B1390" s="303" t="s">
        <v>3752</v>
      </c>
      <c r="C1390" s="303">
        <v>4</v>
      </c>
    </row>
    <row r="1391" spans="1:3" ht="99">
      <c r="A1391" s="295" t="s">
        <v>3753</v>
      </c>
      <c r="B1391" s="302" t="s">
        <v>3754</v>
      </c>
      <c r="C1391" s="295">
        <v>5</v>
      </c>
    </row>
    <row r="1392" spans="1:3" ht="99">
      <c r="A1392" s="295" t="s">
        <v>3755</v>
      </c>
      <c r="B1392" s="302" t="s">
        <v>3756</v>
      </c>
      <c r="C1392" s="295">
        <v>5</v>
      </c>
    </row>
    <row r="1393" spans="1:3" ht="49.5">
      <c r="A1393" s="295" t="s">
        <v>3757</v>
      </c>
      <c r="B1393" s="302" t="s">
        <v>3758</v>
      </c>
      <c r="C1393" s="295">
        <v>4</v>
      </c>
    </row>
    <row r="1394" spans="1:3" ht="82.5">
      <c r="A1394" s="295" t="s">
        <v>3759</v>
      </c>
      <c r="B1394" s="302" t="s">
        <v>3760</v>
      </c>
      <c r="C1394" s="295">
        <v>5</v>
      </c>
    </row>
    <row r="1395" spans="1:3" ht="49.5">
      <c r="A1395" s="295" t="s">
        <v>3761</v>
      </c>
      <c r="B1395" s="302" t="s">
        <v>3762</v>
      </c>
      <c r="C1395" s="295">
        <v>5</v>
      </c>
    </row>
    <row r="1396" spans="1:3" ht="49.5">
      <c r="A1396" s="295" t="s">
        <v>3763</v>
      </c>
      <c r="B1396" s="302" t="s">
        <v>3764</v>
      </c>
      <c r="C1396" s="295">
        <v>5</v>
      </c>
    </row>
    <row r="1397" spans="1:3" ht="33">
      <c r="A1397" s="295" t="s">
        <v>3765</v>
      </c>
      <c r="B1397" s="302" t="s">
        <v>3766</v>
      </c>
      <c r="C1397" s="295">
        <v>5</v>
      </c>
    </row>
    <row r="1398" spans="1:3" ht="82.5">
      <c r="A1398" s="295" t="s">
        <v>3767</v>
      </c>
      <c r="B1398" s="305" t="s">
        <v>3768</v>
      </c>
      <c r="C1398" s="295">
        <v>4</v>
      </c>
    </row>
    <row r="1399" spans="1:3" ht="214.5">
      <c r="A1399" s="295" t="s">
        <v>3769</v>
      </c>
      <c r="B1399" s="302" t="s">
        <v>3770</v>
      </c>
      <c r="C1399" s="295">
        <v>4</v>
      </c>
    </row>
    <row r="1400" spans="1:3" ht="264">
      <c r="A1400" s="295" t="s">
        <v>3771</v>
      </c>
      <c r="B1400" s="302" t="s">
        <v>3772</v>
      </c>
      <c r="C1400" s="295">
        <v>4</v>
      </c>
    </row>
    <row r="1401" spans="1:3" ht="66">
      <c r="A1401" s="295" t="s">
        <v>3773</v>
      </c>
      <c r="B1401" s="302" t="s">
        <v>3774</v>
      </c>
      <c r="C1401" s="295">
        <v>4</v>
      </c>
    </row>
    <row r="1402" spans="1:3" ht="99">
      <c r="A1402" s="295" t="s">
        <v>3775</v>
      </c>
      <c r="B1402" s="302" t="s">
        <v>3776</v>
      </c>
      <c r="C1402" s="295">
        <v>4</v>
      </c>
    </row>
    <row r="1403" spans="1:3" ht="66">
      <c r="A1403" s="302" t="s">
        <v>3777</v>
      </c>
      <c r="B1403" s="302" t="s">
        <v>3778</v>
      </c>
      <c r="C1403" s="295">
        <v>4</v>
      </c>
    </row>
    <row r="1404" spans="1:3" ht="82.5">
      <c r="A1404" s="302" t="s">
        <v>3779</v>
      </c>
      <c r="B1404" s="302" t="s">
        <v>3780</v>
      </c>
      <c r="C1404" s="295">
        <v>5</v>
      </c>
    </row>
    <row r="1405" spans="1:3" ht="66">
      <c r="A1405" s="302" t="s">
        <v>3781</v>
      </c>
      <c r="B1405" s="302" t="s">
        <v>3782</v>
      </c>
      <c r="C1405" s="295">
        <v>5</v>
      </c>
    </row>
    <row r="1406" spans="1:3" ht="66">
      <c r="A1406" s="302" t="s">
        <v>3783</v>
      </c>
      <c r="B1406" s="302" t="s">
        <v>3784</v>
      </c>
      <c r="C1406" s="295">
        <v>5</v>
      </c>
    </row>
    <row r="1407" spans="1:3" ht="66">
      <c r="A1407" s="295" t="s">
        <v>3785</v>
      </c>
      <c r="B1407" s="302" t="s">
        <v>3786</v>
      </c>
      <c r="C1407" s="295">
        <v>4</v>
      </c>
    </row>
    <row r="1408" spans="1:3" ht="115.5">
      <c r="A1408" s="295" t="s">
        <v>3787</v>
      </c>
      <c r="B1408" s="302" t="s">
        <v>3788</v>
      </c>
      <c r="C1408" s="295">
        <v>4</v>
      </c>
    </row>
    <row r="1409" spans="1:3" ht="82.5">
      <c r="A1409" s="295" t="s">
        <v>3789</v>
      </c>
      <c r="B1409" s="302" t="s">
        <v>3790</v>
      </c>
      <c r="C1409" s="295">
        <v>4</v>
      </c>
    </row>
    <row r="1410" spans="1:3" ht="115.5">
      <c r="A1410" s="295" t="s">
        <v>3791</v>
      </c>
      <c r="B1410" s="302" t="s">
        <v>3792</v>
      </c>
      <c r="C1410" s="295">
        <v>4</v>
      </c>
    </row>
    <row r="1411" spans="1:3" ht="49.5">
      <c r="A1411" s="295" t="s">
        <v>3793</v>
      </c>
      <c r="B1411" s="302" t="s">
        <v>3794</v>
      </c>
      <c r="C1411" s="295">
        <v>4</v>
      </c>
    </row>
    <row r="1412" spans="1:3" ht="66">
      <c r="A1412" s="295" t="s">
        <v>3795</v>
      </c>
      <c r="B1412" s="302" t="s">
        <v>3796</v>
      </c>
      <c r="C1412" s="295">
        <v>4</v>
      </c>
    </row>
    <row r="1413" spans="1:3" ht="82.5">
      <c r="A1413" s="295" t="s">
        <v>3797</v>
      </c>
      <c r="B1413" s="302" t="s">
        <v>3798</v>
      </c>
      <c r="C1413" s="295">
        <v>4</v>
      </c>
    </row>
    <row r="1414" spans="1:3" ht="99">
      <c r="A1414" s="295" t="s">
        <v>3799</v>
      </c>
      <c r="B1414" s="302" t="s">
        <v>3800</v>
      </c>
      <c r="C1414" s="295">
        <v>5</v>
      </c>
    </row>
    <row r="1415" spans="1:3" ht="82.5">
      <c r="A1415" s="295" t="s">
        <v>3801</v>
      </c>
      <c r="B1415" s="302" t="s">
        <v>3802</v>
      </c>
      <c r="C1415" s="295">
        <v>5</v>
      </c>
    </row>
    <row r="1416" spans="1:3" ht="82.5">
      <c r="A1416" s="295" t="s">
        <v>3803</v>
      </c>
      <c r="B1416" s="302" t="s">
        <v>3804</v>
      </c>
      <c r="C1416" s="295">
        <v>5</v>
      </c>
    </row>
    <row r="1417" spans="1:3" ht="82.5">
      <c r="A1417" s="295" t="s">
        <v>3805</v>
      </c>
      <c r="B1417" s="302" t="s">
        <v>3806</v>
      </c>
      <c r="C1417" s="295">
        <v>5</v>
      </c>
    </row>
    <row r="1418" spans="1:3" ht="49.5">
      <c r="A1418" s="295" t="s">
        <v>3807</v>
      </c>
      <c r="B1418" s="302" t="s">
        <v>3808</v>
      </c>
      <c r="C1418" s="295">
        <v>4</v>
      </c>
    </row>
    <row r="1419" spans="1:3" ht="49.5">
      <c r="A1419" s="295" t="s">
        <v>3809</v>
      </c>
      <c r="B1419" s="302" t="s">
        <v>3810</v>
      </c>
      <c r="C1419" s="295">
        <v>5</v>
      </c>
    </row>
    <row r="1420" spans="1:3" ht="82.5">
      <c r="A1420" s="295" t="s">
        <v>3811</v>
      </c>
      <c r="B1420" s="302" t="s">
        <v>3812</v>
      </c>
      <c r="C1420" s="295">
        <v>5</v>
      </c>
    </row>
    <row r="1421" spans="1:3" ht="49.5">
      <c r="A1421" s="295" t="s">
        <v>3813</v>
      </c>
      <c r="B1421" s="302" t="s">
        <v>3814</v>
      </c>
      <c r="C1421" s="295">
        <v>5</v>
      </c>
    </row>
    <row r="1422" spans="1:3" ht="49.5">
      <c r="A1422" s="295" t="s">
        <v>3815</v>
      </c>
      <c r="B1422" s="302" t="s">
        <v>3816</v>
      </c>
      <c r="C1422" s="295">
        <v>5</v>
      </c>
    </row>
    <row r="1423" spans="1:3" ht="49.5">
      <c r="A1423" s="295" t="s">
        <v>3817</v>
      </c>
      <c r="B1423" s="302" t="s">
        <v>3818</v>
      </c>
      <c r="C1423" s="295">
        <v>5</v>
      </c>
    </row>
    <row r="1424" spans="1:3" ht="82.5">
      <c r="A1424" s="295" t="s">
        <v>3819</v>
      </c>
      <c r="B1424" s="302" t="s">
        <v>3820</v>
      </c>
      <c r="C1424" s="295">
        <v>4</v>
      </c>
    </row>
    <row r="1425" spans="1:3" ht="99">
      <c r="A1425" s="295" t="s">
        <v>3821</v>
      </c>
      <c r="B1425" s="302" t="s">
        <v>3822</v>
      </c>
      <c r="C1425" s="295">
        <v>4</v>
      </c>
    </row>
    <row r="1426" spans="1:3" ht="66">
      <c r="A1426" s="295" t="s">
        <v>3823</v>
      </c>
      <c r="B1426" s="302" t="s">
        <v>3824</v>
      </c>
      <c r="C1426" s="295">
        <v>4</v>
      </c>
    </row>
    <row r="1427" spans="1:3" ht="49.5">
      <c r="A1427" s="295" t="s">
        <v>3825</v>
      </c>
      <c r="B1427" s="302" t="s">
        <v>3826</v>
      </c>
      <c r="C1427" s="295">
        <v>4</v>
      </c>
    </row>
    <row r="1428" spans="1:3" ht="66">
      <c r="A1428" s="304" t="s">
        <v>3827</v>
      </c>
      <c r="B1428" s="305" t="s">
        <v>3828</v>
      </c>
      <c r="C1428" s="304">
        <v>4</v>
      </c>
    </row>
    <row r="1429" spans="1:3" ht="82.5">
      <c r="A1429" s="304" t="s">
        <v>3829</v>
      </c>
      <c r="B1429" s="305" t="s">
        <v>3830</v>
      </c>
      <c r="C1429" s="304">
        <v>5</v>
      </c>
    </row>
    <row r="1430" spans="1:3" ht="82.5">
      <c r="A1430" s="304" t="s">
        <v>3831</v>
      </c>
      <c r="B1430" s="305" t="s">
        <v>3832</v>
      </c>
      <c r="C1430" s="304">
        <v>5</v>
      </c>
    </row>
    <row r="1431" spans="1:3" ht="82.5">
      <c r="A1431" s="304" t="s">
        <v>3833</v>
      </c>
      <c r="B1431" s="305" t="s">
        <v>3834</v>
      </c>
      <c r="C1431" s="304">
        <v>5</v>
      </c>
    </row>
    <row r="1432" spans="1:3" ht="66">
      <c r="A1432" s="304" t="s">
        <v>3835</v>
      </c>
      <c r="B1432" s="305" t="s">
        <v>3836</v>
      </c>
      <c r="C1432" s="304">
        <v>5</v>
      </c>
    </row>
    <row r="1433" spans="1:3" ht="82.5">
      <c r="A1433" s="295" t="s">
        <v>3837</v>
      </c>
      <c r="B1433" s="302" t="s">
        <v>3838</v>
      </c>
      <c r="C1433" s="295">
        <v>4</v>
      </c>
    </row>
    <row r="1434" spans="1:3" ht="99">
      <c r="A1434" s="295" t="s">
        <v>3839</v>
      </c>
      <c r="B1434" s="302" t="s">
        <v>3840</v>
      </c>
      <c r="C1434" s="295">
        <v>5</v>
      </c>
    </row>
    <row r="1435" spans="1:3" ht="82.5">
      <c r="A1435" s="295" t="s">
        <v>3841</v>
      </c>
      <c r="B1435" s="302" t="s">
        <v>3842</v>
      </c>
      <c r="C1435" s="295">
        <v>5</v>
      </c>
    </row>
    <row r="1436" spans="1:3" ht="82.5">
      <c r="A1436" s="295" t="s">
        <v>3843</v>
      </c>
      <c r="B1436" s="302" t="s">
        <v>3844</v>
      </c>
      <c r="C1436" s="295">
        <v>5</v>
      </c>
    </row>
    <row r="1437" spans="1:3" ht="82.5">
      <c r="A1437" s="295" t="s">
        <v>3845</v>
      </c>
      <c r="B1437" s="302" t="s">
        <v>3846</v>
      </c>
      <c r="C1437" s="295">
        <v>5</v>
      </c>
    </row>
    <row r="1438" spans="1:3" ht="82.5">
      <c r="A1438" s="295" t="s">
        <v>3847</v>
      </c>
      <c r="B1438" s="302" t="s">
        <v>3848</v>
      </c>
      <c r="C1438" s="295">
        <v>4</v>
      </c>
    </row>
    <row r="1439" spans="1:3" ht="115.5">
      <c r="A1439" s="295" t="s">
        <v>3849</v>
      </c>
      <c r="B1439" s="302" t="s">
        <v>3850</v>
      </c>
      <c r="C1439" s="295">
        <v>4</v>
      </c>
    </row>
    <row r="1440" spans="1:3" ht="33">
      <c r="A1440" s="295" t="s">
        <v>3851</v>
      </c>
      <c r="B1440" s="302" t="s">
        <v>3852</v>
      </c>
      <c r="C1440" s="295">
        <v>4</v>
      </c>
    </row>
    <row r="1441" spans="1:3" ht="49.5">
      <c r="A1441" s="295" t="s">
        <v>3853</v>
      </c>
      <c r="B1441" s="302" t="s">
        <v>3854</v>
      </c>
      <c r="C1441" s="295">
        <v>5</v>
      </c>
    </row>
    <row r="1442" spans="1:3" ht="82.5">
      <c r="A1442" s="295" t="s">
        <v>3855</v>
      </c>
      <c r="B1442" s="302" t="s">
        <v>3856</v>
      </c>
      <c r="C1442" s="295">
        <v>5</v>
      </c>
    </row>
    <row r="1443" spans="1:3" ht="49.5">
      <c r="A1443" s="295" t="s">
        <v>3857</v>
      </c>
      <c r="B1443" s="302" t="s">
        <v>3858</v>
      </c>
      <c r="C1443" s="295">
        <v>5</v>
      </c>
    </row>
    <row r="1444" spans="1:3" ht="49.5">
      <c r="A1444" s="295" t="s">
        <v>3859</v>
      </c>
      <c r="B1444" s="302" t="s">
        <v>3860</v>
      </c>
      <c r="C1444" s="295">
        <v>5</v>
      </c>
    </row>
    <row r="1445" spans="1:3" ht="49.5">
      <c r="A1445" s="295" t="s">
        <v>3861</v>
      </c>
      <c r="B1445" s="302" t="s">
        <v>3862</v>
      </c>
      <c r="C1445" s="295"/>
    </row>
    <row r="1446" spans="1:3" ht="115.5">
      <c r="A1446" s="295" t="s">
        <v>3863</v>
      </c>
      <c r="B1446" s="302" t="s">
        <v>3864</v>
      </c>
      <c r="C1446" s="295">
        <v>4</v>
      </c>
    </row>
    <row r="1447" spans="1:3" ht="132">
      <c r="A1447" s="303" t="s">
        <v>3865</v>
      </c>
      <c r="B1447" s="302" t="s">
        <v>3866</v>
      </c>
      <c r="C1447" s="295">
        <v>5</v>
      </c>
    </row>
    <row r="1448" spans="1:3" ht="132">
      <c r="A1448" s="303" t="s">
        <v>3867</v>
      </c>
      <c r="B1448" s="302" t="s">
        <v>3868</v>
      </c>
      <c r="C1448" s="295">
        <v>5</v>
      </c>
    </row>
    <row r="1449" spans="1:3" ht="132">
      <c r="A1449" s="303" t="s">
        <v>3869</v>
      </c>
      <c r="B1449" s="302" t="s">
        <v>3870</v>
      </c>
      <c r="C1449" s="295">
        <v>5</v>
      </c>
    </row>
    <row r="1450" spans="1:3" ht="132">
      <c r="A1450" s="303" t="s">
        <v>3871</v>
      </c>
      <c r="B1450" s="302" t="s">
        <v>3872</v>
      </c>
      <c r="C1450" s="295">
        <v>5</v>
      </c>
    </row>
    <row r="1451" spans="1:3" ht="165">
      <c r="A1451" s="295" t="s">
        <v>3873</v>
      </c>
      <c r="B1451" s="302" t="s">
        <v>3874</v>
      </c>
      <c r="C1451" s="295">
        <v>4</v>
      </c>
    </row>
    <row r="1452" spans="1:3" ht="165">
      <c r="A1452" s="295" t="s">
        <v>3875</v>
      </c>
      <c r="B1452" s="302" t="s">
        <v>3876</v>
      </c>
      <c r="C1452" s="295">
        <v>5</v>
      </c>
    </row>
    <row r="1453" spans="1:3" ht="165">
      <c r="A1453" s="295" t="s">
        <v>3877</v>
      </c>
      <c r="B1453" s="302" t="s">
        <v>3878</v>
      </c>
      <c r="C1453" s="295">
        <v>5</v>
      </c>
    </row>
    <row r="1454" spans="1:3" ht="165">
      <c r="A1454" s="295" t="s">
        <v>3879</v>
      </c>
      <c r="B1454" s="302" t="s">
        <v>3880</v>
      </c>
      <c r="C1454" s="295">
        <v>5</v>
      </c>
    </row>
    <row r="1455" spans="1:3" ht="165">
      <c r="A1455" s="295" t="s">
        <v>3881</v>
      </c>
      <c r="B1455" s="302" t="s">
        <v>3882</v>
      </c>
      <c r="C1455" s="295">
        <v>5</v>
      </c>
    </row>
    <row r="1456" spans="1:3" ht="82.5">
      <c r="A1456" s="295" t="s">
        <v>3883</v>
      </c>
      <c r="B1456" s="302" t="s">
        <v>3884</v>
      </c>
      <c r="C1456" s="295">
        <v>4</v>
      </c>
    </row>
    <row r="1457" spans="1:3" ht="99">
      <c r="A1457" s="295" t="s">
        <v>3885</v>
      </c>
      <c r="B1457" s="302" t="s">
        <v>3886</v>
      </c>
      <c r="C1457" s="295">
        <v>5</v>
      </c>
    </row>
    <row r="1458" spans="1:3" ht="82.5">
      <c r="A1458" s="295" t="s">
        <v>3887</v>
      </c>
      <c r="B1458" s="302" t="s">
        <v>3888</v>
      </c>
      <c r="C1458" s="295">
        <v>5</v>
      </c>
    </row>
    <row r="1459" spans="1:3" ht="82.5">
      <c r="A1459" s="295" t="s">
        <v>3889</v>
      </c>
      <c r="B1459" s="302" t="s">
        <v>3890</v>
      </c>
      <c r="C1459" s="295">
        <v>5</v>
      </c>
    </row>
    <row r="1460" spans="1:3" ht="66">
      <c r="A1460" s="295" t="s">
        <v>3891</v>
      </c>
      <c r="B1460" s="302" t="s">
        <v>3892</v>
      </c>
      <c r="C1460" s="295">
        <v>4</v>
      </c>
    </row>
    <row r="1461" spans="1:3" ht="66">
      <c r="A1461" s="295" t="s">
        <v>3893</v>
      </c>
      <c r="B1461" s="302" t="s">
        <v>3894</v>
      </c>
      <c r="C1461" s="295">
        <v>5</v>
      </c>
    </row>
    <row r="1462" spans="1:3" ht="99">
      <c r="A1462" s="295" t="s">
        <v>3895</v>
      </c>
      <c r="B1462" s="302" t="s">
        <v>3896</v>
      </c>
      <c r="C1462" s="295">
        <v>5</v>
      </c>
    </row>
    <row r="1463" spans="1:3" ht="66">
      <c r="A1463" s="295" t="s">
        <v>3897</v>
      </c>
      <c r="B1463" s="302" t="s">
        <v>3898</v>
      </c>
      <c r="C1463" s="295">
        <v>5</v>
      </c>
    </row>
    <row r="1464" spans="1:3" ht="66">
      <c r="A1464" s="295" t="s">
        <v>3899</v>
      </c>
      <c r="B1464" s="302" t="s">
        <v>3900</v>
      </c>
      <c r="C1464" s="295">
        <v>5</v>
      </c>
    </row>
    <row r="1465" spans="1:3" ht="66">
      <c r="A1465" s="295" t="s">
        <v>3901</v>
      </c>
      <c r="B1465" s="302" t="s">
        <v>3902</v>
      </c>
      <c r="C1465" s="295">
        <v>5</v>
      </c>
    </row>
    <row r="1466" spans="1:3" ht="15" customHeight="1">
      <c r="A1466" s="303" t="s">
        <v>3903</v>
      </c>
      <c r="B1466" s="303" t="s">
        <v>3904</v>
      </c>
      <c r="C1466" s="303">
        <v>4</v>
      </c>
    </row>
    <row r="1467" spans="1:3" ht="115.5">
      <c r="A1467" s="295" t="s">
        <v>3905</v>
      </c>
      <c r="B1467" s="302" t="s">
        <v>3906</v>
      </c>
      <c r="C1467" s="295">
        <v>4</v>
      </c>
    </row>
    <row r="1468" spans="1:3" ht="33">
      <c r="A1468" s="295" t="s">
        <v>3907</v>
      </c>
      <c r="B1468" s="302" t="s">
        <v>3908</v>
      </c>
      <c r="C1468" s="295">
        <v>4</v>
      </c>
    </row>
    <row r="1469" spans="1:3" ht="49.5">
      <c r="A1469" s="295" t="s">
        <v>3909</v>
      </c>
      <c r="B1469" s="302" t="s">
        <v>3910</v>
      </c>
      <c r="C1469" s="295">
        <v>5</v>
      </c>
    </row>
    <row r="1470" spans="1:3" ht="49.5">
      <c r="A1470" s="295" t="s">
        <v>3911</v>
      </c>
      <c r="B1470" s="302" t="s">
        <v>3912</v>
      </c>
      <c r="C1470" s="295">
        <v>5</v>
      </c>
    </row>
    <row r="1471" spans="1:3" ht="49.5">
      <c r="A1471" s="295" t="s">
        <v>3913</v>
      </c>
      <c r="B1471" s="302" t="s">
        <v>3914</v>
      </c>
      <c r="C1471" s="295">
        <v>5</v>
      </c>
    </row>
    <row r="1472" spans="1:3" ht="33">
      <c r="A1472" s="295" t="s">
        <v>3915</v>
      </c>
      <c r="B1472" s="302" t="s">
        <v>3916</v>
      </c>
      <c r="C1472" s="295">
        <v>5</v>
      </c>
    </row>
    <row r="1473" spans="1:3" ht="66">
      <c r="A1473" s="295" t="s">
        <v>3917</v>
      </c>
      <c r="B1473" s="302" t="s">
        <v>3918</v>
      </c>
      <c r="C1473" s="295">
        <v>4</v>
      </c>
    </row>
    <row r="1474" spans="1:3" ht="115.5">
      <c r="A1474" s="295" t="s">
        <v>3919</v>
      </c>
      <c r="B1474" s="302" t="s">
        <v>3920</v>
      </c>
      <c r="C1474" s="295">
        <v>4</v>
      </c>
    </row>
    <row r="1475" spans="1:3" ht="66">
      <c r="A1475" s="295" t="s">
        <v>3921</v>
      </c>
      <c r="B1475" s="302" t="s">
        <v>3922</v>
      </c>
      <c r="C1475" s="295">
        <v>4</v>
      </c>
    </row>
    <row r="1476" spans="1:3" ht="49.5">
      <c r="A1476" s="304" t="s">
        <v>3923</v>
      </c>
      <c r="B1476" s="305" t="s">
        <v>3924</v>
      </c>
      <c r="C1476" s="304">
        <v>4</v>
      </c>
    </row>
    <row r="1477" spans="1:3" ht="66">
      <c r="A1477" s="304" t="s">
        <v>3925</v>
      </c>
      <c r="B1477" s="305" t="s">
        <v>3926</v>
      </c>
      <c r="C1477" s="304">
        <v>5</v>
      </c>
    </row>
    <row r="1478" spans="1:3" ht="99">
      <c r="A1478" s="304" t="s">
        <v>3927</v>
      </c>
      <c r="B1478" s="305" t="s">
        <v>3928</v>
      </c>
      <c r="C1478" s="304">
        <v>5</v>
      </c>
    </row>
    <row r="1479" spans="1:3" ht="66">
      <c r="A1479" s="304" t="s">
        <v>3929</v>
      </c>
      <c r="B1479" s="305" t="s">
        <v>3930</v>
      </c>
      <c r="C1479" s="304">
        <v>5</v>
      </c>
    </row>
    <row r="1480" spans="1:3" ht="66">
      <c r="A1480" s="304" t="s">
        <v>3931</v>
      </c>
      <c r="B1480" s="305" t="s">
        <v>3932</v>
      </c>
      <c r="C1480" s="304">
        <v>5</v>
      </c>
    </row>
    <row r="1481" spans="1:3" ht="66">
      <c r="A1481" s="304" t="s">
        <v>3933</v>
      </c>
      <c r="B1481" s="305" t="s">
        <v>3934</v>
      </c>
      <c r="C1481" s="304">
        <v>5</v>
      </c>
    </row>
    <row r="1482" spans="1:3" ht="66">
      <c r="A1482" s="304" t="s">
        <v>3935</v>
      </c>
      <c r="B1482" s="305" t="s">
        <v>3936</v>
      </c>
      <c r="C1482" s="304">
        <v>4</v>
      </c>
    </row>
    <row r="1483" spans="1:3" ht="33">
      <c r="A1483" s="304" t="s">
        <v>3937</v>
      </c>
      <c r="B1483" s="305" t="s">
        <v>3938</v>
      </c>
      <c r="C1483" s="304">
        <v>4</v>
      </c>
    </row>
    <row r="1484" spans="1:3" ht="15" customHeight="1">
      <c r="A1484" s="303" t="s">
        <v>3939</v>
      </c>
      <c r="B1484" s="303" t="s">
        <v>3940</v>
      </c>
      <c r="C1484" s="303">
        <v>5</v>
      </c>
    </row>
    <row r="1485" spans="1:3" ht="66">
      <c r="A1485" s="295" t="s">
        <v>3941</v>
      </c>
      <c r="B1485" s="302" t="s">
        <v>3942</v>
      </c>
      <c r="C1485" s="295">
        <v>5</v>
      </c>
    </row>
    <row r="1486" spans="1:3" ht="33">
      <c r="A1486" s="295" t="s">
        <v>3943</v>
      </c>
      <c r="B1486" s="302" t="s">
        <v>3944</v>
      </c>
      <c r="C1486" s="295">
        <v>5</v>
      </c>
    </row>
    <row r="1487" spans="1:3" ht="33">
      <c r="A1487" s="295" t="s">
        <v>3945</v>
      </c>
      <c r="B1487" s="302" t="s">
        <v>3946</v>
      </c>
      <c r="C1487" s="295">
        <v>5</v>
      </c>
    </row>
    <row r="1488" spans="1:3" ht="15" customHeight="1">
      <c r="A1488" s="303" t="s">
        <v>3947</v>
      </c>
      <c r="B1488" s="303" t="s">
        <v>3948</v>
      </c>
      <c r="C1488" s="303">
        <v>5</v>
      </c>
    </row>
    <row r="1489" spans="1:3" ht="15" customHeight="1">
      <c r="A1489" s="303" t="s">
        <v>3949</v>
      </c>
      <c r="B1489" s="303" t="s">
        <v>3950</v>
      </c>
      <c r="C1489" s="303">
        <v>4</v>
      </c>
    </row>
    <row r="1490" spans="1:3" ht="15" customHeight="1">
      <c r="A1490" s="303" t="s">
        <v>3951</v>
      </c>
      <c r="B1490" s="303" t="s">
        <v>3952</v>
      </c>
      <c r="C1490" s="303">
        <v>5</v>
      </c>
    </row>
    <row r="1491" spans="1:3" ht="15" customHeight="1">
      <c r="A1491" s="303" t="s">
        <v>3953</v>
      </c>
      <c r="B1491" s="303" t="s">
        <v>3954</v>
      </c>
      <c r="C1491" s="303">
        <v>5</v>
      </c>
    </row>
    <row r="1492" spans="1:3" ht="15" customHeight="1">
      <c r="A1492" s="303" t="s">
        <v>3955</v>
      </c>
      <c r="B1492" s="303" t="s">
        <v>3956</v>
      </c>
      <c r="C1492" s="303">
        <v>5</v>
      </c>
    </row>
    <row r="1493" spans="1:3" ht="15" customHeight="1">
      <c r="A1493" s="303" t="s">
        <v>3957</v>
      </c>
      <c r="B1493" s="303" t="s">
        <v>3958</v>
      </c>
      <c r="C1493" s="303">
        <v>5</v>
      </c>
    </row>
    <row r="1494" spans="1:3" ht="33">
      <c r="A1494" s="295" t="s">
        <v>3959</v>
      </c>
      <c r="B1494" s="302" t="s">
        <v>3960</v>
      </c>
      <c r="C1494" s="295">
        <v>5</v>
      </c>
    </row>
    <row r="1495" spans="1:3" ht="66">
      <c r="A1495" s="295" t="s">
        <v>3961</v>
      </c>
      <c r="B1495" s="302" t="s">
        <v>3962</v>
      </c>
      <c r="C1495" s="310">
        <v>4</v>
      </c>
    </row>
    <row r="1496" spans="1:3" ht="82.5">
      <c r="A1496" s="295" t="s">
        <v>3963</v>
      </c>
      <c r="B1496" s="302" t="s">
        <v>3964</v>
      </c>
      <c r="C1496" s="295">
        <v>4</v>
      </c>
    </row>
    <row r="1497" spans="1:3" ht="99">
      <c r="A1497" s="295" t="s">
        <v>3965</v>
      </c>
      <c r="B1497" s="302" t="s">
        <v>3966</v>
      </c>
      <c r="C1497" s="295">
        <v>5</v>
      </c>
    </row>
    <row r="1498" spans="1:3" ht="132">
      <c r="A1498" s="295" t="s">
        <v>3967</v>
      </c>
      <c r="B1498" s="302" t="s">
        <v>3968</v>
      </c>
      <c r="C1498" s="295">
        <v>5</v>
      </c>
    </row>
    <row r="1499" spans="1:3" ht="82.5">
      <c r="A1499" s="295" t="s">
        <v>3969</v>
      </c>
      <c r="B1499" s="302" t="s">
        <v>3970</v>
      </c>
      <c r="C1499" s="295">
        <v>5</v>
      </c>
    </row>
    <row r="1500" spans="1:3" ht="82.5">
      <c r="A1500" s="295" t="s">
        <v>3971</v>
      </c>
      <c r="B1500" s="302" t="s">
        <v>3972</v>
      </c>
      <c r="C1500" s="295">
        <v>5</v>
      </c>
    </row>
    <row r="1501" spans="1:3" ht="82.5">
      <c r="A1501" s="295" t="s">
        <v>3973</v>
      </c>
      <c r="B1501" s="302" t="s">
        <v>3974</v>
      </c>
      <c r="C1501" s="295">
        <v>5</v>
      </c>
    </row>
    <row r="1502" spans="1:3" ht="66">
      <c r="A1502" s="295" t="s">
        <v>3975</v>
      </c>
      <c r="B1502" s="302" t="s">
        <v>3976</v>
      </c>
      <c r="C1502" s="295">
        <v>4</v>
      </c>
    </row>
    <row r="1503" spans="1:3" ht="82.5">
      <c r="A1503" s="295" t="s">
        <v>3977</v>
      </c>
      <c r="B1503" s="302" t="s">
        <v>3978</v>
      </c>
      <c r="C1503" s="295">
        <v>4</v>
      </c>
    </row>
    <row r="1504" spans="1:3" ht="115.5">
      <c r="A1504" s="295" t="s">
        <v>3979</v>
      </c>
      <c r="B1504" s="302" t="s">
        <v>3980</v>
      </c>
      <c r="C1504" s="295">
        <v>4</v>
      </c>
    </row>
    <row r="1505" spans="1:3" ht="82.5">
      <c r="A1505" s="295" t="s">
        <v>3981</v>
      </c>
      <c r="B1505" s="302" t="s">
        <v>3982</v>
      </c>
      <c r="C1505" s="295">
        <v>4</v>
      </c>
    </row>
    <row r="1506" spans="1:3" ht="99">
      <c r="A1506" s="295" t="s">
        <v>3983</v>
      </c>
      <c r="B1506" s="302" t="s">
        <v>3984</v>
      </c>
      <c r="C1506" s="295">
        <v>5</v>
      </c>
    </row>
    <row r="1507" spans="1:3" ht="99">
      <c r="A1507" s="295" t="s">
        <v>3985</v>
      </c>
      <c r="B1507" s="302" t="s">
        <v>3986</v>
      </c>
      <c r="C1507" s="295">
        <v>5</v>
      </c>
    </row>
    <row r="1508" spans="1:3" ht="115.5">
      <c r="A1508" s="304" t="s">
        <v>3987</v>
      </c>
      <c r="B1508" s="305" t="s">
        <v>3906</v>
      </c>
      <c r="C1508" s="304">
        <v>4</v>
      </c>
    </row>
    <row r="1509" spans="1:3" ht="49.5">
      <c r="A1509" s="295" t="s">
        <v>3988</v>
      </c>
      <c r="B1509" s="302" t="s">
        <v>3989</v>
      </c>
      <c r="C1509" s="295">
        <v>4</v>
      </c>
    </row>
    <row r="1510" spans="1:3" ht="33">
      <c r="A1510" s="304" t="s">
        <v>3990</v>
      </c>
      <c r="B1510" s="305" t="s">
        <v>3991</v>
      </c>
      <c r="C1510" s="304">
        <v>4</v>
      </c>
    </row>
    <row r="1511" spans="1:3" ht="66">
      <c r="A1511" s="304" t="s">
        <v>3992</v>
      </c>
      <c r="B1511" s="305" t="s">
        <v>3993</v>
      </c>
      <c r="C1511" s="304">
        <v>4</v>
      </c>
    </row>
    <row r="1512" spans="1:3" ht="66">
      <c r="A1512" s="304" t="s">
        <v>3994</v>
      </c>
      <c r="B1512" s="305" t="s">
        <v>3995</v>
      </c>
      <c r="C1512" s="304">
        <v>4</v>
      </c>
    </row>
    <row r="1513" spans="1:3" ht="82.5">
      <c r="A1513" s="295" t="s">
        <v>3996</v>
      </c>
      <c r="B1513" s="302" t="s">
        <v>3997</v>
      </c>
      <c r="C1513" s="295">
        <v>4</v>
      </c>
    </row>
    <row r="1514" spans="1:3" ht="99">
      <c r="A1514" s="304" t="s">
        <v>3998</v>
      </c>
      <c r="B1514" s="305" t="s">
        <v>3999</v>
      </c>
      <c r="C1514" s="304">
        <v>4</v>
      </c>
    </row>
    <row r="1515" spans="1:3" ht="49.5">
      <c r="A1515" s="304" t="s">
        <v>4000</v>
      </c>
      <c r="B1515" s="305" t="s">
        <v>4001</v>
      </c>
      <c r="C1515" s="304">
        <v>4</v>
      </c>
    </row>
    <row r="1516" spans="1:3" ht="49.5">
      <c r="A1516" s="304" t="s">
        <v>4002</v>
      </c>
      <c r="B1516" s="305" t="s">
        <v>4003</v>
      </c>
      <c r="C1516" s="304">
        <v>4</v>
      </c>
    </row>
    <row r="1517" spans="1:3" ht="66">
      <c r="A1517" s="304" t="s">
        <v>4004</v>
      </c>
      <c r="B1517" s="305" t="s">
        <v>4005</v>
      </c>
      <c r="C1517" s="304">
        <v>4</v>
      </c>
    </row>
    <row r="1518" spans="1:3" ht="66">
      <c r="A1518" s="304" t="s">
        <v>4006</v>
      </c>
      <c r="B1518" s="305" t="s">
        <v>4007</v>
      </c>
      <c r="C1518" s="304">
        <v>4</v>
      </c>
    </row>
    <row r="1519" spans="1:3" ht="66">
      <c r="A1519" s="304" t="s">
        <v>4008</v>
      </c>
      <c r="B1519" s="305" t="s">
        <v>4009</v>
      </c>
      <c r="C1519" s="304">
        <v>4</v>
      </c>
    </row>
    <row r="1520" spans="1:3" ht="66">
      <c r="A1520" s="304" t="s">
        <v>4010</v>
      </c>
      <c r="B1520" s="305" t="s">
        <v>4011</v>
      </c>
      <c r="C1520" s="304">
        <v>4</v>
      </c>
    </row>
    <row r="1521" spans="1:3" ht="82.5">
      <c r="A1521" s="304" t="s">
        <v>4012</v>
      </c>
      <c r="B1521" s="305" t="s">
        <v>4013</v>
      </c>
      <c r="C1521" s="304">
        <v>4</v>
      </c>
    </row>
    <row r="1522" spans="1:3" ht="82.5">
      <c r="A1522" s="304" t="s">
        <v>4014</v>
      </c>
      <c r="B1522" s="305" t="s">
        <v>4015</v>
      </c>
      <c r="C1522" s="304">
        <v>4</v>
      </c>
    </row>
    <row r="1523" spans="1:3" ht="99">
      <c r="A1523" s="304" t="s">
        <v>4016</v>
      </c>
      <c r="B1523" s="305" t="s">
        <v>4017</v>
      </c>
      <c r="C1523" s="304">
        <v>4</v>
      </c>
    </row>
    <row r="1524" spans="1:3" ht="99">
      <c r="A1524" s="304" t="s">
        <v>4018</v>
      </c>
      <c r="B1524" s="305" t="s">
        <v>4019</v>
      </c>
      <c r="C1524" s="304">
        <v>4</v>
      </c>
    </row>
    <row r="1525" spans="1:3" ht="66">
      <c r="A1525" s="304" t="s">
        <v>4020</v>
      </c>
      <c r="B1525" s="305" t="s">
        <v>4021</v>
      </c>
      <c r="C1525" s="304">
        <v>4</v>
      </c>
    </row>
    <row r="1526" spans="1:3" ht="49.5">
      <c r="A1526" s="304" t="s">
        <v>4022</v>
      </c>
      <c r="B1526" s="305" t="s">
        <v>4023</v>
      </c>
      <c r="C1526" s="304">
        <v>4</v>
      </c>
    </row>
    <row r="1527" spans="1:3" ht="49.5">
      <c r="A1527" s="304" t="s">
        <v>4024</v>
      </c>
      <c r="B1527" s="305" t="s">
        <v>4025</v>
      </c>
      <c r="C1527" s="304">
        <v>4</v>
      </c>
    </row>
    <row r="1528" spans="1:3" ht="49.5">
      <c r="A1528" s="304" t="s">
        <v>4026</v>
      </c>
      <c r="B1528" s="305" t="s">
        <v>4027</v>
      </c>
      <c r="C1528" s="304">
        <v>4</v>
      </c>
    </row>
    <row r="1529" spans="1:3" ht="66">
      <c r="A1529" s="304" t="s">
        <v>4028</v>
      </c>
      <c r="B1529" s="305" t="s">
        <v>4029</v>
      </c>
      <c r="C1529" s="304">
        <v>4</v>
      </c>
    </row>
    <row r="1530" spans="1:3" ht="49.5">
      <c r="A1530" s="304" t="s">
        <v>4030</v>
      </c>
      <c r="B1530" s="305" t="s">
        <v>4031</v>
      </c>
      <c r="C1530" s="304">
        <v>4</v>
      </c>
    </row>
    <row r="1531" spans="1:3" ht="82.5">
      <c r="A1531" s="304" t="s">
        <v>4032</v>
      </c>
      <c r="B1531" s="305" t="s">
        <v>4033</v>
      </c>
      <c r="C1531" s="304">
        <v>4</v>
      </c>
    </row>
    <row r="1532" spans="1:3" ht="99">
      <c r="A1532" s="304" t="s">
        <v>4034</v>
      </c>
      <c r="B1532" s="305" t="s">
        <v>4035</v>
      </c>
      <c r="C1532" s="304">
        <v>4</v>
      </c>
    </row>
    <row r="1533" spans="1:3" ht="99">
      <c r="A1533" s="304" t="s">
        <v>4036</v>
      </c>
      <c r="B1533" s="305" t="s">
        <v>4037</v>
      </c>
      <c r="C1533" s="304">
        <v>4</v>
      </c>
    </row>
    <row r="1534" spans="1:3" ht="49.5">
      <c r="A1534" s="304" t="s">
        <v>4038</v>
      </c>
      <c r="B1534" s="305" t="s">
        <v>4039</v>
      </c>
      <c r="C1534" s="304">
        <v>4</v>
      </c>
    </row>
    <row r="1535" spans="1:3" ht="66">
      <c r="A1535" s="304" t="s">
        <v>4040</v>
      </c>
      <c r="B1535" s="305" t="s">
        <v>4041</v>
      </c>
      <c r="C1535" s="304">
        <v>4</v>
      </c>
    </row>
    <row r="1536" spans="1:3" ht="82.5">
      <c r="A1536" s="304" t="s">
        <v>4042</v>
      </c>
      <c r="B1536" s="305" t="s">
        <v>4043</v>
      </c>
      <c r="C1536" s="304">
        <v>4</v>
      </c>
    </row>
    <row r="1537" spans="1:3" ht="33">
      <c r="A1537" s="304" t="s">
        <v>4044</v>
      </c>
      <c r="B1537" s="305" t="s">
        <v>4045</v>
      </c>
      <c r="C1537" s="304">
        <v>4</v>
      </c>
    </row>
    <row r="1538" spans="1:3" ht="49.5">
      <c r="A1538" s="304" t="s">
        <v>4046</v>
      </c>
      <c r="B1538" s="305" t="s">
        <v>4047</v>
      </c>
      <c r="C1538" s="304">
        <v>4</v>
      </c>
    </row>
    <row r="1539" spans="1:3" ht="82.5">
      <c r="A1539" s="304" t="s">
        <v>4048</v>
      </c>
      <c r="B1539" s="305" t="s">
        <v>4049</v>
      </c>
      <c r="C1539" s="304">
        <v>4</v>
      </c>
    </row>
    <row r="1540" spans="1:3" ht="115.5">
      <c r="A1540" s="304" t="s">
        <v>4050</v>
      </c>
      <c r="B1540" s="305" t="s">
        <v>3906</v>
      </c>
      <c r="C1540" s="304">
        <v>4</v>
      </c>
    </row>
    <row r="1541" spans="1:3" ht="99">
      <c r="A1541" s="304" t="s">
        <v>4051</v>
      </c>
      <c r="B1541" s="305" t="s">
        <v>4052</v>
      </c>
      <c r="C1541" s="304">
        <v>4</v>
      </c>
    </row>
    <row r="1542" spans="1:3" ht="66">
      <c r="A1542" s="304" t="s">
        <v>4053</v>
      </c>
      <c r="B1542" s="305" t="s">
        <v>4054</v>
      </c>
      <c r="C1542" s="304">
        <v>4</v>
      </c>
    </row>
    <row r="1543" spans="1:3" ht="82.5">
      <c r="A1543" s="295" t="s">
        <v>4055</v>
      </c>
      <c r="B1543" s="302" t="s">
        <v>4056</v>
      </c>
      <c r="C1543" s="295">
        <v>4</v>
      </c>
    </row>
    <row r="1544" spans="1:3" ht="99">
      <c r="A1544" s="295" t="s">
        <v>4057</v>
      </c>
      <c r="B1544" s="302" t="s">
        <v>4058</v>
      </c>
      <c r="C1544" s="295">
        <v>4</v>
      </c>
    </row>
    <row r="1545" spans="1:3" ht="33">
      <c r="A1545" s="295" t="s">
        <v>4059</v>
      </c>
      <c r="B1545" s="302" t="s">
        <v>4060</v>
      </c>
      <c r="C1545" s="295">
        <v>4</v>
      </c>
    </row>
    <row r="1546" spans="1:3" ht="49.5">
      <c r="A1546" s="295" t="s">
        <v>4061</v>
      </c>
      <c r="B1546" s="302" t="s">
        <v>4062</v>
      </c>
      <c r="C1546" s="295">
        <v>5</v>
      </c>
    </row>
    <row r="1547" spans="1:3" ht="82.5">
      <c r="A1547" s="295" t="s">
        <v>4063</v>
      </c>
      <c r="B1547" s="302" t="s">
        <v>4064</v>
      </c>
      <c r="C1547" s="295">
        <v>5</v>
      </c>
    </row>
    <row r="1548" spans="1:3" ht="16.5" customHeight="1">
      <c r="A1548" s="303" t="s">
        <v>4065</v>
      </c>
      <c r="B1548" s="303" t="s">
        <v>4066</v>
      </c>
      <c r="C1548" s="295"/>
    </row>
    <row r="1549" spans="1:3" ht="49.5">
      <c r="A1549" s="295" t="s">
        <v>4067</v>
      </c>
      <c r="B1549" s="302" t="s">
        <v>4068</v>
      </c>
      <c r="C1549" s="295">
        <v>5</v>
      </c>
    </row>
    <row r="1550" spans="1:3" ht="16.5" customHeight="1">
      <c r="A1550" s="303" t="s">
        <v>4069</v>
      </c>
      <c r="B1550" s="303" t="s">
        <v>4070</v>
      </c>
      <c r="C1550" s="295"/>
    </row>
    <row r="1551" spans="1:3" ht="16.5" customHeight="1">
      <c r="A1551" s="303" t="s">
        <v>4071</v>
      </c>
      <c r="B1551" s="303" t="s">
        <v>4072</v>
      </c>
      <c r="C1551" s="295"/>
    </row>
    <row r="1552" spans="1:3" ht="16.5">
      <c r="A1552" s="295" t="s">
        <v>4073</v>
      </c>
      <c r="B1552" s="302" t="s">
        <v>4074</v>
      </c>
      <c r="C1552" s="295">
        <v>4</v>
      </c>
    </row>
    <row r="1553" spans="1:3" ht="16.5">
      <c r="A1553" s="304" t="s">
        <v>4075</v>
      </c>
      <c r="B1553" s="305" t="s">
        <v>4076</v>
      </c>
      <c r="C1553" s="304">
        <v>5</v>
      </c>
    </row>
    <row r="1554" spans="1:3" ht="33">
      <c r="A1554" s="295" t="s">
        <v>4077</v>
      </c>
      <c r="B1554" s="302" t="s">
        <v>4078</v>
      </c>
      <c r="C1554" s="295">
        <v>5</v>
      </c>
    </row>
    <row r="1555" spans="1:3" ht="66">
      <c r="A1555" s="295" t="s">
        <v>4079</v>
      </c>
      <c r="B1555" s="302" t="s">
        <v>4080</v>
      </c>
      <c r="C1555" s="295">
        <v>5</v>
      </c>
    </row>
    <row r="1556" spans="1:3" ht="16.5">
      <c r="A1556" s="295" t="s">
        <v>4081</v>
      </c>
      <c r="B1556" s="302" t="s">
        <v>4082</v>
      </c>
      <c r="C1556" s="295">
        <v>5</v>
      </c>
    </row>
    <row r="1557" spans="1:3" ht="33">
      <c r="A1557" s="295" t="s">
        <v>4083</v>
      </c>
      <c r="B1557" s="302" t="s">
        <v>4084</v>
      </c>
      <c r="C1557" s="295">
        <v>5</v>
      </c>
    </row>
    <row r="1558" spans="1:3" ht="16.5">
      <c r="A1558" s="295" t="s">
        <v>4085</v>
      </c>
      <c r="B1558" s="302" t="s">
        <v>4086</v>
      </c>
      <c r="C1558" s="295">
        <v>5</v>
      </c>
    </row>
    <row r="1559" spans="1:3" ht="33">
      <c r="A1559" s="295" t="s">
        <v>456</v>
      </c>
      <c r="B1559" s="302" t="s">
        <v>457</v>
      </c>
      <c r="C1559" s="295">
        <v>3</v>
      </c>
    </row>
    <row r="1560" spans="1:3" ht="49.5">
      <c r="A1560" s="295" t="s">
        <v>739</v>
      </c>
      <c r="B1560" s="302" t="s">
        <v>740</v>
      </c>
      <c r="C1560" s="295">
        <v>4</v>
      </c>
    </row>
    <row r="1561" spans="1:3" ht="49.5">
      <c r="A1561" s="295" t="s">
        <v>4087</v>
      </c>
      <c r="B1561" s="302" t="s">
        <v>4088</v>
      </c>
      <c r="C1561" s="295">
        <v>5</v>
      </c>
    </row>
    <row r="1562" spans="1:3" ht="82.5">
      <c r="A1562" s="295" t="s">
        <v>4089</v>
      </c>
      <c r="B1562" s="302" t="s">
        <v>4090</v>
      </c>
      <c r="C1562" s="295">
        <v>5</v>
      </c>
    </row>
    <row r="1563" spans="1:3" ht="49.5">
      <c r="A1563" s="295" t="s">
        <v>4091</v>
      </c>
      <c r="B1563" s="302" t="s">
        <v>4092</v>
      </c>
      <c r="C1563" s="295">
        <v>5</v>
      </c>
    </row>
    <row r="1564" spans="1:3" ht="49.5">
      <c r="A1564" s="295" t="s">
        <v>4093</v>
      </c>
      <c r="B1564" s="302" t="s">
        <v>4094</v>
      </c>
      <c r="C1564" s="295">
        <v>5</v>
      </c>
    </row>
    <row r="1565" spans="1:3" ht="49.5">
      <c r="A1565" s="295" t="s">
        <v>4095</v>
      </c>
      <c r="B1565" s="302" t="s">
        <v>4096</v>
      </c>
      <c r="C1565" s="295">
        <v>5</v>
      </c>
    </row>
    <row r="1566" spans="1:3" ht="49.5">
      <c r="A1566" s="295" t="s">
        <v>4097</v>
      </c>
      <c r="B1566" s="302" t="s">
        <v>4098</v>
      </c>
      <c r="C1566" s="295">
        <v>4</v>
      </c>
    </row>
    <row r="1567" spans="1:3" ht="49.5">
      <c r="A1567" s="295" t="s">
        <v>4099</v>
      </c>
      <c r="B1567" s="302" t="s">
        <v>4100</v>
      </c>
      <c r="C1567" s="295">
        <v>5</v>
      </c>
    </row>
    <row r="1568" spans="1:3" ht="82.5">
      <c r="A1568" s="295" t="s">
        <v>4101</v>
      </c>
      <c r="B1568" s="302" t="s">
        <v>4102</v>
      </c>
      <c r="C1568" s="295">
        <v>5</v>
      </c>
    </row>
    <row r="1569" spans="1:3" ht="49.5">
      <c r="A1569" s="295" t="s">
        <v>4103</v>
      </c>
      <c r="B1569" s="302" t="s">
        <v>4104</v>
      </c>
      <c r="C1569" s="295">
        <v>5</v>
      </c>
    </row>
    <row r="1570" spans="1:3" ht="49.5">
      <c r="A1570" s="295" t="s">
        <v>4105</v>
      </c>
      <c r="B1570" s="302" t="s">
        <v>4106</v>
      </c>
      <c r="C1570" s="295">
        <v>5</v>
      </c>
    </row>
    <row r="1571" spans="1:3" ht="49.5">
      <c r="A1571" s="295" t="s">
        <v>4107</v>
      </c>
      <c r="B1571" s="302" t="s">
        <v>4108</v>
      </c>
      <c r="C1571" s="295">
        <v>5</v>
      </c>
    </row>
    <row r="1572" spans="1:3" ht="33">
      <c r="A1572" s="295" t="s">
        <v>4109</v>
      </c>
      <c r="B1572" s="302" t="s">
        <v>4110</v>
      </c>
      <c r="C1572" s="295">
        <v>4</v>
      </c>
    </row>
    <row r="1573" spans="1:3" ht="49.5">
      <c r="A1573" s="295" t="s">
        <v>4111</v>
      </c>
      <c r="B1573" s="302" t="s">
        <v>4112</v>
      </c>
      <c r="C1573" s="295">
        <v>5</v>
      </c>
    </row>
    <row r="1574" spans="1:3" ht="82.5">
      <c r="A1574" s="295" t="s">
        <v>4113</v>
      </c>
      <c r="B1574" s="302" t="s">
        <v>4114</v>
      </c>
      <c r="C1574" s="295">
        <v>5</v>
      </c>
    </row>
    <row r="1575" spans="1:3" ht="49.5">
      <c r="A1575" s="295" t="s">
        <v>4115</v>
      </c>
      <c r="B1575" s="302" t="s">
        <v>4116</v>
      </c>
      <c r="C1575" s="295">
        <v>5</v>
      </c>
    </row>
    <row r="1576" spans="1:3" ht="49.5">
      <c r="A1576" s="295" t="s">
        <v>4117</v>
      </c>
      <c r="B1576" s="302" t="s">
        <v>4118</v>
      </c>
      <c r="C1576" s="295">
        <v>5</v>
      </c>
    </row>
    <row r="1577" spans="1:3" ht="49.5">
      <c r="A1577" s="295" t="s">
        <v>4119</v>
      </c>
      <c r="B1577" s="302" t="s">
        <v>4120</v>
      </c>
      <c r="C1577" s="295">
        <v>5</v>
      </c>
    </row>
    <row r="1578" spans="1:3" ht="82.5">
      <c r="A1578" s="295" t="s">
        <v>4121</v>
      </c>
      <c r="B1578" s="302" t="s">
        <v>4122</v>
      </c>
      <c r="C1578" s="295">
        <v>4</v>
      </c>
    </row>
    <row r="1579" spans="1:3" ht="99">
      <c r="A1579" s="295" t="s">
        <v>4123</v>
      </c>
      <c r="B1579" s="302" t="s">
        <v>4124</v>
      </c>
      <c r="C1579" s="295">
        <v>5</v>
      </c>
    </row>
    <row r="1580" spans="1:3" ht="132">
      <c r="A1580" s="295" t="s">
        <v>4125</v>
      </c>
      <c r="B1580" s="302" t="s">
        <v>4126</v>
      </c>
      <c r="C1580" s="295">
        <v>5</v>
      </c>
    </row>
    <row r="1581" spans="1:3" ht="99">
      <c r="A1581" s="295" t="s">
        <v>4127</v>
      </c>
      <c r="B1581" s="302" t="s">
        <v>4128</v>
      </c>
      <c r="C1581" s="295">
        <v>5</v>
      </c>
    </row>
    <row r="1582" spans="1:3" ht="99">
      <c r="A1582" s="295" t="s">
        <v>4129</v>
      </c>
      <c r="B1582" s="302" t="s">
        <v>4130</v>
      </c>
      <c r="C1582" s="295">
        <v>5</v>
      </c>
    </row>
    <row r="1583" spans="1:3" ht="82.5">
      <c r="A1583" s="295" t="s">
        <v>4131</v>
      </c>
      <c r="B1583" s="302" t="s">
        <v>4132</v>
      </c>
      <c r="C1583" s="295">
        <v>5</v>
      </c>
    </row>
    <row r="1584" spans="1:3" ht="49.5">
      <c r="A1584" s="295" t="s">
        <v>4133</v>
      </c>
      <c r="B1584" s="302" t="s">
        <v>4134</v>
      </c>
      <c r="C1584" s="295">
        <v>4</v>
      </c>
    </row>
    <row r="1585" spans="1:3" ht="49.5">
      <c r="A1585" s="295" t="s">
        <v>4135</v>
      </c>
      <c r="B1585" s="302" t="s">
        <v>4136</v>
      </c>
      <c r="C1585" s="295">
        <v>5</v>
      </c>
    </row>
    <row r="1586" spans="1:3" ht="82.5">
      <c r="A1586" s="295" t="s">
        <v>4137</v>
      </c>
      <c r="B1586" s="302" t="s">
        <v>4138</v>
      </c>
      <c r="C1586" s="295">
        <v>5</v>
      </c>
    </row>
    <row r="1587" spans="1:3" ht="49.5">
      <c r="A1587" s="295" t="s">
        <v>4139</v>
      </c>
      <c r="B1587" s="302" t="s">
        <v>4140</v>
      </c>
      <c r="C1587" s="295">
        <v>5</v>
      </c>
    </row>
    <row r="1588" spans="1:3" ht="49.5">
      <c r="A1588" s="295" t="s">
        <v>4141</v>
      </c>
      <c r="B1588" s="302" t="s">
        <v>4142</v>
      </c>
      <c r="C1588" s="295">
        <v>5</v>
      </c>
    </row>
    <row r="1589" spans="1:3" ht="49.5">
      <c r="A1589" s="295" t="s">
        <v>4143</v>
      </c>
      <c r="B1589" s="302" t="s">
        <v>4144</v>
      </c>
      <c r="C1589" s="295">
        <v>5</v>
      </c>
    </row>
    <row r="1590" spans="1:3" ht="33">
      <c r="A1590" s="295" t="s">
        <v>4145</v>
      </c>
      <c r="B1590" s="302" t="s">
        <v>4146</v>
      </c>
      <c r="C1590" s="295">
        <v>4</v>
      </c>
    </row>
    <row r="1591" spans="1:3" ht="49.5">
      <c r="A1591" s="295" t="s">
        <v>4147</v>
      </c>
      <c r="B1591" s="302" t="s">
        <v>4148</v>
      </c>
      <c r="C1591" s="295">
        <v>5</v>
      </c>
    </row>
    <row r="1592" spans="1:3" ht="82.5">
      <c r="A1592" s="295" t="s">
        <v>4149</v>
      </c>
      <c r="B1592" s="302" t="s">
        <v>4150</v>
      </c>
      <c r="C1592" s="295">
        <v>5</v>
      </c>
    </row>
    <row r="1593" spans="1:3" ht="33">
      <c r="A1593" s="295" t="s">
        <v>4151</v>
      </c>
      <c r="B1593" s="302" t="s">
        <v>4152</v>
      </c>
      <c r="C1593" s="295">
        <v>5</v>
      </c>
    </row>
    <row r="1594" spans="1:3" ht="33">
      <c r="A1594" s="295" t="s">
        <v>4153</v>
      </c>
      <c r="B1594" s="302" t="s">
        <v>4154</v>
      </c>
      <c r="C1594" s="295">
        <v>5</v>
      </c>
    </row>
    <row r="1595" spans="1:3" ht="33">
      <c r="A1595" s="295" t="s">
        <v>4155</v>
      </c>
      <c r="B1595" s="302" t="s">
        <v>4156</v>
      </c>
      <c r="C1595" s="295">
        <v>5</v>
      </c>
    </row>
    <row r="1596" spans="1:3" ht="15" customHeight="1">
      <c r="A1596" s="303" t="s">
        <v>4157</v>
      </c>
      <c r="B1596" s="303" t="s">
        <v>4158</v>
      </c>
      <c r="C1596" s="303">
        <v>4</v>
      </c>
    </row>
    <row r="1597" spans="1:3" ht="15" customHeight="1">
      <c r="A1597" s="303" t="s">
        <v>4159</v>
      </c>
      <c r="B1597" s="303" t="s">
        <v>4160</v>
      </c>
      <c r="C1597" s="303">
        <v>5</v>
      </c>
    </row>
    <row r="1598" spans="1:3" ht="15" customHeight="1">
      <c r="A1598" s="303" t="s">
        <v>4161</v>
      </c>
      <c r="B1598" s="303" t="s">
        <v>4162</v>
      </c>
      <c r="C1598" s="303">
        <v>5</v>
      </c>
    </row>
    <row r="1599" spans="1:3" ht="15" customHeight="1">
      <c r="A1599" s="303" t="s">
        <v>4163</v>
      </c>
      <c r="B1599" s="303" t="s">
        <v>4164</v>
      </c>
      <c r="C1599" s="303">
        <v>5</v>
      </c>
    </row>
    <row r="1600" spans="1:3" ht="15" customHeight="1">
      <c r="A1600" s="303" t="s">
        <v>4165</v>
      </c>
      <c r="B1600" s="303" t="s">
        <v>4166</v>
      </c>
      <c r="C1600" s="303">
        <v>5</v>
      </c>
    </row>
    <row r="1601" spans="1:3" ht="15" customHeight="1">
      <c r="A1601" s="303" t="s">
        <v>4167</v>
      </c>
      <c r="B1601" s="303" t="s">
        <v>4168</v>
      </c>
      <c r="C1601" s="303">
        <v>5</v>
      </c>
    </row>
    <row r="1602" spans="1:3" ht="15" customHeight="1">
      <c r="A1602" s="303" t="s">
        <v>4169</v>
      </c>
      <c r="B1602" s="303" t="s">
        <v>4170</v>
      </c>
      <c r="C1602" s="303">
        <v>4</v>
      </c>
    </row>
    <row r="1603" spans="1:3" ht="15" customHeight="1">
      <c r="A1603" s="303" t="s">
        <v>4171</v>
      </c>
      <c r="B1603" s="303" t="s">
        <v>4172</v>
      </c>
      <c r="C1603" s="303">
        <v>4</v>
      </c>
    </row>
    <row r="1604" spans="1:3" ht="82.5">
      <c r="A1604" s="295" t="s">
        <v>4173</v>
      </c>
      <c r="B1604" s="302" t="s">
        <v>4174</v>
      </c>
      <c r="C1604" s="295">
        <v>4</v>
      </c>
    </row>
    <row r="1605" spans="1:3" ht="82.5">
      <c r="A1605" s="295" t="s">
        <v>4175</v>
      </c>
      <c r="B1605" s="302" t="s">
        <v>4176</v>
      </c>
      <c r="C1605" s="295">
        <v>5</v>
      </c>
    </row>
    <row r="1606" spans="1:3" ht="115.5">
      <c r="A1606" s="295" t="s">
        <v>4177</v>
      </c>
      <c r="B1606" s="302" t="s">
        <v>4178</v>
      </c>
      <c r="C1606" s="295">
        <v>5</v>
      </c>
    </row>
    <row r="1607" spans="1:3" ht="82.5">
      <c r="A1607" s="295" t="s">
        <v>4179</v>
      </c>
      <c r="B1607" s="302" t="s">
        <v>4180</v>
      </c>
      <c r="C1607" s="295">
        <v>5</v>
      </c>
    </row>
    <row r="1608" spans="1:3" ht="82.5">
      <c r="A1608" s="295" t="s">
        <v>4181</v>
      </c>
      <c r="B1608" s="302" t="s">
        <v>4182</v>
      </c>
      <c r="C1608" s="295">
        <v>5</v>
      </c>
    </row>
    <row r="1609" spans="1:3" ht="82.5">
      <c r="A1609" s="295" t="s">
        <v>4183</v>
      </c>
      <c r="B1609" s="302" t="s">
        <v>4184</v>
      </c>
      <c r="C1609" s="295">
        <v>5</v>
      </c>
    </row>
    <row r="1610" spans="1:3" ht="66">
      <c r="A1610" s="295" t="s">
        <v>4185</v>
      </c>
      <c r="B1610" s="302" t="s">
        <v>4186</v>
      </c>
      <c r="C1610" s="295">
        <v>4</v>
      </c>
    </row>
    <row r="1611" spans="1:3" ht="82.5">
      <c r="A1611" s="295" t="s">
        <v>4187</v>
      </c>
      <c r="B1611" s="302" t="s">
        <v>4188</v>
      </c>
      <c r="C1611" s="295">
        <v>5</v>
      </c>
    </row>
    <row r="1612" spans="1:3" ht="115.5">
      <c r="A1612" s="295" t="s">
        <v>4189</v>
      </c>
      <c r="B1612" s="302" t="s">
        <v>4190</v>
      </c>
      <c r="C1612" s="295">
        <v>5</v>
      </c>
    </row>
    <row r="1613" spans="1:3" ht="66">
      <c r="A1613" s="295" t="s">
        <v>4191</v>
      </c>
      <c r="B1613" s="302" t="s">
        <v>4192</v>
      </c>
      <c r="C1613" s="295">
        <v>5</v>
      </c>
    </row>
    <row r="1614" spans="1:3" ht="66">
      <c r="A1614" s="295" t="s">
        <v>4193</v>
      </c>
      <c r="B1614" s="302" t="s">
        <v>4194</v>
      </c>
      <c r="C1614" s="295">
        <v>5</v>
      </c>
    </row>
    <row r="1615" spans="1:3" ht="66">
      <c r="A1615" s="295" t="s">
        <v>4195</v>
      </c>
      <c r="B1615" s="302" t="s">
        <v>4196</v>
      </c>
      <c r="C1615" s="295">
        <v>5</v>
      </c>
    </row>
    <row r="1616" spans="1:3" ht="66">
      <c r="A1616" s="295" t="s">
        <v>828</v>
      </c>
      <c r="B1616" s="302" t="s">
        <v>829</v>
      </c>
      <c r="C1616" s="295">
        <v>4</v>
      </c>
    </row>
    <row r="1617" spans="1:3" ht="82.5">
      <c r="A1617" s="295" t="s">
        <v>4197</v>
      </c>
      <c r="B1617" s="302" t="s">
        <v>4198</v>
      </c>
      <c r="C1617" s="295">
        <v>5</v>
      </c>
    </row>
    <row r="1618" spans="1:3" ht="115.5">
      <c r="A1618" s="295" t="s">
        <v>4199</v>
      </c>
      <c r="B1618" s="302" t="s">
        <v>4200</v>
      </c>
      <c r="C1618" s="295">
        <v>5</v>
      </c>
    </row>
    <row r="1619" spans="1:3" ht="82.5">
      <c r="A1619" s="295" t="s">
        <v>4201</v>
      </c>
      <c r="B1619" s="302" t="s">
        <v>4202</v>
      </c>
      <c r="C1619" s="295">
        <v>5</v>
      </c>
    </row>
    <row r="1620" spans="1:3" ht="82.5">
      <c r="A1620" s="295" t="s">
        <v>4203</v>
      </c>
      <c r="B1620" s="302" t="s">
        <v>4204</v>
      </c>
      <c r="C1620" s="295">
        <v>5</v>
      </c>
    </row>
    <row r="1621" spans="1:3" ht="82.5">
      <c r="A1621" s="295" t="s">
        <v>4205</v>
      </c>
      <c r="B1621" s="302" t="s">
        <v>4206</v>
      </c>
      <c r="C1621" s="295">
        <v>5</v>
      </c>
    </row>
    <row r="1622" spans="1:3" ht="66">
      <c r="A1622" s="295" t="s">
        <v>4207</v>
      </c>
      <c r="B1622" s="302" t="s">
        <v>4208</v>
      </c>
      <c r="C1622" s="295">
        <v>4</v>
      </c>
    </row>
    <row r="1623" spans="1:3" ht="115.5">
      <c r="A1623" s="295" t="s">
        <v>4209</v>
      </c>
      <c r="B1623" s="302" t="s">
        <v>4210</v>
      </c>
      <c r="C1623" s="295">
        <v>5</v>
      </c>
    </row>
    <row r="1624" spans="1:3" ht="66">
      <c r="A1624" s="295" t="s">
        <v>4211</v>
      </c>
      <c r="B1624" s="302" t="s">
        <v>4212</v>
      </c>
      <c r="C1624" s="295">
        <v>5</v>
      </c>
    </row>
    <row r="1625" spans="1:3" ht="66">
      <c r="A1625" s="295" t="s">
        <v>4213</v>
      </c>
      <c r="B1625" s="302" t="s">
        <v>4214</v>
      </c>
      <c r="C1625" s="295">
        <v>5</v>
      </c>
    </row>
    <row r="1626" spans="1:3" ht="66">
      <c r="A1626" s="295" t="s">
        <v>4215</v>
      </c>
      <c r="B1626" s="302" t="s">
        <v>4216</v>
      </c>
      <c r="C1626" s="295">
        <v>5</v>
      </c>
    </row>
    <row r="1627" spans="1:3" ht="33">
      <c r="A1627" s="295" t="s">
        <v>4217</v>
      </c>
      <c r="B1627" s="302" t="s">
        <v>4218</v>
      </c>
      <c r="C1627" s="295">
        <v>4</v>
      </c>
    </row>
    <row r="1628" spans="1:3" ht="66">
      <c r="A1628" s="295" t="s">
        <v>4219</v>
      </c>
      <c r="B1628" s="302" t="s">
        <v>4220</v>
      </c>
      <c r="C1628" s="295">
        <v>5</v>
      </c>
    </row>
    <row r="1629" spans="1:3" ht="33">
      <c r="A1629" s="295" t="s">
        <v>4221</v>
      </c>
      <c r="B1629" s="302" t="s">
        <v>4222</v>
      </c>
      <c r="C1629" s="295">
        <v>5</v>
      </c>
    </row>
    <row r="1630" spans="1:3" ht="33">
      <c r="A1630" s="295" t="s">
        <v>4223</v>
      </c>
      <c r="B1630" s="302" t="s">
        <v>4224</v>
      </c>
      <c r="C1630" s="295">
        <v>5</v>
      </c>
    </row>
    <row r="1631" spans="1:3" ht="33">
      <c r="A1631" s="295" t="s">
        <v>4225</v>
      </c>
      <c r="B1631" s="302" t="s">
        <v>4226</v>
      </c>
      <c r="C1631" s="295">
        <v>5</v>
      </c>
    </row>
    <row r="1632" spans="1:3" ht="49.5">
      <c r="A1632" s="295" t="s">
        <v>4227</v>
      </c>
      <c r="B1632" s="302" t="s">
        <v>4228</v>
      </c>
      <c r="C1632" s="295">
        <v>4</v>
      </c>
    </row>
    <row r="1633" spans="1:3" ht="66">
      <c r="A1633" s="295" t="s">
        <v>4229</v>
      </c>
      <c r="B1633" s="302" t="s">
        <v>4230</v>
      </c>
      <c r="C1633" s="295">
        <v>5</v>
      </c>
    </row>
    <row r="1634" spans="1:3" ht="99">
      <c r="A1634" s="295" t="s">
        <v>4231</v>
      </c>
      <c r="B1634" s="302" t="s">
        <v>4232</v>
      </c>
      <c r="C1634" s="295">
        <v>5</v>
      </c>
    </row>
    <row r="1635" spans="1:3" ht="66">
      <c r="A1635" s="295" t="s">
        <v>4233</v>
      </c>
      <c r="B1635" s="302" t="s">
        <v>4234</v>
      </c>
      <c r="C1635" s="295">
        <v>5</v>
      </c>
    </row>
    <row r="1636" spans="1:3" ht="66">
      <c r="A1636" s="295" t="s">
        <v>4235</v>
      </c>
      <c r="B1636" s="302" t="s">
        <v>4236</v>
      </c>
      <c r="C1636" s="295">
        <v>5</v>
      </c>
    </row>
    <row r="1637" spans="1:3" ht="49.5">
      <c r="A1637" s="295" t="s">
        <v>4237</v>
      </c>
      <c r="B1637" s="302" t="s">
        <v>4238</v>
      </c>
      <c r="C1637" s="295">
        <v>5</v>
      </c>
    </row>
    <row r="1638" spans="1:3" ht="15" customHeight="1">
      <c r="A1638" s="303" t="s">
        <v>4239</v>
      </c>
      <c r="B1638" s="303" t="s">
        <v>4240</v>
      </c>
      <c r="C1638" s="303">
        <v>4</v>
      </c>
    </row>
    <row r="1639" spans="1:3" ht="15" customHeight="1">
      <c r="A1639" s="303" t="s">
        <v>4241</v>
      </c>
      <c r="B1639" s="303" t="s">
        <v>4172</v>
      </c>
      <c r="C1639" s="303">
        <v>4</v>
      </c>
    </row>
    <row r="1640" spans="1:3" ht="49.5">
      <c r="A1640" s="295" t="s">
        <v>4242</v>
      </c>
      <c r="B1640" s="302" t="s">
        <v>4243</v>
      </c>
      <c r="C1640" s="295">
        <v>4</v>
      </c>
    </row>
    <row r="1641" spans="1:3" ht="49.5">
      <c r="A1641" s="295" t="s">
        <v>4244</v>
      </c>
      <c r="B1641" s="302" t="s">
        <v>4245</v>
      </c>
      <c r="C1641" s="295">
        <v>5</v>
      </c>
    </row>
    <row r="1642" spans="1:3" ht="82.5">
      <c r="A1642" s="295" t="s">
        <v>4246</v>
      </c>
      <c r="B1642" s="302" t="s">
        <v>4247</v>
      </c>
      <c r="C1642" s="295">
        <v>5</v>
      </c>
    </row>
    <row r="1643" spans="1:3" ht="49.5">
      <c r="A1643" s="295" t="s">
        <v>4248</v>
      </c>
      <c r="B1643" s="302" t="s">
        <v>4249</v>
      </c>
      <c r="C1643" s="295">
        <v>5</v>
      </c>
    </row>
    <row r="1644" spans="1:3" ht="49.5">
      <c r="A1644" s="295" t="s">
        <v>4250</v>
      </c>
      <c r="B1644" s="302" t="s">
        <v>4251</v>
      </c>
      <c r="C1644" s="295">
        <v>5</v>
      </c>
    </row>
    <row r="1645" spans="1:3" ht="49.5">
      <c r="A1645" s="295" t="s">
        <v>4252</v>
      </c>
      <c r="B1645" s="302" t="s">
        <v>4253</v>
      </c>
      <c r="C1645" s="295">
        <v>5</v>
      </c>
    </row>
    <row r="1646" spans="1:3" ht="49.5">
      <c r="A1646" s="295" t="s">
        <v>4254</v>
      </c>
      <c r="B1646" s="302" t="s">
        <v>4255</v>
      </c>
      <c r="C1646" s="295">
        <v>4</v>
      </c>
    </row>
    <row r="1647" spans="1:3" ht="49.5">
      <c r="A1647" s="295" t="s">
        <v>4256</v>
      </c>
      <c r="B1647" s="302" t="s">
        <v>4257</v>
      </c>
      <c r="C1647" s="295">
        <v>5</v>
      </c>
    </row>
    <row r="1648" spans="1:3" ht="82.5">
      <c r="A1648" s="295" t="s">
        <v>4258</v>
      </c>
      <c r="B1648" s="302" t="s">
        <v>4259</v>
      </c>
      <c r="C1648" s="295">
        <v>5</v>
      </c>
    </row>
    <row r="1649" spans="1:3" ht="49.5">
      <c r="A1649" s="295" t="s">
        <v>4260</v>
      </c>
      <c r="B1649" s="302" t="s">
        <v>4261</v>
      </c>
      <c r="C1649" s="295">
        <v>5</v>
      </c>
    </row>
    <row r="1650" spans="1:3" ht="49.5">
      <c r="A1650" s="295" t="s">
        <v>4262</v>
      </c>
      <c r="B1650" s="302" t="s">
        <v>4263</v>
      </c>
      <c r="C1650" s="295">
        <v>5</v>
      </c>
    </row>
    <row r="1651" spans="1:3" ht="49.5">
      <c r="A1651" s="295" t="s">
        <v>4264</v>
      </c>
      <c r="B1651" s="302" t="s">
        <v>4265</v>
      </c>
      <c r="C1651" s="295">
        <v>5</v>
      </c>
    </row>
    <row r="1652" spans="1:3" ht="66">
      <c r="A1652" s="295" t="s">
        <v>872</v>
      </c>
      <c r="B1652" s="302" t="s">
        <v>873</v>
      </c>
      <c r="C1652" s="295">
        <v>4</v>
      </c>
    </row>
    <row r="1653" spans="1:3" ht="66">
      <c r="A1653" s="295" t="s">
        <v>4266</v>
      </c>
      <c r="B1653" s="302" t="s">
        <v>4267</v>
      </c>
      <c r="C1653" s="295">
        <v>5</v>
      </c>
    </row>
    <row r="1654" spans="1:3" ht="99">
      <c r="A1654" s="295" t="s">
        <v>4268</v>
      </c>
      <c r="B1654" s="302" t="s">
        <v>4269</v>
      </c>
      <c r="C1654" s="295">
        <v>5</v>
      </c>
    </row>
    <row r="1655" spans="1:3" ht="66">
      <c r="A1655" s="295" t="s">
        <v>4270</v>
      </c>
      <c r="B1655" s="302" t="s">
        <v>4271</v>
      </c>
      <c r="C1655" s="295">
        <v>5</v>
      </c>
    </row>
    <row r="1656" spans="1:3" ht="66">
      <c r="A1656" s="295" t="s">
        <v>4272</v>
      </c>
      <c r="B1656" s="302" t="s">
        <v>4273</v>
      </c>
      <c r="C1656" s="295">
        <v>5</v>
      </c>
    </row>
    <row r="1657" spans="1:3" ht="16.5" customHeight="1">
      <c r="A1657" s="303" t="s">
        <v>4274</v>
      </c>
      <c r="B1657" s="303" t="s">
        <v>4275</v>
      </c>
      <c r="C1657" s="295"/>
    </row>
    <row r="1658" spans="1:3" ht="49.5">
      <c r="A1658" s="295" t="s">
        <v>4276</v>
      </c>
      <c r="B1658" s="302" t="s">
        <v>4277</v>
      </c>
      <c r="C1658" s="295">
        <v>4</v>
      </c>
    </row>
    <row r="1659" spans="1:3" ht="82.5">
      <c r="A1659" s="295" t="s">
        <v>4278</v>
      </c>
      <c r="B1659" s="302" t="s">
        <v>4279</v>
      </c>
      <c r="C1659" s="295">
        <v>5</v>
      </c>
    </row>
    <row r="1660" spans="1:3" ht="49.5">
      <c r="A1660" s="295" t="s">
        <v>4280</v>
      </c>
      <c r="B1660" s="302" t="s">
        <v>4281</v>
      </c>
      <c r="C1660" s="295">
        <v>5</v>
      </c>
    </row>
    <row r="1661" spans="1:3" ht="49.5">
      <c r="A1661" s="295" t="s">
        <v>4282</v>
      </c>
      <c r="B1661" s="302" t="s">
        <v>4283</v>
      </c>
      <c r="C1661" s="295">
        <v>5</v>
      </c>
    </row>
    <row r="1662" spans="1:3" ht="49.5">
      <c r="A1662" s="295" t="s">
        <v>4284</v>
      </c>
      <c r="B1662" s="302" t="s">
        <v>4285</v>
      </c>
      <c r="C1662" s="295">
        <v>5</v>
      </c>
    </row>
    <row r="1663" spans="1:3" ht="49.5">
      <c r="A1663" s="295" t="s">
        <v>866</v>
      </c>
      <c r="B1663" s="302" t="s">
        <v>867</v>
      </c>
      <c r="C1663" s="295">
        <v>4</v>
      </c>
    </row>
    <row r="1664" spans="1:3" ht="99">
      <c r="A1664" s="295" t="s">
        <v>4286</v>
      </c>
      <c r="B1664" s="302" t="s">
        <v>4287</v>
      </c>
      <c r="C1664" s="295">
        <v>5</v>
      </c>
    </row>
    <row r="1665" spans="1:3" ht="49.5">
      <c r="A1665" s="295" t="s">
        <v>4288</v>
      </c>
      <c r="B1665" s="302" t="s">
        <v>4289</v>
      </c>
      <c r="C1665" s="295">
        <v>5</v>
      </c>
    </row>
    <row r="1666" spans="1:3" ht="49.5">
      <c r="A1666" s="295" t="s">
        <v>4290</v>
      </c>
      <c r="B1666" s="302" t="s">
        <v>4291</v>
      </c>
      <c r="C1666" s="295">
        <v>5</v>
      </c>
    </row>
    <row r="1667" spans="1:3" ht="49.5">
      <c r="A1667" s="295" t="s">
        <v>4292</v>
      </c>
      <c r="B1667" s="302" t="s">
        <v>4293</v>
      </c>
      <c r="C1667" s="295">
        <v>5</v>
      </c>
    </row>
    <row r="1668" spans="1:3" ht="49.5">
      <c r="A1668" s="295" t="s">
        <v>4294</v>
      </c>
      <c r="B1668" s="302" t="s">
        <v>4295</v>
      </c>
      <c r="C1668" s="295">
        <v>4</v>
      </c>
    </row>
    <row r="1669" spans="1:3" ht="82.5">
      <c r="A1669" s="295" t="s">
        <v>4296</v>
      </c>
      <c r="B1669" s="302" t="s">
        <v>4297</v>
      </c>
      <c r="C1669" s="295">
        <v>5</v>
      </c>
    </row>
    <row r="1670" spans="1:3" ht="49.5">
      <c r="A1670" s="295" t="s">
        <v>4298</v>
      </c>
      <c r="B1670" s="302" t="s">
        <v>4299</v>
      </c>
      <c r="C1670" s="295">
        <v>5</v>
      </c>
    </row>
    <row r="1671" spans="1:3" ht="49.5">
      <c r="A1671" s="295" t="s">
        <v>4300</v>
      </c>
      <c r="B1671" s="302" t="s">
        <v>4301</v>
      </c>
      <c r="C1671" s="295">
        <v>5</v>
      </c>
    </row>
    <row r="1672" spans="1:3" ht="49.5">
      <c r="A1672" s="295" t="s">
        <v>4302</v>
      </c>
      <c r="B1672" s="302" t="s">
        <v>4303</v>
      </c>
      <c r="C1672" s="295">
        <v>5</v>
      </c>
    </row>
    <row r="1673" spans="1:3" ht="15" customHeight="1">
      <c r="A1673" s="303" t="s">
        <v>4304</v>
      </c>
      <c r="B1673" s="311" t="s">
        <v>4305</v>
      </c>
      <c r="C1673" s="303">
        <v>4</v>
      </c>
    </row>
    <row r="1674" spans="1:3" ht="66">
      <c r="A1674" s="295" t="s">
        <v>4306</v>
      </c>
      <c r="B1674" s="305" t="s">
        <v>4307</v>
      </c>
      <c r="C1674" s="295">
        <v>5</v>
      </c>
    </row>
    <row r="1675" spans="1:3" ht="99">
      <c r="A1675" s="295" t="s">
        <v>4308</v>
      </c>
      <c r="B1675" s="305" t="s">
        <v>4309</v>
      </c>
      <c r="C1675" s="295">
        <v>5</v>
      </c>
    </row>
    <row r="1676" spans="1:3" ht="66">
      <c r="A1676" s="295" t="s">
        <v>4310</v>
      </c>
      <c r="B1676" s="305" t="s">
        <v>4311</v>
      </c>
      <c r="C1676" s="295">
        <v>5</v>
      </c>
    </row>
    <row r="1677" spans="1:3" ht="66">
      <c r="A1677" s="295" t="s">
        <v>4312</v>
      </c>
      <c r="B1677" s="305" t="s">
        <v>4313</v>
      </c>
      <c r="C1677" s="295">
        <v>5</v>
      </c>
    </row>
    <row r="1678" spans="1:3" ht="66">
      <c r="A1678" s="295" t="s">
        <v>4314</v>
      </c>
      <c r="B1678" s="305" t="s">
        <v>4315</v>
      </c>
      <c r="C1678" s="295">
        <v>5</v>
      </c>
    </row>
    <row r="1679" spans="1:3" ht="99">
      <c r="A1679" s="295" t="s">
        <v>4316</v>
      </c>
      <c r="B1679" s="302" t="s">
        <v>4317</v>
      </c>
      <c r="C1679" s="295">
        <v>4</v>
      </c>
    </row>
    <row r="1680" spans="1:3" ht="132">
      <c r="A1680" s="295" t="s">
        <v>4318</v>
      </c>
      <c r="B1680" s="302" t="s">
        <v>4319</v>
      </c>
      <c r="C1680" s="295">
        <v>5</v>
      </c>
    </row>
    <row r="1681" spans="1:3" ht="99">
      <c r="A1681" s="295" t="s">
        <v>4320</v>
      </c>
      <c r="B1681" s="302" t="s">
        <v>4321</v>
      </c>
      <c r="C1681" s="295">
        <v>5</v>
      </c>
    </row>
    <row r="1682" spans="1:3" ht="99">
      <c r="A1682" s="295" t="s">
        <v>4322</v>
      </c>
      <c r="B1682" s="302" t="s">
        <v>4323</v>
      </c>
      <c r="C1682" s="295">
        <v>5</v>
      </c>
    </row>
    <row r="1683" spans="1:3" ht="99">
      <c r="A1683" s="295" t="s">
        <v>4324</v>
      </c>
      <c r="B1683" s="302" t="s">
        <v>4325</v>
      </c>
      <c r="C1683" s="295">
        <v>5</v>
      </c>
    </row>
    <row r="1684" spans="1:3" ht="66">
      <c r="A1684" s="295" t="s">
        <v>4326</v>
      </c>
      <c r="B1684" s="302" t="s">
        <v>4327</v>
      </c>
      <c r="C1684" s="295">
        <v>4</v>
      </c>
    </row>
    <row r="1685" spans="1:3" ht="115.5">
      <c r="A1685" s="295" t="s">
        <v>4328</v>
      </c>
      <c r="B1685" s="302" t="s">
        <v>4329</v>
      </c>
      <c r="C1685" s="295">
        <v>5</v>
      </c>
    </row>
    <row r="1686" spans="1:3" ht="66">
      <c r="A1686" s="295" t="s">
        <v>4330</v>
      </c>
      <c r="B1686" s="302" t="s">
        <v>4331</v>
      </c>
      <c r="C1686" s="295">
        <v>5</v>
      </c>
    </row>
    <row r="1687" spans="1:3" ht="66">
      <c r="A1687" s="295" t="s">
        <v>4332</v>
      </c>
      <c r="B1687" s="302" t="s">
        <v>4333</v>
      </c>
      <c r="C1687" s="295">
        <v>5</v>
      </c>
    </row>
    <row r="1688" spans="1:3" ht="66">
      <c r="A1688" s="295" t="s">
        <v>4334</v>
      </c>
      <c r="B1688" s="302" t="s">
        <v>4335</v>
      </c>
      <c r="C1688" s="295">
        <v>5</v>
      </c>
    </row>
    <row r="1689" spans="1:3" ht="99">
      <c r="A1689" s="295" t="s">
        <v>4336</v>
      </c>
      <c r="B1689" s="302" t="s">
        <v>4337</v>
      </c>
      <c r="C1689" s="295">
        <v>4</v>
      </c>
    </row>
    <row r="1690" spans="1:3" ht="132">
      <c r="A1690" s="295" t="s">
        <v>4338</v>
      </c>
      <c r="B1690" s="302" t="s">
        <v>4339</v>
      </c>
      <c r="C1690" s="295">
        <v>5</v>
      </c>
    </row>
    <row r="1691" spans="1:3" ht="99">
      <c r="A1691" s="295" t="s">
        <v>4340</v>
      </c>
      <c r="B1691" s="302" t="s">
        <v>4341</v>
      </c>
      <c r="C1691" s="295">
        <v>5</v>
      </c>
    </row>
    <row r="1692" spans="1:3" ht="99">
      <c r="A1692" s="295" t="s">
        <v>4342</v>
      </c>
      <c r="B1692" s="302" t="s">
        <v>4343</v>
      </c>
      <c r="C1692" s="295">
        <v>5</v>
      </c>
    </row>
    <row r="1693" spans="1:3" ht="82.5">
      <c r="A1693" s="295" t="s">
        <v>4344</v>
      </c>
      <c r="B1693" s="302" t="s">
        <v>4345</v>
      </c>
      <c r="C1693" s="295">
        <v>5</v>
      </c>
    </row>
    <row r="1694" spans="1:3" ht="66">
      <c r="A1694" s="295" t="s">
        <v>4346</v>
      </c>
      <c r="B1694" s="302" t="s">
        <v>4347</v>
      </c>
      <c r="C1694" s="295">
        <v>4</v>
      </c>
    </row>
    <row r="1695" spans="1:3" ht="115.5">
      <c r="A1695" s="295" t="s">
        <v>4348</v>
      </c>
      <c r="B1695" s="302" t="s">
        <v>4349</v>
      </c>
      <c r="C1695" s="295">
        <v>4</v>
      </c>
    </row>
    <row r="1696" spans="1:3" ht="33">
      <c r="A1696" s="295" t="s">
        <v>4350</v>
      </c>
      <c r="B1696" s="302" t="s">
        <v>4351</v>
      </c>
      <c r="C1696" s="295">
        <v>4</v>
      </c>
    </row>
    <row r="1697" spans="1:3" ht="66">
      <c r="A1697" s="295" t="s">
        <v>4352</v>
      </c>
      <c r="B1697" s="302" t="s">
        <v>4353</v>
      </c>
      <c r="C1697" s="295">
        <v>5</v>
      </c>
    </row>
    <row r="1698" spans="1:3" ht="33">
      <c r="A1698" s="295" t="s">
        <v>4354</v>
      </c>
      <c r="B1698" s="302" t="s">
        <v>4355</v>
      </c>
      <c r="C1698" s="295">
        <v>5</v>
      </c>
    </row>
    <row r="1699" spans="1:3" ht="33">
      <c r="A1699" s="295" t="s">
        <v>4356</v>
      </c>
      <c r="B1699" s="302" t="s">
        <v>4357</v>
      </c>
      <c r="C1699" s="295">
        <v>5</v>
      </c>
    </row>
    <row r="1700" spans="1:3" ht="33">
      <c r="A1700" s="295" t="s">
        <v>4358</v>
      </c>
      <c r="B1700" s="302" t="s">
        <v>4359</v>
      </c>
      <c r="C1700" s="295">
        <v>5</v>
      </c>
    </row>
    <row r="1701" spans="1:3" ht="33">
      <c r="A1701" s="295" t="s">
        <v>4360</v>
      </c>
      <c r="B1701" s="302" t="s">
        <v>4361</v>
      </c>
      <c r="C1701" s="295">
        <v>4</v>
      </c>
    </row>
    <row r="1702" spans="1:3" ht="66">
      <c r="A1702" s="295" t="s">
        <v>4362</v>
      </c>
      <c r="B1702" s="302" t="s">
        <v>4363</v>
      </c>
      <c r="C1702" s="295">
        <v>5</v>
      </c>
    </row>
    <row r="1703" spans="1:3" ht="33">
      <c r="A1703" s="295" t="s">
        <v>4364</v>
      </c>
      <c r="B1703" s="302" t="s">
        <v>4365</v>
      </c>
      <c r="C1703" s="295">
        <v>5</v>
      </c>
    </row>
    <row r="1704" spans="1:3" ht="33">
      <c r="A1704" s="295" t="s">
        <v>4366</v>
      </c>
      <c r="B1704" s="302" t="s">
        <v>4367</v>
      </c>
      <c r="C1704" s="295">
        <v>5</v>
      </c>
    </row>
    <row r="1705" spans="1:3" ht="33">
      <c r="A1705" s="295" t="s">
        <v>4368</v>
      </c>
      <c r="B1705" s="302" t="s">
        <v>4369</v>
      </c>
      <c r="C1705" s="295">
        <v>5</v>
      </c>
    </row>
    <row r="1706" spans="1:3" ht="33">
      <c r="A1706" s="295" t="s">
        <v>4370</v>
      </c>
      <c r="B1706" s="302" t="s">
        <v>4371</v>
      </c>
      <c r="C1706" s="295">
        <v>4</v>
      </c>
    </row>
    <row r="1707" spans="1:3" ht="66">
      <c r="A1707" s="295" t="s">
        <v>4372</v>
      </c>
      <c r="B1707" s="302" t="s">
        <v>4373</v>
      </c>
      <c r="C1707" s="295">
        <v>5</v>
      </c>
    </row>
    <row r="1708" spans="1:3" ht="33">
      <c r="A1708" s="295" t="s">
        <v>4374</v>
      </c>
      <c r="B1708" s="302" t="s">
        <v>4375</v>
      </c>
      <c r="C1708" s="295">
        <v>5</v>
      </c>
    </row>
    <row r="1709" spans="1:3" ht="33">
      <c r="A1709" s="295" t="s">
        <v>4376</v>
      </c>
      <c r="B1709" s="302" t="s">
        <v>4377</v>
      </c>
      <c r="C1709" s="295">
        <v>5</v>
      </c>
    </row>
    <row r="1710" spans="1:3" ht="33">
      <c r="A1710" s="295" t="s">
        <v>4378</v>
      </c>
      <c r="B1710" s="302" t="s">
        <v>4379</v>
      </c>
      <c r="C1710" s="295">
        <v>5</v>
      </c>
    </row>
    <row r="1711" spans="1:3" ht="99">
      <c r="A1711" s="295" t="s">
        <v>4380</v>
      </c>
      <c r="B1711" s="302" t="s">
        <v>4381</v>
      </c>
      <c r="C1711" s="295">
        <v>4</v>
      </c>
    </row>
    <row r="1712" spans="1:3" ht="99">
      <c r="A1712" s="295" t="s">
        <v>4382</v>
      </c>
      <c r="B1712" s="302" t="s">
        <v>4383</v>
      </c>
      <c r="C1712" s="295">
        <v>5</v>
      </c>
    </row>
    <row r="1713" spans="1:3" ht="99">
      <c r="A1713" s="295" t="s">
        <v>4384</v>
      </c>
      <c r="B1713" s="302" t="s">
        <v>4385</v>
      </c>
      <c r="C1713" s="295">
        <v>5</v>
      </c>
    </row>
    <row r="1714" spans="1:3" ht="82.5">
      <c r="A1714" s="295" t="s">
        <v>4386</v>
      </c>
      <c r="B1714" s="302" t="s">
        <v>4387</v>
      </c>
      <c r="C1714" s="295">
        <v>5</v>
      </c>
    </row>
    <row r="1715" spans="1:3" ht="33">
      <c r="A1715" s="295" t="s">
        <v>4388</v>
      </c>
      <c r="B1715" s="302" t="s">
        <v>4389</v>
      </c>
      <c r="C1715" s="295">
        <v>4</v>
      </c>
    </row>
    <row r="1716" spans="1:3" ht="82.5">
      <c r="A1716" s="295" t="s">
        <v>4390</v>
      </c>
      <c r="B1716" s="302" t="s">
        <v>4391</v>
      </c>
      <c r="C1716" s="295">
        <v>5</v>
      </c>
    </row>
    <row r="1717" spans="1:3" ht="33">
      <c r="A1717" s="295" t="s">
        <v>4392</v>
      </c>
      <c r="B1717" s="302" t="s">
        <v>4393</v>
      </c>
      <c r="C1717" s="295">
        <v>5</v>
      </c>
    </row>
    <row r="1718" spans="1:3" ht="33">
      <c r="A1718" s="295" t="s">
        <v>4394</v>
      </c>
      <c r="B1718" s="302" t="s">
        <v>4395</v>
      </c>
      <c r="C1718" s="295">
        <v>5</v>
      </c>
    </row>
    <row r="1719" spans="1:3" ht="33">
      <c r="A1719" s="295" t="s">
        <v>4396</v>
      </c>
      <c r="B1719" s="302" t="s">
        <v>4397</v>
      </c>
      <c r="C1719" s="295">
        <v>5</v>
      </c>
    </row>
    <row r="1720" spans="1:3" ht="33">
      <c r="A1720" s="295" t="s">
        <v>4398</v>
      </c>
      <c r="B1720" s="302" t="s">
        <v>4399</v>
      </c>
      <c r="C1720" s="295">
        <v>4</v>
      </c>
    </row>
    <row r="1721" spans="1:3" ht="82.5">
      <c r="A1721" s="295" t="s">
        <v>4400</v>
      </c>
      <c r="B1721" s="302" t="s">
        <v>4401</v>
      </c>
      <c r="C1721" s="295">
        <v>5</v>
      </c>
    </row>
    <row r="1722" spans="1:3" ht="33">
      <c r="A1722" s="295" t="s">
        <v>4402</v>
      </c>
      <c r="B1722" s="302" t="s">
        <v>4403</v>
      </c>
      <c r="C1722" s="295">
        <v>5</v>
      </c>
    </row>
    <row r="1723" spans="1:3" ht="33">
      <c r="A1723" s="295" t="s">
        <v>4404</v>
      </c>
      <c r="B1723" s="302" t="s">
        <v>4405</v>
      </c>
      <c r="C1723" s="295">
        <v>5</v>
      </c>
    </row>
    <row r="1724" spans="1:3" ht="33">
      <c r="A1724" s="295" t="s">
        <v>4406</v>
      </c>
      <c r="B1724" s="302" t="s">
        <v>4407</v>
      </c>
      <c r="C1724" s="295">
        <v>5</v>
      </c>
    </row>
    <row r="1725" spans="1:3" ht="82.5">
      <c r="A1725" s="295" t="s">
        <v>4408</v>
      </c>
      <c r="B1725" s="302" t="s">
        <v>4409</v>
      </c>
      <c r="C1725" s="295">
        <v>4</v>
      </c>
    </row>
    <row r="1726" spans="1:3" ht="115.5">
      <c r="A1726" s="295" t="s">
        <v>4410</v>
      </c>
      <c r="B1726" s="302" t="s">
        <v>4411</v>
      </c>
      <c r="C1726" s="295">
        <v>5</v>
      </c>
    </row>
    <row r="1727" spans="1:3" ht="82.5">
      <c r="A1727" s="295" t="s">
        <v>4412</v>
      </c>
      <c r="B1727" s="302" t="s">
        <v>4413</v>
      </c>
      <c r="C1727" s="295">
        <v>5</v>
      </c>
    </row>
    <row r="1728" spans="1:3" ht="82.5">
      <c r="A1728" s="295" t="s">
        <v>4414</v>
      </c>
      <c r="B1728" s="302" t="s">
        <v>4415</v>
      </c>
      <c r="C1728" s="295">
        <v>5</v>
      </c>
    </row>
    <row r="1729" spans="1:3" ht="82.5">
      <c r="A1729" s="295" t="s">
        <v>4416</v>
      </c>
      <c r="B1729" s="302" t="s">
        <v>4417</v>
      </c>
      <c r="C1729" s="295">
        <v>5</v>
      </c>
    </row>
    <row r="1730" spans="1:3" ht="231">
      <c r="A1730" s="295" t="s">
        <v>4418</v>
      </c>
      <c r="B1730" s="305" t="s">
        <v>4419</v>
      </c>
      <c r="C1730" s="295">
        <v>4</v>
      </c>
    </row>
    <row r="1731" spans="1:3" ht="264">
      <c r="A1731" s="295" t="s">
        <v>4420</v>
      </c>
      <c r="B1731" s="305" t="s">
        <v>4421</v>
      </c>
      <c r="C1731" s="295">
        <v>5</v>
      </c>
    </row>
    <row r="1732" spans="1:3" ht="231">
      <c r="A1732" s="295" t="s">
        <v>4422</v>
      </c>
      <c r="B1732" s="305" t="s">
        <v>4423</v>
      </c>
      <c r="C1732" s="295">
        <v>5</v>
      </c>
    </row>
    <row r="1733" spans="1:3" ht="231">
      <c r="A1733" s="295" t="s">
        <v>4424</v>
      </c>
      <c r="B1733" s="305" t="s">
        <v>4425</v>
      </c>
      <c r="C1733" s="295">
        <v>5</v>
      </c>
    </row>
    <row r="1734" spans="1:3" ht="231">
      <c r="A1734" s="295" t="s">
        <v>4426</v>
      </c>
      <c r="B1734" s="305" t="s">
        <v>4427</v>
      </c>
      <c r="C1734" s="295">
        <v>5</v>
      </c>
    </row>
    <row r="1735" spans="1:3" ht="49.5">
      <c r="A1735" s="295" t="s">
        <v>4428</v>
      </c>
      <c r="B1735" s="302" t="s">
        <v>4429</v>
      </c>
      <c r="C1735" s="295">
        <v>4</v>
      </c>
    </row>
    <row r="1736" spans="1:3" ht="82.5">
      <c r="A1736" s="295" t="s">
        <v>4430</v>
      </c>
      <c r="B1736" s="302" t="s">
        <v>4431</v>
      </c>
      <c r="C1736" s="295">
        <v>5</v>
      </c>
    </row>
    <row r="1737" spans="1:3" ht="49.5">
      <c r="A1737" s="295" t="s">
        <v>4432</v>
      </c>
      <c r="B1737" s="302" t="s">
        <v>4433</v>
      </c>
      <c r="C1737" s="295">
        <v>5</v>
      </c>
    </row>
    <row r="1738" spans="1:3" ht="49.5">
      <c r="A1738" s="295" t="s">
        <v>4434</v>
      </c>
      <c r="B1738" s="302" t="s">
        <v>4435</v>
      </c>
      <c r="C1738" s="295">
        <v>5</v>
      </c>
    </row>
    <row r="1739" spans="1:3" ht="33">
      <c r="A1739" s="295" t="s">
        <v>4436</v>
      </c>
      <c r="B1739" s="302" t="s">
        <v>4437</v>
      </c>
      <c r="C1739" s="295">
        <v>5</v>
      </c>
    </row>
    <row r="1740" spans="1:3" ht="33">
      <c r="A1740" s="295" t="s">
        <v>4438</v>
      </c>
      <c r="B1740" s="302" t="s">
        <v>4439</v>
      </c>
      <c r="C1740" s="295">
        <v>4</v>
      </c>
    </row>
    <row r="1741" spans="1:3" ht="82.5">
      <c r="A1741" s="295" t="s">
        <v>4440</v>
      </c>
      <c r="B1741" s="302" t="s">
        <v>4441</v>
      </c>
      <c r="C1741" s="295">
        <v>5</v>
      </c>
    </row>
    <row r="1742" spans="1:3" ht="33">
      <c r="A1742" s="295" t="s">
        <v>4442</v>
      </c>
      <c r="B1742" s="302" t="s">
        <v>4443</v>
      </c>
      <c r="C1742" s="295">
        <v>5</v>
      </c>
    </row>
    <row r="1743" spans="1:3" ht="33">
      <c r="A1743" s="295" t="s">
        <v>4444</v>
      </c>
      <c r="B1743" s="302" t="s">
        <v>4445</v>
      </c>
      <c r="C1743" s="295">
        <v>5</v>
      </c>
    </row>
    <row r="1744" spans="1:3" ht="33">
      <c r="A1744" s="295" t="s">
        <v>4446</v>
      </c>
      <c r="B1744" s="302" t="s">
        <v>4447</v>
      </c>
      <c r="C1744" s="295">
        <v>5</v>
      </c>
    </row>
    <row r="1745" spans="1:3" ht="15" customHeight="1">
      <c r="A1745" s="303" t="s">
        <v>4448</v>
      </c>
      <c r="B1745" s="311" t="s">
        <v>4449</v>
      </c>
      <c r="C1745" s="303">
        <v>4</v>
      </c>
    </row>
    <row r="1746" spans="1:3" ht="247.5">
      <c r="A1746" s="295" t="s">
        <v>4450</v>
      </c>
      <c r="B1746" s="305" t="s">
        <v>4451</v>
      </c>
      <c r="C1746" s="295">
        <v>5</v>
      </c>
    </row>
    <row r="1747" spans="1:3" ht="198">
      <c r="A1747" s="295" t="s">
        <v>4452</v>
      </c>
      <c r="B1747" s="305" t="s">
        <v>4453</v>
      </c>
      <c r="C1747" s="304">
        <v>5</v>
      </c>
    </row>
    <row r="1748" spans="1:3" ht="198">
      <c r="A1748" s="295" t="s">
        <v>4454</v>
      </c>
      <c r="B1748" s="305" t="s">
        <v>4455</v>
      </c>
      <c r="C1748" s="295">
        <v>5</v>
      </c>
    </row>
    <row r="1749" spans="1:3" ht="198">
      <c r="A1749" s="295" t="s">
        <v>4456</v>
      </c>
      <c r="B1749" s="305" t="s">
        <v>4457</v>
      </c>
      <c r="C1749" s="295">
        <v>5</v>
      </c>
    </row>
    <row r="1750" spans="1:3" ht="215.25">
      <c r="A1750" s="295" t="s">
        <v>4458</v>
      </c>
      <c r="B1750" s="305" t="s">
        <v>4459</v>
      </c>
      <c r="C1750" s="295">
        <v>4</v>
      </c>
    </row>
    <row r="1751" spans="1:3" ht="264">
      <c r="A1751" s="295" t="s">
        <v>4460</v>
      </c>
      <c r="B1751" s="305" t="s">
        <v>4461</v>
      </c>
      <c r="C1751" s="295">
        <v>5</v>
      </c>
    </row>
    <row r="1752" spans="1:3" ht="215.25">
      <c r="A1752" s="295" t="s">
        <v>4462</v>
      </c>
      <c r="B1752" s="305" t="s">
        <v>4463</v>
      </c>
      <c r="C1752" s="295">
        <v>5</v>
      </c>
    </row>
    <row r="1753" spans="1:3" ht="214.5">
      <c r="A1753" s="295" t="s">
        <v>4464</v>
      </c>
      <c r="B1753" s="305" t="s">
        <v>4465</v>
      </c>
      <c r="C1753" s="295">
        <v>5</v>
      </c>
    </row>
    <row r="1754" spans="1:3" ht="198">
      <c r="A1754" s="295" t="s">
        <v>4466</v>
      </c>
      <c r="B1754" s="305" t="s">
        <v>4467</v>
      </c>
      <c r="C1754" s="295">
        <v>5</v>
      </c>
    </row>
    <row r="1755" spans="1:3" ht="165">
      <c r="A1755" s="295" t="s">
        <v>4468</v>
      </c>
      <c r="B1755" s="305" t="s">
        <v>4469</v>
      </c>
      <c r="C1755" s="295">
        <v>4</v>
      </c>
    </row>
    <row r="1756" spans="1:3" ht="215.25">
      <c r="A1756" s="295" t="s">
        <v>4470</v>
      </c>
      <c r="B1756" s="305" t="s">
        <v>4471</v>
      </c>
      <c r="C1756" s="295">
        <v>5</v>
      </c>
    </row>
    <row r="1757" spans="1:3" ht="165">
      <c r="A1757" s="295" t="s">
        <v>4472</v>
      </c>
      <c r="B1757" s="305" t="s">
        <v>4473</v>
      </c>
      <c r="C1757" s="295">
        <v>5</v>
      </c>
    </row>
    <row r="1758" spans="1:3" ht="165">
      <c r="A1758" s="295" t="s">
        <v>4474</v>
      </c>
      <c r="B1758" s="305" t="s">
        <v>4475</v>
      </c>
      <c r="C1758" s="295">
        <v>5</v>
      </c>
    </row>
    <row r="1759" spans="1:3" ht="165">
      <c r="A1759" s="295" t="s">
        <v>4476</v>
      </c>
      <c r="B1759" s="305" t="s">
        <v>4477</v>
      </c>
      <c r="C1759" s="295">
        <v>5</v>
      </c>
    </row>
    <row r="1760" spans="1:3" ht="49.5">
      <c r="A1760" s="295" t="s">
        <v>4478</v>
      </c>
      <c r="B1760" s="302" t="s">
        <v>4479</v>
      </c>
      <c r="C1760" s="295">
        <v>4</v>
      </c>
    </row>
    <row r="1761" spans="1:3" ht="49.5">
      <c r="A1761" s="295" t="s">
        <v>4480</v>
      </c>
      <c r="B1761" s="302" t="s">
        <v>4481</v>
      </c>
      <c r="C1761" s="295">
        <v>5</v>
      </c>
    </row>
    <row r="1762" spans="1:3" ht="49.5">
      <c r="A1762" s="295" t="s">
        <v>4482</v>
      </c>
      <c r="B1762" s="302" t="s">
        <v>4483</v>
      </c>
      <c r="C1762" s="295">
        <v>5</v>
      </c>
    </row>
    <row r="1763" spans="1:3" ht="49.5">
      <c r="A1763" s="295" t="s">
        <v>4484</v>
      </c>
      <c r="B1763" s="302" t="s">
        <v>4485</v>
      </c>
      <c r="C1763" s="295">
        <v>5</v>
      </c>
    </row>
    <row r="1764" spans="1:3" ht="49.5">
      <c r="A1764" s="295" t="s">
        <v>4486</v>
      </c>
      <c r="B1764" s="302" t="s">
        <v>4487</v>
      </c>
      <c r="C1764" s="295">
        <v>4</v>
      </c>
    </row>
    <row r="1765" spans="1:3" ht="49.5">
      <c r="A1765" s="295" t="s">
        <v>4488</v>
      </c>
      <c r="B1765" s="302" t="s">
        <v>4489</v>
      </c>
      <c r="C1765" s="295">
        <v>5</v>
      </c>
    </row>
    <row r="1766" spans="1:3" ht="49.5">
      <c r="A1766" s="295" t="s">
        <v>4490</v>
      </c>
      <c r="B1766" s="302" t="s">
        <v>4491</v>
      </c>
      <c r="C1766" s="295">
        <v>5</v>
      </c>
    </row>
    <row r="1767" spans="1:3" ht="33">
      <c r="A1767" s="295" t="s">
        <v>4492</v>
      </c>
      <c r="B1767" s="302" t="s">
        <v>4493</v>
      </c>
      <c r="C1767" s="295">
        <v>5</v>
      </c>
    </row>
    <row r="1768" spans="1:3" ht="49.5" customHeight="1">
      <c r="A1768" s="303" t="s">
        <v>4494</v>
      </c>
      <c r="B1768" s="302" t="s">
        <v>4495</v>
      </c>
      <c r="C1768" s="295">
        <v>4</v>
      </c>
    </row>
    <row r="1769" spans="1:3" ht="99">
      <c r="A1769" s="303" t="s">
        <v>4496</v>
      </c>
      <c r="B1769" s="302" t="s">
        <v>4497</v>
      </c>
      <c r="C1769" s="295">
        <v>5</v>
      </c>
    </row>
    <row r="1770" spans="1:3" ht="49.5" customHeight="1">
      <c r="A1770" s="303" t="s">
        <v>4498</v>
      </c>
      <c r="B1770" s="302" t="s">
        <v>4499</v>
      </c>
      <c r="C1770" s="295">
        <v>5</v>
      </c>
    </row>
    <row r="1771" spans="1:3" ht="49.5" customHeight="1">
      <c r="A1771" s="303" t="s">
        <v>4500</v>
      </c>
      <c r="B1771" s="302" t="s">
        <v>4501</v>
      </c>
      <c r="C1771" s="295">
        <v>5</v>
      </c>
    </row>
    <row r="1772" spans="1:3" ht="49.5" customHeight="1">
      <c r="A1772" s="303" t="s">
        <v>4502</v>
      </c>
      <c r="B1772" s="302" t="s">
        <v>4503</v>
      </c>
      <c r="C1772" s="295">
        <v>5</v>
      </c>
    </row>
    <row r="1773" spans="1:3" ht="49.5" customHeight="1">
      <c r="A1773" s="303" t="s">
        <v>4504</v>
      </c>
      <c r="B1773" s="305" t="s">
        <v>4505</v>
      </c>
      <c r="C1773" s="304">
        <v>4</v>
      </c>
    </row>
    <row r="1774" spans="1:3" ht="99">
      <c r="A1774" s="303" t="s">
        <v>4506</v>
      </c>
      <c r="B1774" s="305" t="s">
        <v>4507</v>
      </c>
      <c r="C1774" s="304">
        <v>5</v>
      </c>
    </row>
    <row r="1775" spans="1:3" ht="49.5" customHeight="1">
      <c r="A1775" s="303" t="s">
        <v>4508</v>
      </c>
      <c r="B1775" s="305" t="s">
        <v>4509</v>
      </c>
      <c r="C1775" s="304">
        <v>5</v>
      </c>
    </row>
    <row r="1776" spans="1:3" ht="49.5" customHeight="1">
      <c r="A1776" s="303" t="s">
        <v>4510</v>
      </c>
      <c r="B1776" s="305" t="s">
        <v>4511</v>
      </c>
      <c r="C1776" s="304">
        <v>5</v>
      </c>
    </row>
    <row r="1777" spans="1:3" ht="49.5" customHeight="1">
      <c r="A1777" s="303" t="s">
        <v>4512</v>
      </c>
      <c r="B1777" s="305" t="s">
        <v>4513</v>
      </c>
      <c r="C1777" s="304">
        <v>5</v>
      </c>
    </row>
    <row r="1778" spans="1:3" ht="49.5">
      <c r="A1778" s="295" t="s">
        <v>4514</v>
      </c>
      <c r="B1778" s="302" t="s">
        <v>4515</v>
      </c>
      <c r="C1778" s="295">
        <v>4</v>
      </c>
    </row>
    <row r="1779" spans="1:3" ht="99">
      <c r="A1779" s="295" t="s">
        <v>4516</v>
      </c>
      <c r="B1779" s="302" t="s">
        <v>4517</v>
      </c>
      <c r="C1779" s="295">
        <v>5</v>
      </c>
    </row>
    <row r="1780" spans="1:3" ht="49.5">
      <c r="A1780" s="295" t="s">
        <v>4518</v>
      </c>
      <c r="B1780" s="302" t="s">
        <v>4519</v>
      </c>
      <c r="C1780" s="295">
        <v>5</v>
      </c>
    </row>
    <row r="1781" spans="1:3" ht="49.5">
      <c r="A1781" s="295" t="s">
        <v>4520</v>
      </c>
      <c r="B1781" s="302" t="s">
        <v>4521</v>
      </c>
      <c r="C1781" s="295">
        <v>5</v>
      </c>
    </row>
    <row r="1782" spans="1:3" ht="49.5">
      <c r="A1782" s="295" t="s">
        <v>4522</v>
      </c>
      <c r="B1782" s="302" t="s">
        <v>4523</v>
      </c>
      <c r="C1782" s="295">
        <v>5</v>
      </c>
    </row>
    <row r="1783" spans="1:3" ht="99">
      <c r="A1783" s="295" t="s">
        <v>4524</v>
      </c>
      <c r="B1783" s="302" t="s">
        <v>4525</v>
      </c>
      <c r="C1783" s="295">
        <v>4</v>
      </c>
    </row>
    <row r="1784" spans="1:3" ht="115.5">
      <c r="A1784" s="295" t="s">
        <v>4526</v>
      </c>
      <c r="B1784" s="302" t="s">
        <v>4527</v>
      </c>
      <c r="C1784" s="295">
        <v>5</v>
      </c>
    </row>
    <row r="1785" spans="1:3" ht="148.5">
      <c r="A1785" s="295" t="s">
        <v>4528</v>
      </c>
      <c r="B1785" s="302" t="s">
        <v>4529</v>
      </c>
      <c r="C1785" s="295">
        <v>5</v>
      </c>
    </row>
    <row r="1786" spans="1:3" ht="99">
      <c r="A1786" s="295" t="s">
        <v>4530</v>
      </c>
      <c r="B1786" s="302" t="s">
        <v>4531</v>
      </c>
      <c r="C1786" s="295">
        <v>5</v>
      </c>
    </row>
    <row r="1787" spans="1:3" ht="99">
      <c r="A1787" s="295" t="s">
        <v>4532</v>
      </c>
      <c r="B1787" s="302" t="s">
        <v>4533</v>
      </c>
      <c r="C1787" s="295">
        <v>5</v>
      </c>
    </row>
    <row r="1788" spans="1:3" ht="99">
      <c r="A1788" s="295" t="s">
        <v>4534</v>
      </c>
      <c r="B1788" s="302" t="s">
        <v>4535</v>
      </c>
      <c r="C1788" s="295">
        <v>5</v>
      </c>
    </row>
    <row r="1789" spans="1:3" ht="66">
      <c r="A1789" s="295" t="s">
        <v>4536</v>
      </c>
      <c r="B1789" s="302" t="s">
        <v>4537</v>
      </c>
      <c r="C1789" s="295">
        <v>4</v>
      </c>
    </row>
    <row r="1790" spans="1:3" ht="82.5">
      <c r="A1790" s="295" t="s">
        <v>4538</v>
      </c>
      <c r="B1790" s="302" t="s">
        <v>4539</v>
      </c>
      <c r="C1790" s="313">
        <v>4</v>
      </c>
    </row>
    <row r="1791" spans="1:3" ht="115.5">
      <c r="A1791" s="295" t="s">
        <v>4540</v>
      </c>
      <c r="B1791" s="302" t="s">
        <v>4541</v>
      </c>
      <c r="C1791" s="295">
        <v>5</v>
      </c>
    </row>
    <row r="1792" spans="1:3" ht="82.5">
      <c r="A1792" s="295" t="s">
        <v>4542</v>
      </c>
      <c r="B1792" s="302" t="s">
        <v>4543</v>
      </c>
      <c r="C1792" s="295">
        <v>5</v>
      </c>
    </row>
    <row r="1793" spans="1:3" ht="82.5">
      <c r="A1793" s="295" t="s">
        <v>4544</v>
      </c>
      <c r="B1793" s="302" t="s">
        <v>4545</v>
      </c>
      <c r="C1793" s="295">
        <v>5</v>
      </c>
    </row>
    <row r="1794" spans="1:3" ht="82.5">
      <c r="A1794" s="295" t="s">
        <v>4546</v>
      </c>
      <c r="B1794" s="302" t="s">
        <v>4547</v>
      </c>
      <c r="C1794" s="295">
        <v>5</v>
      </c>
    </row>
    <row r="1795" spans="1:3" ht="148.5">
      <c r="A1795" s="295" t="s">
        <v>870</v>
      </c>
      <c r="B1795" s="302" t="s">
        <v>871</v>
      </c>
      <c r="C1795" s="295">
        <v>4</v>
      </c>
    </row>
    <row r="1796" spans="1:3" ht="49.5">
      <c r="A1796" s="295" t="s">
        <v>4548</v>
      </c>
      <c r="B1796" s="302" t="s">
        <v>4549</v>
      </c>
      <c r="C1796" s="295">
        <v>4</v>
      </c>
    </row>
    <row r="1797" spans="1:3" ht="99">
      <c r="A1797" s="303" t="s">
        <v>4550</v>
      </c>
      <c r="B1797" s="302" t="s">
        <v>4551</v>
      </c>
      <c r="C1797" s="295">
        <v>5</v>
      </c>
    </row>
    <row r="1798" spans="1:3" ht="49.5">
      <c r="A1798" s="303" t="s">
        <v>4552</v>
      </c>
      <c r="B1798" s="302" t="s">
        <v>4553</v>
      </c>
      <c r="C1798" s="295">
        <v>5</v>
      </c>
    </row>
    <row r="1799" spans="1:3" ht="49.5">
      <c r="A1799" s="303" t="s">
        <v>4554</v>
      </c>
      <c r="B1799" s="302" t="s">
        <v>4555</v>
      </c>
      <c r="C1799" s="295">
        <v>5</v>
      </c>
    </row>
    <row r="1800" spans="1:3" ht="49.5">
      <c r="A1800" s="303" t="s">
        <v>4556</v>
      </c>
      <c r="B1800" s="302" t="s">
        <v>4557</v>
      </c>
      <c r="C1800" s="295">
        <v>5</v>
      </c>
    </row>
    <row r="1801" spans="1:3" ht="115.5">
      <c r="A1801" s="295" t="s">
        <v>4558</v>
      </c>
      <c r="B1801" s="302" t="s">
        <v>4559</v>
      </c>
      <c r="C1801" s="295">
        <v>4</v>
      </c>
    </row>
    <row r="1802" spans="1:3" ht="115.5">
      <c r="A1802" s="295" t="s">
        <v>4560</v>
      </c>
      <c r="B1802" s="302" t="s">
        <v>4561</v>
      </c>
      <c r="C1802" s="295">
        <v>5</v>
      </c>
    </row>
    <row r="1803" spans="1:3" ht="148.5">
      <c r="A1803" s="295" t="s">
        <v>4562</v>
      </c>
      <c r="B1803" s="302" t="s">
        <v>4563</v>
      </c>
      <c r="C1803" s="295">
        <v>5</v>
      </c>
    </row>
    <row r="1804" spans="1:3" ht="115.5">
      <c r="A1804" s="295" t="s">
        <v>4564</v>
      </c>
      <c r="B1804" s="302" t="s">
        <v>4565</v>
      </c>
      <c r="C1804" s="295">
        <v>5</v>
      </c>
    </row>
    <row r="1805" spans="1:3" ht="115.5">
      <c r="A1805" s="295" t="s">
        <v>4566</v>
      </c>
      <c r="B1805" s="302" t="s">
        <v>4567</v>
      </c>
      <c r="C1805" s="295">
        <v>5</v>
      </c>
    </row>
    <row r="1806" spans="1:3" ht="115.5">
      <c r="A1806" s="295" t="s">
        <v>4568</v>
      </c>
      <c r="B1806" s="302" t="s">
        <v>4569</v>
      </c>
      <c r="C1806" s="295">
        <v>5</v>
      </c>
    </row>
    <row r="1807" spans="1:3" ht="66">
      <c r="A1807" s="295" t="s">
        <v>4570</v>
      </c>
      <c r="B1807" s="302" t="s">
        <v>4571</v>
      </c>
      <c r="C1807" s="295">
        <v>4</v>
      </c>
    </row>
    <row r="1808" spans="1:3" ht="115.5">
      <c r="A1808" s="295" t="s">
        <v>4572</v>
      </c>
      <c r="B1808" s="302" t="s">
        <v>4573</v>
      </c>
      <c r="C1808" s="295">
        <v>5</v>
      </c>
    </row>
    <row r="1809" spans="1:3" ht="82.5">
      <c r="A1809" s="295" t="s">
        <v>4574</v>
      </c>
      <c r="B1809" s="302" t="s">
        <v>4575</v>
      </c>
      <c r="C1809" s="295">
        <v>5</v>
      </c>
    </row>
    <row r="1810" spans="1:3" ht="82.5">
      <c r="A1810" s="295" t="s">
        <v>4576</v>
      </c>
      <c r="B1810" s="302" t="s">
        <v>4577</v>
      </c>
      <c r="C1810" s="295">
        <v>5</v>
      </c>
    </row>
    <row r="1811" spans="1:3" ht="82.5">
      <c r="A1811" s="295" t="s">
        <v>4578</v>
      </c>
      <c r="B1811" s="302" t="s">
        <v>4579</v>
      </c>
      <c r="C1811" s="295">
        <v>5</v>
      </c>
    </row>
    <row r="1812" spans="1:3" ht="33">
      <c r="A1812" s="295" t="s">
        <v>4580</v>
      </c>
      <c r="B1812" s="302" t="s">
        <v>4581</v>
      </c>
      <c r="C1812" s="295">
        <v>4</v>
      </c>
    </row>
    <row r="1813" spans="1:3" ht="49.5">
      <c r="A1813" s="295" t="s">
        <v>4582</v>
      </c>
      <c r="B1813" s="302" t="s">
        <v>4583</v>
      </c>
      <c r="C1813" s="295">
        <v>5</v>
      </c>
    </row>
    <row r="1814" spans="1:3" ht="49.5">
      <c r="A1814" s="295" t="s">
        <v>4584</v>
      </c>
      <c r="B1814" s="302" t="s">
        <v>4585</v>
      </c>
      <c r="C1814" s="295">
        <v>5</v>
      </c>
    </row>
    <row r="1815" spans="1:3" ht="82.5">
      <c r="A1815" s="295" t="s">
        <v>4586</v>
      </c>
      <c r="B1815" s="302" t="s">
        <v>4587</v>
      </c>
      <c r="C1815" s="295">
        <v>4</v>
      </c>
    </row>
    <row r="1816" spans="1:3" ht="99">
      <c r="A1816" s="295" t="s">
        <v>4588</v>
      </c>
      <c r="B1816" s="302" t="s">
        <v>4589</v>
      </c>
      <c r="C1816" s="295">
        <v>4</v>
      </c>
    </row>
    <row r="1817" spans="1:3" ht="99">
      <c r="A1817" s="295" t="s">
        <v>864</v>
      </c>
      <c r="B1817" s="302" t="s">
        <v>865</v>
      </c>
      <c r="C1817" s="295">
        <v>4</v>
      </c>
    </row>
    <row r="1818" spans="1:3" ht="115.5">
      <c r="A1818" s="295" t="s">
        <v>4590</v>
      </c>
      <c r="B1818" s="302" t="s">
        <v>4591</v>
      </c>
      <c r="C1818" s="295">
        <v>5</v>
      </c>
    </row>
    <row r="1819" spans="1:3" ht="115.5">
      <c r="A1819" s="295" t="s">
        <v>4592</v>
      </c>
      <c r="B1819" s="302" t="s">
        <v>4593</v>
      </c>
      <c r="C1819" s="295">
        <v>5</v>
      </c>
    </row>
    <row r="1820" spans="1:3" ht="115.5">
      <c r="A1820" s="295" t="s">
        <v>4594</v>
      </c>
      <c r="B1820" s="302" t="s">
        <v>4595</v>
      </c>
      <c r="C1820" s="295">
        <v>4</v>
      </c>
    </row>
    <row r="1821" spans="1:3" ht="132">
      <c r="A1821" s="303" t="s">
        <v>4596</v>
      </c>
      <c r="B1821" s="302" t="s">
        <v>4597</v>
      </c>
      <c r="C1821" s="295">
        <v>5</v>
      </c>
    </row>
    <row r="1822" spans="1:3" ht="165">
      <c r="A1822" s="303" t="s">
        <v>4598</v>
      </c>
      <c r="B1822" s="302" t="s">
        <v>4599</v>
      </c>
      <c r="C1822" s="295">
        <v>5</v>
      </c>
    </row>
    <row r="1823" spans="1:3" ht="132">
      <c r="A1823" s="303" t="s">
        <v>4600</v>
      </c>
      <c r="B1823" s="302" t="s">
        <v>4601</v>
      </c>
      <c r="C1823" s="295">
        <v>5</v>
      </c>
    </row>
    <row r="1824" spans="1:3" ht="132">
      <c r="A1824" s="303" t="s">
        <v>4602</v>
      </c>
      <c r="B1824" s="302" t="s">
        <v>4603</v>
      </c>
      <c r="C1824" s="295">
        <v>5</v>
      </c>
    </row>
    <row r="1825" spans="1:3" ht="132">
      <c r="A1825" s="303" t="s">
        <v>4604</v>
      </c>
      <c r="B1825" s="302" t="s">
        <v>4605</v>
      </c>
      <c r="C1825" s="295">
        <v>5</v>
      </c>
    </row>
    <row r="1826" spans="1:3" ht="99">
      <c r="A1826" s="303" t="s">
        <v>4606</v>
      </c>
      <c r="B1826" s="302" t="s">
        <v>4607</v>
      </c>
      <c r="C1826" s="295">
        <v>4</v>
      </c>
    </row>
    <row r="1827" spans="1:3" ht="115.5">
      <c r="A1827" s="303" t="s">
        <v>4608</v>
      </c>
      <c r="B1827" s="302" t="s">
        <v>4609</v>
      </c>
      <c r="C1827" s="295">
        <v>5</v>
      </c>
    </row>
    <row r="1828" spans="1:3" ht="148.5">
      <c r="A1828" s="303" t="s">
        <v>4610</v>
      </c>
      <c r="B1828" s="302" t="s">
        <v>4611</v>
      </c>
      <c r="C1828" s="295">
        <v>5</v>
      </c>
    </row>
    <row r="1829" spans="1:3" ht="99">
      <c r="A1829" s="303" t="s">
        <v>4612</v>
      </c>
      <c r="B1829" s="302" t="s">
        <v>4613</v>
      </c>
      <c r="C1829" s="295">
        <v>5</v>
      </c>
    </row>
    <row r="1830" spans="1:3" ht="99">
      <c r="A1830" s="303" t="s">
        <v>4614</v>
      </c>
      <c r="B1830" s="302" t="s">
        <v>4615</v>
      </c>
      <c r="C1830" s="295">
        <v>5</v>
      </c>
    </row>
    <row r="1831" spans="1:3" ht="99">
      <c r="A1831" s="303" t="s">
        <v>4616</v>
      </c>
      <c r="B1831" s="302" t="s">
        <v>4617</v>
      </c>
      <c r="C1831" s="295">
        <v>5</v>
      </c>
    </row>
    <row r="1832" spans="1:3" ht="82.5">
      <c r="A1832" s="295" t="s">
        <v>4618</v>
      </c>
      <c r="B1832" s="302" t="s">
        <v>4619</v>
      </c>
      <c r="C1832" s="295">
        <v>4</v>
      </c>
    </row>
    <row r="1833" spans="1:3" ht="66">
      <c r="A1833" s="295" t="s">
        <v>4620</v>
      </c>
      <c r="B1833" s="302" t="s">
        <v>4621</v>
      </c>
      <c r="C1833" s="295">
        <v>4</v>
      </c>
    </row>
    <row r="1834" spans="1:3" ht="115.5">
      <c r="A1834" s="295" t="s">
        <v>4622</v>
      </c>
      <c r="B1834" s="302" t="s">
        <v>4623</v>
      </c>
      <c r="C1834" s="295">
        <v>5</v>
      </c>
    </row>
    <row r="1835" spans="1:3" ht="82.5">
      <c r="A1835" s="295" t="s">
        <v>4624</v>
      </c>
      <c r="B1835" s="302" t="s">
        <v>4625</v>
      </c>
      <c r="C1835" s="295">
        <v>5</v>
      </c>
    </row>
    <row r="1836" spans="1:3" ht="82.5">
      <c r="A1836" s="295" t="s">
        <v>4626</v>
      </c>
      <c r="B1836" s="302" t="s">
        <v>4627</v>
      </c>
      <c r="C1836" s="295">
        <v>5</v>
      </c>
    </row>
    <row r="1837" spans="1:3" ht="66">
      <c r="A1837" s="295" t="s">
        <v>4628</v>
      </c>
      <c r="B1837" s="302" t="s">
        <v>4629</v>
      </c>
      <c r="C1837" s="295">
        <v>5</v>
      </c>
    </row>
    <row r="1838" spans="1:3" ht="82.5">
      <c r="A1838" s="295" t="s">
        <v>4630</v>
      </c>
      <c r="B1838" s="302" t="s">
        <v>4631</v>
      </c>
      <c r="C1838" s="295">
        <v>4</v>
      </c>
    </row>
    <row r="1839" spans="1:3" ht="132">
      <c r="A1839" s="303" t="s">
        <v>4632</v>
      </c>
      <c r="B1839" s="305" t="s">
        <v>4633</v>
      </c>
      <c r="C1839" s="304">
        <v>5</v>
      </c>
    </row>
    <row r="1840" spans="1:3" ht="83.25">
      <c r="A1840" s="303" t="s">
        <v>4634</v>
      </c>
      <c r="B1840" s="302" t="s">
        <v>4635</v>
      </c>
      <c r="C1840" s="295">
        <v>5</v>
      </c>
    </row>
    <row r="1841" spans="1:3" ht="82.5">
      <c r="A1841" s="303" t="s">
        <v>4636</v>
      </c>
      <c r="B1841" s="302" t="s">
        <v>4637</v>
      </c>
      <c r="C1841" s="295">
        <v>5</v>
      </c>
    </row>
    <row r="1842" spans="1:3" ht="82.5">
      <c r="A1842" s="303" t="s">
        <v>4638</v>
      </c>
      <c r="B1842" s="302" t="s">
        <v>4639</v>
      </c>
      <c r="C1842" s="295">
        <v>5</v>
      </c>
    </row>
    <row r="1843" spans="1:3" ht="49.5">
      <c r="A1843" s="303" t="s">
        <v>868</v>
      </c>
      <c r="B1843" s="302" t="s">
        <v>4640</v>
      </c>
      <c r="C1843" s="295">
        <v>4</v>
      </c>
    </row>
    <row r="1844" spans="1:3" ht="99">
      <c r="A1844" s="303" t="s">
        <v>4641</v>
      </c>
      <c r="B1844" s="302" t="s">
        <v>4642</v>
      </c>
      <c r="C1844" s="295">
        <v>5</v>
      </c>
    </row>
    <row r="1845" spans="1:3" ht="49.5">
      <c r="A1845" s="303" t="s">
        <v>4643</v>
      </c>
      <c r="B1845" s="302" t="s">
        <v>4644</v>
      </c>
      <c r="C1845" s="295">
        <v>5</v>
      </c>
    </row>
    <row r="1846" spans="1:3" ht="49.5">
      <c r="A1846" s="303" t="s">
        <v>4645</v>
      </c>
      <c r="B1846" s="302" t="s">
        <v>4646</v>
      </c>
      <c r="C1846" s="295">
        <v>5</v>
      </c>
    </row>
    <row r="1847" spans="1:3" ht="49.5">
      <c r="A1847" s="303" t="s">
        <v>4647</v>
      </c>
      <c r="B1847" s="302" t="s">
        <v>4648</v>
      </c>
      <c r="C1847" s="295">
        <v>5</v>
      </c>
    </row>
    <row r="1848" spans="1:3" ht="15" customHeight="1">
      <c r="A1848" s="303" t="s">
        <v>4649</v>
      </c>
      <c r="B1848" s="311" t="s">
        <v>4650</v>
      </c>
      <c r="C1848" s="303">
        <v>4</v>
      </c>
    </row>
    <row r="1849" spans="1:3" ht="15" customHeight="1">
      <c r="A1849" s="303" t="s">
        <v>4651</v>
      </c>
      <c r="B1849" s="311" t="s">
        <v>4652</v>
      </c>
      <c r="C1849" s="303">
        <v>5</v>
      </c>
    </row>
    <row r="1850" spans="1:3" ht="16.5" customHeight="1">
      <c r="A1850" s="303" t="s">
        <v>4653</v>
      </c>
      <c r="B1850" s="311" t="s">
        <v>4654</v>
      </c>
      <c r="C1850" s="303">
        <v>5</v>
      </c>
    </row>
    <row r="1851" spans="1:3" ht="16.5" customHeight="1">
      <c r="A1851" s="303" t="s">
        <v>4655</v>
      </c>
      <c r="B1851" s="311" t="s">
        <v>4656</v>
      </c>
      <c r="C1851" s="303">
        <v>5</v>
      </c>
    </row>
    <row r="1852" spans="1:3" ht="15" customHeight="1">
      <c r="A1852" s="303" t="s">
        <v>4657</v>
      </c>
      <c r="B1852" s="311" t="s">
        <v>4658</v>
      </c>
      <c r="C1852" s="303">
        <v>5</v>
      </c>
    </row>
    <row r="1853" spans="1:3" ht="33">
      <c r="A1853" s="303" t="s">
        <v>4659</v>
      </c>
      <c r="B1853" s="302" t="s">
        <v>4660</v>
      </c>
      <c r="C1853" s="295">
        <v>4</v>
      </c>
    </row>
    <row r="1854" spans="1:3" ht="82.5">
      <c r="A1854" s="303" t="s">
        <v>4661</v>
      </c>
      <c r="B1854" s="302" t="s">
        <v>4662</v>
      </c>
      <c r="C1854" s="295">
        <v>5</v>
      </c>
    </row>
    <row r="1855" spans="1:3" ht="49.5">
      <c r="A1855" s="303" t="s">
        <v>4663</v>
      </c>
      <c r="B1855" s="302" t="s">
        <v>4664</v>
      </c>
      <c r="C1855" s="295">
        <v>5</v>
      </c>
    </row>
    <row r="1856" spans="1:3" ht="49.5">
      <c r="A1856" s="303" t="s">
        <v>4665</v>
      </c>
      <c r="B1856" s="302" t="s">
        <v>4666</v>
      </c>
      <c r="C1856" s="295">
        <v>5</v>
      </c>
    </row>
    <row r="1857" spans="1:3" ht="82.5">
      <c r="A1857" s="304" t="s">
        <v>4667</v>
      </c>
      <c r="B1857" s="305" t="s">
        <v>4668</v>
      </c>
      <c r="C1857" s="304">
        <v>4</v>
      </c>
    </row>
    <row r="1858" spans="1:3" ht="115.5">
      <c r="A1858" s="304" t="s">
        <v>4669</v>
      </c>
      <c r="B1858" s="305" t="s">
        <v>4670</v>
      </c>
      <c r="C1858" s="304">
        <v>5</v>
      </c>
    </row>
    <row r="1859" spans="1:3" ht="82.5">
      <c r="A1859" s="304" t="s">
        <v>4671</v>
      </c>
      <c r="B1859" s="305" t="s">
        <v>4672</v>
      </c>
      <c r="C1859" s="304">
        <v>5</v>
      </c>
    </row>
    <row r="1860" spans="1:3" ht="82.5">
      <c r="A1860" s="304" t="s">
        <v>4673</v>
      </c>
      <c r="B1860" s="305" t="s">
        <v>4674</v>
      </c>
      <c r="C1860" s="304">
        <v>5</v>
      </c>
    </row>
    <row r="1861" spans="1:3" ht="82.5">
      <c r="A1861" s="304" t="s">
        <v>4675</v>
      </c>
      <c r="B1861" s="305" t="s">
        <v>4676</v>
      </c>
      <c r="C1861" s="304">
        <v>5</v>
      </c>
    </row>
    <row r="1862" spans="1:3" ht="82.5">
      <c r="A1862" s="295" t="s">
        <v>4677</v>
      </c>
      <c r="B1862" s="302" t="s">
        <v>4678</v>
      </c>
      <c r="C1862" s="295">
        <v>4</v>
      </c>
    </row>
    <row r="1863" spans="1:3" ht="115.5">
      <c r="A1863" s="295" t="s">
        <v>4679</v>
      </c>
      <c r="B1863" s="302" t="s">
        <v>4680</v>
      </c>
      <c r="C1863" s="295">
        <v>5</v>
      </c>
    </row>
    <row r="1864" spans="1:3" ht="82.5">
      <c r="A1864" s="295" t="s">
        <v>4681</v>
      </c>
      <c r="B1864" s="302" t="s">
        <v>4682</v>
      </c>
      <c r="C1864" s="295">
        <v>5</v>
      </c>
    </row>
    <row r="1865" spans="1:3" ht="82.5">
      <c r="A1865" s="295" t="s">
        <v>4683</v>
      </c>
      <c r="B1865" s="302" t="s">
        <v>4684</v>
      </c>
      <c r="C1865" s="295">
        <v>5</v>
      </c>
    </row>
    <row r="1866" spans="1:3" ht="82.5">
      <c r="A1866" s="295" t="s">
        <v>4685</v>
      </c>
      <c r="B1866" s="302" t="s">
        <v>4686</v>
      </c>
      <c r="C1866" s="295">
        <v>5</v>
      </c>
    </row>
    <row r="1867" spans="1:3" ht="49.5">
      <c r="A1867" s="304" t="s">
        <v>4687</v>
      </c>
      <c r="B1867" s="305" t="s">
        <v>4688</v>
      </c>
      <c r="C1867" s="304">
        <v>4</v>
      </c>
    </row>
    <row r="1868" spans="1:3" ht="82.5">
      <c r="A1868" s="304" t="s">
        <v>4689</v>
      </c>
      <c r="B1868" s="305" t="s">
        <v>4690</v>
      </c>
      <c r="C1868" s="304">
        <v>5</v>
      </c>
    </row>
    <row r="1869" spans="1:3" ht="49.5">
      <c r="A1869" s="304" t="s">
        <v>4691</v>
      </c>
      <c r="B1869" s="305" t="s">
        <v>4692</v>
      </c>
      <c r="C1869" s="304">
        <v>5</v>
      </c>
    </row>
    <row r="1870" spans="1:3" ht="49.5">
      <c r="A1870" s="304" t="s">
        <v>4693</v>
      </c>
      <c r="B1870" s="305" t="s">
        <v>4694</v>
      </c>
      <c r="C1870" s="304">
        <v>5</v>
      </c>
    </row>
    <row r="1871" spans="1:3" ht="33">
      <c r="A1871" s="304" t="s">
        <v>4695</v>
      </c>
      <c r="B1871" s="305" t="s">
        <v>4696</v>
      </c>
      <c r="C1871" s="304">
        <v>5</v>
      </c>
    </row>
    <row r="1872" spans="1:3" ht="49.5">
      <c r="A1872" s="304" t="s">
        <v>4697</v>
      </c>
      <c r="B1872" s="305" t="s">
        <v>4698</v>
      </c>
      <c r="C1872" s="304">
        <v>4</v>
      </c>
    </row>
    <row r="1873" spans="1:3" ht="82.5">
      <c r="A1873" s="304" t="s">
        <v>4699</v>
      </c>
      <c r="B1873" s="305" t="s">
        <v>4700</v>
      </c>
      <c r="C1873" s="304">
        <v>5</v>
      </c>
    </row>
    <row r="1874" spans="1:3" ht="49.5">
      <c r="A1874" s="304" t="s">
        <v>4701</v>
      </c>
      <c r="B1874" s="305" t="s">
        <v>4702</v>
      </c>
      <c r="C1874" s="304">
        <v>5</v>
      </c>
    </row>
    <row r="1875" spans="1:3" ht="49.5">
      <c r="A1875" s="304" t="s">
        <v>4703</v>
      </c>
      <c r="B1875" s="305" t="s">
        <v>4704</v>
      </c>
      <c r="C1875" s="304">
        <v>5</v>
      </c>
    </row>
    <row r="1876" spans="1:3" ht="33">
      <c r="A1876" s="304" t="s">
        <v>4705</v>
      </c>
      <c r="B1876" s="305" t="s">
        <v>4706</v>
      </c>
      <c r="C1876" s="304">
        <v>5</v>
      </c>
    </row>
    <row r="1877" spans="1:3" ht="66">
      <c r="A1877" s="304" t="s">
        <v>4707</v>
      </c>
      <c r="B1877" s="305" t="s">
        <v>4708</v>
      </c>
      <c r="C1877" s="304">
        <v>4</v>
      </c>
    </row>
    <row r="1878" spans="1:3" ht="99">
      <c r="A1878" s="304" t="s">
        <v>4709</v>
      </c>
      <c r="B1878" s="305" t="s">
        <v>4710</v>
      </c>
      <c r="C1878" s="304">
        <v>5</v>
      </c>
    </row>
    <row r="1879" spans="1:3" ht="66">
      <c r="A1879" s="304" t="s">
        <v>4711</v>
      </c>
      <c r="B1879" s="305" t="s">
        <v>4712</v>
      </c>
      <c r="C1879" s="304">
        <v>5</v>
      </c>
    </row>
    <row r="1880" spans="1:3" ht="66">
      <c r="A1880" s="304" t="s">
        <v>4713</v>
      </c>
      <c r="B1880" s="305" t="s">
        <v>4714</v>
      </c>
      <c r="C1880" s="304">
        <v>5</v>
      </c>
    </row>
    <row r="1881" spans="1:3" ht="66">
      <c r="A1881" s="304" t="s">
        <v>4715</v>
      </c>
      <c r="B1881" s="305" t="s">
        <v>4716</v>
      </c>
      <c r="C1881" s="304">
        <v>5</v>
      </c>
    </row>
    <row r="1882" spans="1:3" ht="66">
      <c r="A1882" s="304" t="s">
        <v>4717</v>
      </c>
      <c r="B1882" s="305" t="s">
        <v>4718</v>
      </c>
      <c r="C1882" s="304">
        <v>4</v>
      </c>
    </row>
    <row r="1883" spans="1:3" ht="99">
      <c r="A1883" s="304" t="s">
        <v>4719</v>
      </c>
      <c r="B1883" s="305" t="s">
        <v>4720</v>
      </c>
      <c r="C1883" s="304">
        <v>5</v>
      </c>
    </row>
    <row r="1884" spans="1:3" ht="66">
      <c r="A1884" s="304" t="s">
        <v>4721</v>
      </c>
      <c r="B1884" s="305" t="s">
        <v>4722</v>
      </c>
      <c r="C1884" s="304">
        <v>5</v>
      </c>
    </row>
    <row r="1885" spans="1:3" ht="66">
      <c r="A1885" s="304" t="s">
        <v>4723</v>
      </c>
      <c r="B1885" s="305" t="s">
        <v>4724</v>
      </c>
      <c r="C1885" s="304">
        <v>5</v>
      </c>
    </row>
    <row r="1886" spans="1:3" ht="49.5">
      <c r="A1886" s="304" t="s">
        <v>4725</v>
      </c>
      <c r="B1886" s="305" t="s">
        <v>4726</v>
      </c>
      <c r="C1886" s="304">
        <v>5</v>
      </c>
    </row>
    <row r="1887" spans="1:3" ht="66">
      <c r="A1887" s="304" t="s">
        <v>4727</v>
      </c>
      <c r="B1887" s="305" t="s">
        <v>4728</v>
      </c>
      <c r="C1887" s="304">
        <v>4</v>
      </c>
    </row>
    <row r="1888" spans="1:3" ht="99">
      <c r="A1888" s="304" t="s">
        <v>4729</v>
      </c>
      <c r="B1888" s="305" t="s">
        <v>4730</v>
      </c>
      <c r="C1888" s="304">
        <v>5</v>
      </c>
    </row>
    <row r="1889" spans="1:3" ht="49.5">
      <c r="A1889" s="304" t="s">
        <v>4731</v>
      </c>
      <c r="B1889" s="305" t="s">
        <v>4732</v>
      </c>
      <c r="C1889" s="304">
        <v>5</v>
      </c>
    </row>
    <row r="1890" spans="1:3" ht="49.5">
      <c r="A1890" s="304" t="s">
        <v>4733</v>
      </c>
      <c r="B1890" s="305" t="s">
        <v>4734</v>
      </c>
      <c r="C1890" s="304">
        <v>5</v>
      </c>
    </row>
    <row r="1891" spans="1:3" ht="49.5">
      <c r="A1891" s="304" t="s">
        <v>4735</v>
      </c>
      <c r="B1891" s="305" t="s">
        <v>4736</v>
      </c>
      <c r="C1891" s="304">
        <v>5</v>
      </c>
    </row>
    <row r="1892" spans="1:3" ht="66">
      <c r="A1892" s="304" t="s">
        <v>4737</v>
      </c>
      <c r="B1892" s="305" t="s">
        <v>4738</v>
      </c>
      <c r="C1892" s="304">
        <v>4</v>
      </c>
    </row>
    <row r="1893" spans="1:3" ht="99">
      <c r="A1893" s="304" t="s">
        <v>4739</v>
      </c>
      <c r="B1893" s="305" t="s">
        <v>4740</v>
      </c>
      <c r="C1893" s="304">
        <v>5</v>
      </c>
    </row>
    <row r="1894" spans="1:3" ht="66">
      <c r="A1894" s="304" t="s">
        <v>4741</v>
      </c>
      <c r="B1894" s="305" t="s">
        <v>4742</v>
      </c>
      <c r="C1894" s="304">
        <v>5</v>
      </c>
    </row>
    <row r="1895" spans="1:3" ht="66">
      <c r="A1895" s="304" t="s">
        <v>4743</v>
      </c>
      <c r="B1895" s="305" t="s">
        <v>4744</v>
      </c>
      <c r="C1895" s="304">
        <v>5</v>
      </c>
    </row>
    <row r="1896" spans="1:3" ht="66">
      <c r="A1896" s="304" t="s">
        <v>4745</v>
      </c>
      <c r="B1896" s="305" t="s">
        <v>4746</v>
      </c>
      <c r="C1896" s="304">
        <v>5</v>
      </c>
    </row>
    <row r="1897" spans="1:3" ht="66">
      <c r="A1897" s="304" t="s">
        <v>4747</v>
      </c>
      <c r="B1897" s="305" t="s">
        <v>4748</v>
      </c>
      <c r="C1897" s="304">
        <v>4</v>
      </c>
    </row>
    <row r="1898" spans="1:3" ht="115.5">
      <c r="A1898" s="304" t="s">
        <v>4749</v>
      </c>
      <c r="B1898" s="305" t="s">
        <v>4750</v>
      </c>
      <c r="C1898" s="304">
        <v>5</v>
      </c>
    </row>
    <row r="1899" spans="1:3" ht="66">
      <c r="A1899" s="304" t="s">
        <v>4751</v>
      </c>
      <c r="B1899" s="305" t="s">
        <v>4752</v>
      </c>
      <c r="C1899" s="304">
        <v>5</v>
      </c>
    </row>
    <row r="1900" spans="1:3" ht="66">
      <c r="A1900" s="304" t="s">
        <v>4753</v>
      </c>
      <c r="B1900" s="305" t="s">
        <v>4754</v>
      </c>
      <c r="C1900" s="304">
        <v>5</v>
      </c>
    </row>
    <row r="1901" spans="1:3" ht="66">
      <c r="A1901" s="304" t="s">
        <v>4755</v>
      </c>
      <c r="B1901" s="305" t="s">
        <v>4756</v>
      </c>
      <c r="C1901" s="304">
        <v>5</v>
      </c>
    </row>
    <row r="1902" spans="1:3" ht="82.5">
      <c r="A1902" s="304" t="s">
        <v>816</v>
      </c>
      <c r="B1902" s="305" t="s">
        <v>817</v>
      </c>
      <c r="C1902" s="304">
        <v>4</v>
      </c>
    </row>
    <row r="1903" spans="1:3" ht="115.5">
      <c r="A1903" s="304" t="s">
        <v>4757</v>
      </c>
      <c r="B1903" s="305" t="s">
        <v>4758</v>
      </c>
      <c r="C1903" s="304">
        <v>5</v>
      </c>
    </row>
    <row r="1904" spans="1:3" ht="82.5">
      <c r="A1904" s="304" t="s">
        <v>4759</v>
      </c>
      <c r="B1904" s="305" t="s">
        <v>4760</v>
      </c>
      <c r="C1904" s="304">
        <v>5</v>
      </c>
    </row>
    <row r="1905" spans="1:3" ht="82.5">
      <c r="A1905" s="304" t="s">
        <v>4761</v>
      </c>
      <c r="B1905" s="305" t="s">
        <v>4762</v>
      </c>
      <c r="C1905" s="304">
        <v>5</v>
      </c>
    </row>
    <row r="1906" spans="1:3" ht="82.5">
      <c r="A1906" s="304" t="s">
        <v>4763</v>
      </c>
      <c r="B1906" s="305" t="s">
        <v>4764</v>
      </c>
      <c r="C1906" s="304">
        <v>5</v>
      </c>
    </row>
    <row r="1907" spans="1:3" ht="99">
      <c r="A1907" s="304" t="s">
        <v>4765</v>
      </c>
      <c r="B1907" s="305" t="s">
        <v>4766</v>
      </c>
      <c r="C1907" s="304">
        <v>4</v>
      </c>
    </row>
    <row r="1908" spans="1:3" ht="132">
      <c r="A1908" s="304" t="s">
        <v>4767</v>
      </c>
      <c r="B1908" s="305" t="s">
        <v>4768</v>
      </c>
      <c r="C1908" s="304">
        <v>5</v>
      </c>
    </row>
    <row r="1909" spans="1:3" ht="99">
      <c r="A1909" s="304" t="s">
        <v>4769</v>
      </c>
      <c r="B1909" s="305" t="s">
        <v>4770</v>
      </c>
      <c r="C1909" s="304">
        <v>5</v>
      </c>
    </row>
    <row r="1910" spans="1:3" ht="99">
      <c r="A1910" s="304" t="s">
        <v>4771</v>
      </c>
      <c r="B1910" s="305" t="s">
        <v>4772</v>
      </c>
      <c r="C1910" s="304">
        <v>5</v>
      </c>
    </row>
    <row r="1911" spans="1:3" ht="99">
      <c r="A1911" s="304" t="s">
        <v>4773</v>
      </c>
      <c r="B1911" s="305" t="s">
        <v>4774</v>
      </c>
      <c r="C1911" s="304">
        <v>5</v>
      </c>
    </row>
    <row r="1912" spans="1:3" ht="99">
      <c r="A1912" s="304" t="s">
        <v>4775</v>
      </c>
      <c r="B1912" s="305" t="s">
        <v>4776</v>
      </c>
      <c r="C1912" s="304">
        <v>4</v>
      </c>
    </row>
    <row r="1913" spans="1:3" ht="132">
      <c r="A1913" s="304" t="s">
        <v>4777</v>
      </c>
      <c r="B1913" s="305" t="s">
        <v>4778</v>
      </c>
      <c r="C1913" s="304">
        <v>5</v>
      </c>
    </row>
    <row r="1914" spans="1:3" ht="99">
      <c r="A1914" s="304" t="s">
        <v>4779</v>
      </c>
      <c r="B1914" s="305" t="s">
        <v>4780</v>
      </c>
      <c r="C1914" s="304">
        <v>5</v>
      </c>
    </row>
    <row r="1915" spans="1:3" ht="99">
      <c r="A1915" s="304" t="s">
        <v>4781</v>
      </c>
      <c r="B1915" s="305" t="s">
        <v>4782</v>
      </c>
      <c r="C1915" s="304">
        <v>5</v>
      </c>
    </row>
    <row r="1916" spans="1:3" ht="99">
      <c r="A1916" s="304" t="s">
        <v>4783</v>
      </c>
      <c r="B1916" s="305" t="s">
        <v>4784</v>
      </c>
      <c r="C1916" s="304">
        <v>5</v>
      </c>
    </row>
    <row r="1917" spans="1:3" ht="66">
      <c r="A1917" s="304" t="s">
        <v>4785</v>
      </c>
      <c r="B1917" s="305" t="s">
        <v>4786</v>
      </c>
      <c r="C1917" s="304">
        <v>4</v>
      </c>
    </row>
    <row r="1918" spans="1:3" ht="99">
      <c r="A1918" s="304" t="s">
        <v>4787</v>
      </c>
      <c r="B1918" s="305" t="s">
        <v>4788</v>
      </c>
      <c r="C1918" s="304">
        <v>5</v>
      </c>
    </row>
    <row r="1919" spans="1:3" ht="66">
      <c r="A1919" s="304" t="s">
        <v>4789</v>
      </c>
      <c r="B1919" s="305" t="s">
        <v>4790</v>
      </c>
      <c r="C1919" s="304">
        <v>5</v>
      </c>
    </row>
    <row r="1920" spans="1:3" ht="66">
      <c r="A1920" s="304" t="s">
        <v>4791</v>
      </c>
      <c r="B1920" s="305" t="s">
        <v>4792</v>
      </c>
      <c r="C1920" s="304">
        <v>5</v>
      </c>
    </row>
    <row r="1921" spans="1:3" ht="49.5">
      <c r="A1921" s="304" t="s">
        <v>4793</v>
      </c>
      <c r="B1921" s="305" t="s">
        <v>4794</v>
      </c>
      <c r="C1921" s="304">
        <v>5</v>
      </c>
    </row>
    <row r="1922" spans="1:3" ht="33">
      <c r="A1922" s="304" t="s">
        <v>4795</v>
      </c>
      <c r="B1922" s="305" t="s">
        <v>4439</v>
      </c>
      <c r="C1922" s="304">
        <v>4</v>
      </c>
    </row>
    <row r="1923" spans="1:3" ht="82.5">
      <c r="A1923" s="304" t="s">
        <v>4796</v>
      </c>
      <c r="B1923" s="305" t="s">
        <v>4441</v>
      </c>
      <c r="C1923" s="304">
        <v>5</v>
      </c>
    </row>
    <row r="1924" spans="1:3" ht="33">
      <c r="A1924" s="304" t="s">
        <v>4797</v>
      </c>
      <c r="B1924" s="305" t="s">
        <v>4443</v>
      </c>
      <c r="C1924" s="304">
        <v>5</v>
      </c>
    </row>
    <row r="1925" spans="1:3" ht="33">
      <c r="A1925" s="304" t="s">
        <v>4798</v>
      </c>
      <c r="B1925" s="305" t="s">
        <v>4445</v>
      </c>
      <c r="C1925" s="304">
        <v>5</v>
      </c>
    </row>
    <row r="1926" spans="1:3" ht="33">
      <c r="A1926" s="304" t="s">
        <v>4799</v>
      </c>
      <c r="B1926" s="305" t="s">
        <v>4447</v>
      </c>
      <c r="C1926" s="304">
        <v>5</v>
      </c>
    </row>
    <row r="1927" spans="1:3" ht="33">
      <c r="A1927" s="304" t="s">
        <v>4800</v>
      </c>
      <c r="B1927" s="305" t="s">
        <v>4801</v>
      </c>
      <c r="C1927" s="304">
        <v>4</v>
      </c>
    </row>
    <row r="1928" spans="1:3" ht="82.5">
      <c r="A1928" s="304" t="s">
        <v>4802</v>
      </c>
      <c r="B1928" s="305" t="s">
        <v>4803</v>
      </c>
      <c r="C1928" s="304">
        <v>5</v>
      </c>
    </row>
    <row r="1929" spans="1:3" ht="33">
      <c r="A1929" s="304" t="s">
        <v>4804</v>
      </c>
      <c r="B1929" s="305" t="s">
        <v>4805</v>
      </c>
      <c r="C1929" s="304">
        <v>5</v>
      </c>
    </row>
    <row r="1930" spans="1:3" ht="33">
      <c r="A1930" s="304" t="s">
        <v>4806</v>
      </c>
      <c r="B1930" s="305" t="s">
        <v>4807</v>
      </c>
      <c r="C1930" s="304">
        <v>5</v>
      </c>
    </row>
    <row r="1931" spans="1:3" ht="33">
      <c r="A1931" s="304" t="s">
        <v>4808</v>
      </c>
      <c r="B1931" s="305" t="s">
        <v>4809</v>
      </c>
      <c r="C1931" s="304">
        <v>5</v>
      </c>
    </row>
    <row r="1932" spans="1:3" ht="49.5">
      <c r="A1932" s="304" t="s">
        <v>4810</v>
      </c>
      <c r="B1932" s="305" t="s">
        <v>4811</v>
      </c>
      <c r="C1932" s="304">
        <v>4</v>
      </c>
    </row>
    <row r="1933" spans="1:3" ht="82.5">
      <c r="A1933" s="304" t="s">
        <v>4812</v>
      </c>
      <c r="B1933" s="305" t="s">
        <v>4813</v>
      </c>
      <c r="C1933" s="304">
        <v>5</v>
      </c>
    </row>
    <row r="1934" spans="1:3" ht="49.5">
      <c r="A1934" s="304" t="s">
        <v>4814</v>
      </c>
      <c r="B1934" s="305" t="s">
        <v>4815</v>
      </c>
      <c r="C1934" s="304">
        <v>5</v>
      </c>
    </row>
    <row r="1935" spans="1:3" ht="49.5">
      <c r="A1935" s="304" t="s">
        <v>4816</v>
      </c>
      <c r="B1935" s="305" t="s">
        <v>4817</v>
      </c>
      <c r="C1935" s="304">
        <v>5</v>
      </c>
    </row>
    <row r="1936" spans="1:3" ht="49.5">
      <c r="A1936" s="304" t="s">
        <v>4818</v>
      </c>
      <c r="B1936" s="305" t="s">
        <v>4819</v>
      </c>
      <c r="C1936" s="304">
        <v>5</v>
      </c>
    </row>
    <row r="1937" spans="1:3" ht="66">
      <c r="A1937" s="304" t="s">
        <v>4820</v>
      </c>
      <c r="B1937" s="305" t="s">
        <v>4821</v>
      </c>
      <c r="C1937" s="304">
        <v>4</v>
      </c>
    </row>
    <row r="1938" spans="1:3" ht="99">
      <c r="A1938" s="304" t="s">
        <v>4822</v>
      </c>
      <c r="B1938" s="305" t="s">
        <v>4823</v>
      </c>
      <c r="C1938" s="304">
        <v>5</v>
      </c>
    </row>
    <row r="1939" spans="1:3" ht="66">
      <c r="A1939" s="304" t="s">
        <v>4824</v>
      </c>
      <c r="B1939" s="305" t="s">
        <v>4825</v>
      </c>
      <c r="C1939" s="304">
        <v>5</v>
      </c>
    </row>
    <row r="1940" spans="1:3" ht="66">
      <c r="A1940" s="304" t="s">
        <v>4826</v>
      </c>
      <c r="B1940" s="305" t="s">
        <v>4827</v>
      </c>
      <c r="C1940" s="304">
        <v>5</v>
      </c>
    </row>
    <row r="1941" spans="1:3" ht="49.5">
      <c r="A1941" s="304" t="s">
        <v>4828</v>
      </c>
      <c r="B1941" s="305" t="s">
        <v>4829</v>
      </c>
      <c r="C1941" s="304">
        <v>5</v>
      </c>
    </row>
    <row r="1942" spans="1:3" ht="49.5">
      <c r="A1942" s="304" t="s">
        <v>4830</v>
      </c>
      <c r="B1942" s="305" t="s">
        <v>4831</v>
      </c>
      <c r="C1942" s="304">
        <v>4</v>
      </c>
    </row>
    <row r="1943" spans="1:3" ht="99">
      <c r="A1943" s="304" t="s">
        <v>4832</v>
      </c>
      <c r="B1943" s="305" t="s">
        <v>4833</v>
      </c>
      <c r="C1943" s="304">
        <v>5</v>
      </c>
    </row>
    <row r="1944" spans="1:3" ht="49.5">
      <c r="A1944" s="304" t="s">
        <v>4834</v>
      </c>
      <c r="B1944" s="305" t="s">
        <v>4835</v>
      </c>
      <c r="C1944" s="304">
        <v>5</v>
      </c>
    </row>
    <row r="1945" spans="1:3" ht="49.5">
      <c r="A1945" s="304" t="s">
        <v>4836</v>
      </c>
      <c r="B1945" s="305" t="s">
        <v>4837</v>
      </c>
      <c r="C1945" s="304">
        <v>5</v>
      </c>
    </row>
    <row r="1946" spans="1:3" ht="49.5">
      <c r="A1946" s="304" t="s">
        <v>4838</v>
      </c>
      <c r="B1946" s="305" t="s">
        <v>4839</v>
      </c>
      <c r="C1946" s="304">
        <v>5</v>
      </c>
    </row>
    <row r="1947" spans="1:3" ht="82.5">
      <c r="A1947" s="304" t="s">
        <v>4840</v>
      </c>
      <c r="B1947" s="305" t="s">
        <v>4841</v>
      </c>
      <c r="C1947" s="304">
        <v>4</v>
      </c>
    </row>
    <row r="1948" spans="1:3" ht="115.5">
      <c r="A1948" s="304" t="s">
        <v>4842</v>
      </c>
      <c r="B1948" s="305" t="s">
        <v>4843</v>
      </c>
      <c r="C1948" s="304">
        <v>5</v>
      </c>
    </row>
    <row r="1949" spans="1:3" ht="82.5">
      <c r="A1949" s="304" t="s">
        <v>4844</v>
      </c>
      <c r="B1949" s="305" t="s">
        <v>4845</v>
      </c>
      <c r="C1949" s="304">
        <v>5</v>
      </c>
    </row>
    <row r="1950" spans="1:3" ht="82.5">
      <c r="A1950" s="304" t="s">
        <v>4846</v>
      </c>
      <c r="B1950" s="305" t="s">
        <v>4847</v>
      </c>
      <c r="C1950" s="304">
        <v>5</v>
      </c>
    </row>
    <row r="1951" spans="1:3" ht="82.5">
      <c r="A1951" s="304" t="s">
        <v>4848</v>
      </c>
      <c r="B1951" s="305" t="s">
        <v>4849</v>
      </c>
      <c r="C1951" s="304">
        <v>5</v>
      </c>
    </row>
    <row r="1952" spans="1:3" ht="99">
      <c r="A1952" s="304" t="s">
        <v>4850</v>
      </c>
      <c r="B1952" s="305" t="s">
        <v>4851</v>
      </c>
      <c r="C1952" s="304">
        <v>4</v>
      </c>
    </row>
    <row r="1953" spans="1:3" ht="132">
      <c r="A1953" s="304" t="s">
        <v>4852</v>
      </c>
      <c r="B1953" s="305" t="s">
        <v>4853</v>
      </c>
      <c r="C1953" s="304">
        <v>5</v>
      </c>
    </row>
    <row r="1954" spans="1:3" ht="99">
      <c r="A1954" s="304" t="s">
        <v>4854</v>
      </c>
      <c r="B1954" s="305" t="s">
        <v>4855</v>
      </c>
      <c r="C1954" s="304">
        <v>5</v>
      </c>
    </row>
    <row r="1955" spans="1:3" ht="99">
      <c r="A1955" s="304" t="s">
        <v>4856</v>
      </c>
      <c r="B1955" s="305" t="s">
        <v>4857</v>
      </c>
      <c r="C1955" s="304">
        <v>5</v>
      </c>
    </row>
    <row r="1956" spans="1:3" ht="99">
      <c r="A1956" s="304" t="s">
        <v>4858</v>
      </c>
      <c r="B1956" s="305" t="s">
        <v>4859</v>
      </c>
      <c r="C1956" s="304">
        <v>5</v>
      </c>
    </row>
    <row r="1957" spans="1:3" ht="99">
      <c r="A1957" s="304" t="s">
        <v>4860</v>
      </c>
      <c r="B1957" s="305" t="s">
        <v>4861</v>
      </c>
      <c r="C1957" s="304">
        <v>4</v>
      </c>
    </row>
    <row r="1958" spans="1:3" ht="132">
      <c r="A1958" s="304" t="s">
        <v>4862</v>
      </c>
      <c r="B1958" s="305" t="s">
        <v>4863</v>
      </c>
      <c r="C1958" s="304">
        <v>5</v>
      </c>
    </row>
    <row r="1959" spans="1:3" ht="99">
      <c r="A1959" s="304" t="s">
        <v>4864</v>
      </c>
      <c r="B1959" s="305" t="s">
        <v>4865</v>
      </c>
      <c r="C1959" s="304">
        <v>5</v>
      </c>
    </row>
    <row r="1960" spans="1:3" ht="99">
      <c r="A1960" s="304" t="s">
        <v>4866</v>
      </c>
      <c r="B1960" s="305" t="s">
        <v>4867</v>
      </c>
      <c r="C1960" s="304">
        <v>5</v>
      </c>
    </row>
    <row r="1961" spans="1:3" ht="99">
      <c r="A1961" s="304" t="s">
        <v>4868</v>
      </c>
      <c r="B1961" s="305" t="s">
        <v>4869</v>
      </c>
      <c r="C1961" s="304">
        <v>5</v>
      </c>
    </row>
    <row r="1962" spans="1:3" ht="49.5">
      <c r="A1962" s="304" t="s">
        <v>4870</v>
      </c>
      <c r="B1962" s="305" t="s">
        <v>4871</v>
      </c>
      <c r="C1962" s="304">
        <v>4</v>
      </c>
    </row>
    <row r="1963" spans="1:3" ht="82.5">
      <c r="A1963" s="304" t="s">
        <v>4872</v>
      </c>
      <c r="B1963" s="305" t="s">
        <v>4873</v>
      </c>
      <c r="C1963" s="304">
        <v>5</v>
      </c>
    </row>
    <row r="1964" spans="1:3" ht="49.5">
      <c r="A1964" s="304" t="s">
        <v>4874</v>
      </c>
      <c r="B1964" s="305" t="s">
        <v>4875</v>
      </c>
      <c r="C1964" s="304">
        <v>5</v>
      </c>
    </row>
    <row r="1965" spans="1:3" ht="49.5">
      <c r="A1965" s="304" t="s">
        <v>4876</v>
      </c>
      <c r="B1965" s="305" t="s">
        <v>4877</v>
      </c>
      <c r="C1965" s="304">
        <v>5</v>
      </c>
    </row>
    <row r="1966" spans="1:3" ht="49.5">
      <c r="A1966" s="304" t="s">
        <v>4878</v>
      </c>
      <c r="B1966" s="305" t="s">
        <v>4879</v>
      </c>
      <c r="C1966" s="304">
        <v>5</v>
      </c>
    </row>
    <row r="1967" spans="1:3" ht="66">
      <c r="A1967" s="304" t="s">
        <v>4880</v>
      </c>
      <c r="B1967" s="305" t="s">
        <v>4881</v>
      </c>
      <c r="C1967" s="304">
        <v>4</v>
      </c>
    </row>
    <row r="1968" spans="1:3" ht="99">
      <c r="A1968" s="304" t="s">
        <v>4882</v>
      </c>
      <c r="B1968" s="305" t="s">
        <v>4883</v>
      </c>
      <c r="C1968" s="304">
        <v>5</v>
      </c>
    </row>
    <row r="1969" spans="1:3" ht="49.5">
      <c r="A1969" s="304" t="s">
        <v>4884</v>
      </c>
      <c r="B1969" s="305" t="s">
        <v>4885</v>
      </c>
      <c r="C1969" s="304">
        <v>5</v>
      </c>
    </row>
    <row r="1970" spans="1:3" ht="49.5">
      <c r="A1970" s="304" t="s">
        <v>4886</v>
      </c>
      <c r="B1970" s="305" t="s">
        <v>4887</v>
      </c>
      <c r="C1970" s="304">
        <v>5</v>
      </c>
    </row>
    <row r="1971" spans="1:3" ht="49.5">
      <c r="A1971" s="304" t="s">
        <v>4888</v>
      </c>
      <c r="B1971" s="305" t="s">
        <v>4889</v>
      </c>
      <c r="C1971" s="304">
        <v>5</v>
      </c>
    </row>
    <row r="1972" spans="1:3" ht="66">
      <c r="A1972" s="304" t="s">
        <v>4890</v>
      </c>
      <c r="B1972" s="305" t="s">
        <v>4891</v>
      </c>
      <c r="C1972" s="304">
        <v>4</v>
      </c>
    </row>
    <row r="1973" spans="1:3" ht="115.5">
      <c r="A1973" s="304" t="s">
        <v>4892</v>
      </c>
      <c r="B1973" s="305" t="s">
        <v>4893</v>
      </c>
      <c r="C1973" s="304">
        <v>5</v>
      </c>
    </row>
    <row r="1974" spans="1:3" ht="66">
      <c r="A1974" s="304" t="s">
        <v>4894</v>
      </c>
      <c r="B1974" s="305" t="s">
        <v>4895</v>
      </c>
      <c r="C1974" s="304">
        <v>5</v>
      </c>
    </row>
    <row r="1975" spans="1:3" ht="66">
      <c r="A1975" s="304" t="s">
        <v>4896</v>
      </c>
      <c r="B1975" s="305" t="s">
        <v>4897</v>
      </c>
      <c r="C1975" s="304">
        <v>5</v>
      </c>
    </row>
    <row r="1976" spans="1:3" ht="66">
      <c r="A1976" s="304" t="s">
        <v>4898</v>
      </c>
      <c r="B1976" s="305" t="s">
        <v>4899</v>
      </c>
      <c r="C1976" s="304">
        <v>5</v>
      </c>
    </row>
    <row r="1977" spans="1:3" ht="33">
      <c r="A1977" s="304" t="s">
        <v>4900</v>
      </c>
      <c r="B1977" s="305" t="s">
        <v>4901</v>
      </c>
      <c r="C1977" s="304">
        <v>4</v>
      </c>
    </row>
    <row r="1978" spans="1:3" ht="66">
      <c r="A1978" s="304" t="s">
        <v>4902</v>
      </c>
      <c r="B1978" s="305" t="s">
        <v>4903</v>
      </c>
      <c r="C1978" s="304">
        <v>5</v>
      </c>
    </row>
    <row r="1979" spans="1:3" ht="33">
      <c r="A1979" s="304" t="s">
        <v>4904</v>
      </c>
      <c r="B1979" s="305" t="s">
        <v>4905</v>
      </c>
      <c r="C1979" s="304">
        <v>5</v>
      </c>
    </row>
    <row r="1980" spans="1:3" ht="33">
      <c r="A1980" s="304" t="s">
        <v>4906</v>
      </c>
      <c r="B1980" s="305" t="s">
        <v>4907</v>
      </c>
      <c r="C1980" s="304">
        <v>5</v>
      </c>
    </row>
    <row r="1981" spans="1:3" ht="33">
      <c r="A1981" s="304" t="s">
        <v>4908</v>
      </c>
      <c r="B1981" s="305" t="s">
        <v>4909</v>
      </c>
      <c r="C1981" s="304">
        <v>5</v>
      </c>
    </row>
    <row r="1982" spans="1:3" ht="33">
      <c r="A1982" s="304" t="s">
        <v>4910</v>
      </c>
      <c r="B1982" s="305" t="s">
        <v>4911</v>
      </c>
      <c r="C1982" s="304">
        <v>4</v>
      </c>
    </row>
    <row r="1983" spans="1:3" ht="82.5">
      <c r="A1983" s="304" t="s">
        <v>4912</v>
      </c>
      <c r="B1983" s="305" t="s">
        <v>4913</v>
      </c>
      <c r="C1983" s="304">
        <v>5</v>
      </c>
    </row>
    <row r="1984" spans="1:3" ht="33">
      <c r="A1984" s="304" t="s">
        <v>4914</v>
      </c>
      <c r="B1984" s="305" t="s">
        <v>4915</v>
      </c>
      <c r="C1984" s="304">
        <v>5</v>
      </c>
    </row>
    <row r="1985" spans="1:3" ht="33">
      <c r="A1985" s="304" t="s">
        <v>4916</v>
      </c>
      <c r="B1985" s="305" t="s">
        <v>4917</v>
      </c>
      <c r="C1985" s="304">
        <v>5</v>
      </c>
    </row>
    <row r="1986" spans="1:3" ht="33">
      <c r="A1986" s="304" t="s">
        <v>4918</v>
      </c>
      <c r="B1986" s="305" t="s">
        <v>4919</v>
      </c>
      <c r="C1986" s="304">
        <v>5</v>
      </c>
    </row>
    <row r="1987" spans="1:3" ht="82.5">
      <c r="A1987" s="304" t="s">
        <v>4920</v>
      </c>
      <c r="B1987" s="305" t="s">
        <v>4921</v>
      </c>
      <c r="C1987" s="304">
        <v>4</v>
      </c>
    </row>
    <row r="1988" spans="1:3" ht="115.5">
      <c r="A1988" s="304" t="s">
        <v>4922</v>
      </c>
      <c r="B1988" s="305" t="s">
        <v>4923</v>
      </c>
      <c r="C1988" s="304">
        <v>5</v>
      </c>
    </row>
    <row r="1989" spans="1:3" ht="82.5">
      <c r="A1989" s="304" t="s">
        <v>4924</v>
      </c>
      <c r="B1989" s="305" t="s">
        <v>4925</v>
      </c>
      <c r="C1989" s="304">
        <v>5</v>
      </c>
    </row>
    <row r="1990" spans="1:3" ht="82.5">
      <c r="A1990" s="304" t="s">
        <v>4926</v>
      </c>
      <c r="B1990" s="305" t="s">
        <v>4927</v>
      </c>
      <c r="C1990" s="304">
        <v>5</v>
      </c>
    </row>
    <row r="1991" spans="1:3" ht="66">
      <c r="A1991" s="304" t="s">
        <v>4928</v>
      </c>
      <c r="B1991" s="305" t="s">
        <v>4929</v>
      </c>
      <c r="C1991" s="304">
        <v>5</v>
      </c>
    </row>
    <row r="1992" spans="1:3" ht="115.5">
      <c r="A1992" s="304" t="s">
        <v>4930</v>
      </c>
      <c r="B1992" s="305" t="s">
        <v>4931</v>
      </c>
      <c r="C1992" s="304">
        <v>4</v>
      </c>
    </row>
    <row r="1993" spans="1:3" ht="148.5">
      <c r="A1993" s="304" t="s">
        <v>4932</v>
      </c>
      <c r="B1993" s="305" t="s">
        <v>4933</v>
      </c>
      <c r="C1993" s="304">
        <v>5</v>
      </c>
    </row>
    <row r="1994" spans="1:3" ht="115.5">
      <c r="A1994" s="304" t="s">
        <v>4934</v>
      </c>
      <c r="B1994" s="305" t="s">
        <v>4935</v>
      </c>
      <c r="C1994" s="304">
        <v>5</v>
      </c>
    </row>
    <row r="1995" spans="1:3" ht="115.5">
      <c r="A1995" s="304" t="s">
        <v>4936</v>
      </c>
      <c r="B1995" s="305" t="s">
        <v>4937</v>
      </c>
      <c r="C1995" s="304">
        <v>5</v>
      </c>
    </row>
    <row r="1996" spans="1:3" ht="99">
      <c r="A1996" s="304" t="s">
        <v>4938</v>
      </c>
      <c r="B1996" s="305" t="s">
        <v>4939</v>
      </c>
      <c r="C1996" s="304">
        <v>5</v>
      </c>
    </row>
    <row r="1997" spans="1:3" ht="99">
      <c r="A1997" s="304" t="s">
        <v>4940</v>
      </c>
      <c r="B1997" s="305" t="s">
        <v>4941</v>
      </c>
      <c r="C1997" s="304">
        <v>4</v>
      </c>
    </row>
    <row r="1998" spans="1:3" ht="132">
      <c r="A1998" s="304" t="s">
        <v>4942</v>
      </c>
      <c r="B1998" s="305" t="s">
        <v>4943</v>
      </c>
      <c r="C1998" s="304">
        <v>5</v>
      </c>
    </row>
    <row r="1999" spans="1:3" ht="99">
      <c r="A1999" s="304" t="s">
        <v>4944</v>
      </c>
      <c r="B1999" s="305" t="s">
        <v>4945</v>
      </c>
      <c r="C1999" s="304">
        <v>5</v>
      </c>
    </row>
    <row r="2000" spans="1:3" ht="99">
      <c r="A2000" s="304" t="s">
        <v>4946</v>
      </c>
      <c r="B2000" s="305" t="s">
        <v>4947</v>
      </c>
      <c r="C2000" s="304">
        <v>5</v>
      </c>
    </row>
    <row r="2001" spans="1:3" ht="99">
      <c r="A2001" s="304" t="s">
        <v>4948</v>
      </c>
      <c r="B2001" s="305" t="s">
        <v>4949</v>
      </c>
      <c r="C2001" s="304">
        <v>5</v>
      </c>
    </row>
    <row r="2002" spans="1:3" ht="49.5">
      <c r="A2002" s="304" t="s">
        <v>4950</v>
      </c>
      <c r="B2002" s="305" t="s">
        <v>4951</v>
      </c>
      <c r="C2002" s="304">
        <v>4</v>
      </c>
    </row>
    <row r="2003" spans="1:3" ht="99">
      <c r="A2003" s="304" t="s">
        <v>4952</v>
      </c>
      <c r="B2003" s="305" t="s">
        <v>4953</v>
      </c>
      <c r="C2003" s="304">
        <v>5</v>
      </c>
    </row>
    <row r="2004" spans="1:3" ht="49.5">
      <c r="A2004" s="304" t="s">
        <v>4954</v>
      </c>
      <c r="B2004" s="305" t="s">
        <v>4955</v>
      </c>
      <c r="C2004" s="304">
        <v>5</v>
      </c>
    </row>
    <row r="2005" spans="1:3" ht="49.5">
      <c r="A2005" s="304" t="s">
        <v>4956</v>
      </c>
      <c r="B2005" s="305" t="s">
        <v>4957</v>
      </c>
      <c r="C2005" s="304">
        <v>5</v>
      </c>
    </row>
    <row r="2006" spans="1:3" ht="49.5">
      <c r="A2006" s="304" t="s">
        <v>4958</v>
      </c>
      <c r="B2006" s="305" t="s">
        <v>4959</v>
      </c>
      <c r="C2006" s="304">
        <v>5</v>
      </c>
    </row>
    <row r="2007" spans="1:3" ht="99">
      <c r="A2007" s="304" t="s">
        <v>4960</v>
      </c>
      <c r="B2007" s="305" t="s">
        <v>4961</v>
      </c>
      <c r="C2007" s="304">
        <v>4</v>
      </c>
    </row>
    <row r="2008" spans="1:3" ht="132">
      <c r="A2008" s="304" t="s">
        <v>4962</v>
      </c>
      <c r="B2008" s="305" t="s">
        <v>4963</v>
      </c>
      <c r="C2008" s="304">
        <v>5</v>
      </c>
    </row>
    <row r="2009" spans="1:3" ht="99">
      <c r="A2009" s="304" t="s">
        <v>4964</v>
      </c>
      <c r="B2009" s="305" t="s">
        <v>4965</v>
      </c>
      <c r="C2009" s="304">
        <v>5</v>
      </c>
    </row>
    <row r="2010" spans="1:3" ht="99">
      <c r="A2010" s="304" t="s">
        <v>4966</v>
      </c>
      <c r="B2010" s="305" t="s">
        <v>4967</v>
      </c>
      <c r="C2010" s="304">
        <v>5</v>
      </c>
    </row>
    <row r="2011" spans="1:3" ht="82.5">
      <c r="A2011" s="304" t="s">
        <v>4968</v>
      </c>
      <c r="B2011" s="305" t="s">
        <v>4969</v>
      </c>
      <c r="C2011" s="304">
        <v>5</v>
      </c>
    </row>
    <row r="2012" spans="1:3" ht="15" customHeight="1">
      <c r="A2012" s="303" t="s">
        <v>4970</v>
      </c>
      <c r="B2012" s="303" t="s">
        <v>4971</v>
      </c>
      <c r="C2012" s="303">
        <v>4</v>
      </c>
    </row>
    <row r="2013" spans="1:3" ht="132">
      <c r="A2013" s="295" t="s">
        <v>4972</v>
      </c>
      <c r="B2013" s="302" t="s">
        <v>4973</v>
      </c>
      <c r="C2013" s="295">
        <v>5</v>
      </c>
    </row>
    <row r="2014" spans="1:3" ht="99">
      <c r="A2014" s="295" t="s">
        <v>4974</v>
      </c>
      <c r="B2014" s="302" t="s">
        <v>4975</v>
      </c>
      <c r="C2014" s="295">
        <v>5</v>
      </c>
    </row>
    <row r="2015" spans="1:3" ht="99">
      <c r="A2015" s="295" t="s">
        <v>4976</v>
      </c>
      <c r="B2015" s="302" t="s">
        <v>4977</v>
      </c>
      <c r="C2015" s="295">
        <v>5</v>
      </c>
    </row>
    <row r="2016" spans="1:3" ht="99">
      <c r="A2016" s="295" t="s">
        <v>4978</v>
      </c>
      <c r="B2016" s="302" t="s">
        <v>4979</v>
      </c>
      <c r="C2016" s="295">
        <v>5</v>
      </c>
    </row>
    <row r="2017" spans="1:3" ht="16.5">
      <c r="A2017" s="295" t="s">
        <v>4980</v>
      </c>
      <c r="B2017" s="302" t="s">
        <v>4981</v>
      </c>
      <c r="C2017" s="295">
        <v>4</v>
      </c>
    </row>
    <row r="2018" spans="1:3" ht="33">
      <c r="A2018" s="295" t="s">
        <v>4982</v>
      </c>
      <c r="B2018" s="302" t="s">
        <v>4983</v>
      </c>
      <c r="C2018" s="295">
        <v>5</v>
      </c>
    </row>
    <row r="2019" spans="1:3" ht="66">
      <c r="A2019" s="295" t="s">
        <v>4984</v>
      </c>
      <c r="B2019" s="302" t="s">
        <v>4985</v>
      </c>
      <c r="C2019" s="295">
        <v>5</v>
      </c>
    </row>
    <row r="2020" spans="1:3" ht="16.5">
      <c r="A2020" s="295" t="s">
        <v>4986</v>
      </c>
      <c r="B2020" s="302" t="s">
        <v>4987</v>
      </c>
      <c r="C2020" s="295">
        <v>5</v>
      </c>
    </row>
    <row r="2021" spans="1:3" ht="33">
      <c r="A2021" s="295" t="s">
        <v>4988</v>
      </c>
      <c r="B2021" s="302" t="s">
        <v>4989</v>
      </c>
      <c r="C2021" s="295">
        <v>5</v>
      </c>
    </row>
    <row r="2022" spans="1:3" ht="16.5">
      <c r="A2022" s="295" t="s">
        <v>4990</v>
      </c>
      <c r="B2022" s="302" t="s">
        <v>4991</v>
      </c>
      <c r="C2022" s="295">
        <v>5</v>
      </c>
    </row>
    <row r="2023" spans="1:3" ht="16.5">
      <c r="A2023" s="295" t="s">
        <v>4992</v>
      </c>
      <c r="B2023" s="302" t="s">
        <v>4993</v>
      </c>
      <c r="C2023" s="295">
        <v>4</v>
      </c>
    </row>
    <row r="2024" spans="1:3" ht="33">
      <c r="A2024" s="295" t="s">
        <v>4994</v>
      </c>
      <c r="B2024" s="302" t="s">
        <v>4995</v>
      </c>
      <c r="C2024" s="295">
        <v>5</v>
      </c>
    </row>
    <row r="2025" spans="1:3" ht="66">
      <c r="A2025" s="295" t="s">
        <v>4996</v>
      </c>
      <c r="B2025" s="302" t="s">
        <v>4997</v>
      </c>
      <c r="C2025" s="295">
        <v>5</v>
      </c>
    </row>
    <row r="2026" spans="1:3" ht="16.5">
      <c r="A2026" s="295" t="s">
        <v>4998</v>
      </c>
      <c r="B2026" s="302" t="s">
        <v>4999</v>
      </c>
      <c r="C2026" s="295">
        <v>5</v>
      </c>
    </row>
    <row r="2027" spans="1:3" ht="33">
      <c r="A2027" s="295" t="s">
        <v>5000</v>
      </c>
      <c r="B2027" s="302" t="s">
        <v>5001</v>
      </c>
      <c r="C2027" s="295">
        <v>5</v>
      </c>
    </row>
    <row r="2028" spans="1:3" ht="16.5">
      <c r="A2028" s="295" t="s">
        <v>5002</v>
      </c>
      <c r="B2028" s="302" t="s">
        <v>5003</v>
      </c>
      <c r="C2028" s="295">
        <v>5</v>
      </c>
    </row>
    <row r="2029" spans="1:3" ht="16.5">
      <c r="A2029" s="295" t="s">
        <v>5004</v>
      </c>
      <c r="B2029" s="302" t="s">
        <v>5005</v>
      </c>
      <c r="C2029" s="295">
        <v>3</v>
      </c>
    </row>
    <row r="2030" spans="1:3" ht="49.5">
      <c r="A2030" s="295" t="s">
        <v>5006</v>
      </c>
      <c r="B2030" s="302" t="s">
        <v>5007</v>
      </c>
      <c r="C2030" s="295">
        <v>4</v>
      </c>
    </row>
    <row r="2031" spans="1:3" ht="66">
      <c r="A2031" s="295" t="s">
        <v>5008</v>
      </c>
      <c r="B2031" s="302" t="s">
        <v>5009</v>
      </c>
      <c r="C2031" s="295">
        <v>5</v>
      </c>
    </row>
    <row r="2032" spans="1:3" ht="66">
      <c r="A2032" s="295" t="s">
        <v>5010</v>
      </c>
      <c r="B2032" s="302" t="s">
        <v>5011</v>
      </c>
      <c r="C2032" s="295">
        <v>5</v>
      </c>
    </row>
    <row r="2033" spans="1:3" ht="66">
      <c r="A2033" s="295" t="s">
        <v>5012</v>
      </c>
      <c r="B2033" s="302" t="s">
        <v>5013</v>
      </c>
      <c r="C2033" s="295">
        <v>5</v>
      </c>
    </row>
    <row r="2034" spans="1:3" ht="49.5">
      <c r="A2034" s="295" t="s">
        <v>5014</v>
      </c>
      <c r="B2034" s="302" t="s">
        <v>5015</v>
      </c>
      <c r="C2034" s="295">
        <v>4</v>
      </c>
    </row>
    <row r="2035" spans="1:3" ht="66">
      <c r="A2035" s="295" t="s">
        <v>5016</v>
      </c>
      <c r="B2035" s="302" t="s">
        <v>5017</v>
      </c>
      <c r="C2035" s="295">
        <v>5</v>
      </c>
    </row>
    <row r="2036" spans="1:3" ht="49.5">
      <c r="A2036" s="295" t="s">
        <v>5018</v>
      </c>
      <c r="B2036" s="302" t="s">
        <v>5019</v>
      </c>
      <c r="C2036" s="295">
        <v>5</v>
      </c>
    </row>
    <row r="2037" spans="1:3" ht="49.5">
      <c r="A2037" s="295" t="s">
        <v>5020</v>
      </c>
      <c r="B2037" s="302" t="s">
        <v>5021</v>
      </c>
      <c r="C2037" s="295">
        <v>5</v>
      </c>
    </row>
    <row r="2038" spans="1:3" ht="66">
      <c r="A2038" s="295" t="s">
        <v>5022</v>
      </c>
      <c r="B2038" s="302" t="s">
        <v>5023</v>
      </c>
      <c r="C2038" s="295">
        <v>4</v>
      </c>
    </row>
    <row r="2039" spans="1:3" ht="66">
      <c r="A2039" s="295" t="s">
        <v>5024</v>
      </c>
      <c r="B2039" s="302" t="s">
        <v>5025</v>
      </c>
      <c r="C2039" s="295">
        <v>4</v>
      </c>
    </row>
    <row r="2040" spans="1:3" ht="82.5">
      <c r="A2040" s="295" t="s">
        <v>5026</v>
      </c>
      <c r="B2040" s="302" t="s">
        <v>5027</v>
      </c>
      <c r="C2040" s="295">
        <v>5</v>
      </c>
    </row>
    <row r="2041" spans="1:3" ht="99">
      <c r="A2041" s="295" t="s">
        <v>5028</v>
      </c>
      <c r="B2041" s="302" t="s">
        <v>5029</v>
      </c>
      <c r="C2041" s="295">
        <v>5</v>
      </c>
    </row>
    <row r="2042" spans="1:3" ht="66">
      <c r="A2042" s="295" t="s">
        <v>5030</v>
      </c>
      <c r="B2042" s="302" t="s">
        <v>5031</v>
      </c>
      <c r="C2042" s="295">
        <v>5</v>
      </c>
    </row>
    <row r="2043" spans="1:3" ht="66">
      <c r="A2043" s="295" t="s">
        <v>5032</v>
      </c>
      <c r="B2043" s="302" t="s">
        <v>5033</v>
      </c>
      <c r="C2043" s="295">
        <v>5</v>
      </c>
    </row>
    <row r="2044" spans="1:3" ht="66">
      <c r="A2044" s="295" t="s">
        <v>5034</v>
      </c>
      <c r="B2044" s="302" t="s">
        <v>5035</v>
      </c>
      <c r="C2044" s="295">
        <v>5</v>
      </c>
    </row>
    <row r="2045" spans="1:3" ht="49.5">
      <c r="A2045" s="295" t="s">
        <v>5036</v>
      </c>
      <c r="B2045" s="302" t="s">
        <v>5037</v>
      </c>
      <c r="C2045" s="295">
        <v>4</v>
      </c>
    </row>
    <row r="2046" spans="1:3" ht="49.5">
      <c r="A2046" s="295" t="s">
        <v>5038</v>
      </c>
      <c r="B2046" s="302" t="s">
        <v>5039</v>
      </c>
      <c r="C2046" s="295">
        <v>4</v>
      </c>
    </row>
    <row r="2047" spans="1:3" ht="66">
      <c r="A2047" s="295" t="s">
        <v>5040</v>
      </c>
      <c r="B2047" s="302" t="s">
        <v>5041</v>
      </c>
      <c r="C2047" s="295">
        <v>5</v>
      </c>
    </row>
    <row r="2048" spans="1:3" ht="66">
      <c r="A2048" s="295" t="s">
        <v>5042</v>
      </c>
      <c r="B2048" s="302" t="s">
        <v>5043</v>
      </c>
      <c r="C2048" s="295">
        <v>5</v>
      </c>
    </row>
    <row r="2049" spans="1:3" ht="66">
      <c r="A2049" s="295" t="s">
        <v>5044</v>
      </c>
      <c r="B2049" s="302" t="s">
        <v>5045</v>
      </c>
      <c r="C2049" s="295">
        <v>4</v>
      </c>
    </row>
    <row r="2050" spans="1:3" ht="82.5">
      <c r="A2050" s="295" t="s">
        <v>5046</v>
      </c>
      <c r="B2050" s="302" t="s">
        <v>5047</v>
      </c>
      <c r="C2050" s="295">
        <v>5</v>
      </c>
    </row>
    <row r="2051" spans="1:3" ht="99">
      <c r="A2051" s="295" t="s">
        <v>5048</v>
      </c>
      <c r="B2051" s="302" t="s">
        <v>5049</v>
      </c>
      <c r="C2051" s="295">
        <v>5</v>
      </c>
    </row>
    <row r="2052" spans="1:3" ht="66">
      <c r="A2052" s="295" t="s">
        <v>5050</v>
      </c>
      <c r="B2052" s="302" t="s">
        <v>5051</v>
      </c>
      <c r="C2052" s="295">
        <v>5</v>
      </c>
    </row>
    <row r="2053" spans="1:3" ht="82.5">
      <c r="A2053" s="295" t="s">
        <v>5052</v>
      </c>
      <c r="B2053" s="302" t="s">
        <v>5053</v>
      </c>
      <c r="C2053" s="295">
        <v>5</v>
      </c>
    </row>
    <row r="2054" spans="1:3" ht="66">
      <c r="A2054" s="295" t="s">
        <v>5054</v>
      </c>
      <c r="B2054" s="302" t="s">
        <v>5055</v>
      </c>
      <c r="C2054" s="295">
        <v>5</v>
      </c>
    </row>
    <row r="2055" spans="1:3" ht="66">
      <c r="A2055" s="295" t="s">
        <v>5056</v>
      </c>
      <c r="B2055" s="302" t="s">
        <v>5057</v>
      </c>
      <c r="C2055" s="295">
        <v>4</v>
      </c>
    </row>
    <row r="2056" spans="1:3" ht="82.5">
      <c r="A2056" s="295" t="s">
        <v>5058</v>
      </c>
      <c r="B2056" s="302" t="s">
        <v>5059</v>
      </c>
      <c r="C2056" s="295">
        <v>5</v>
      </c>
    </row>
    <row r="2057" spans="1:3" ht="115.5">
      <c r="A2057" s="295" t="s">
        <v>5060</v>
      </c>
      <c r="B2057" s="302" t="s">
        <v>5061</v>
      </c>
      <c r="C2057" s="295">
        <v>5</v>
      </c>
    </row>
    <row r="2058" spans="1:3" ht="82.5">
      <c r="A2058" s="295" t="s">
        <v>5062</v>
      </c>
      <c r="B2058" s="302" t="s">
        <v>5063</v>
      </c>
      <c r="C2058" s="295">
        <v>5</v>
      </c>
    </row>
    <row r="2059" spans="1:3" ht="82.5">
      <c r="A2059" s="295" t="s">
        <v>5064</v>
      </c>
      <c r="B2059" s="302" t="s">
        <v>5065</v>
      </c>
      <c r="C2059" s="295">
        <v>5</v>
      </c>
    </row>
    <row r="2060" spans="1:3" ht="82.5">
      <c r="A2060" s="295" t="s">
        <v>5066</v>
      </c>
      <c r="B2060" s="302" t="s">
        <v>5067</v>
      </c>
      <c r="C2060" s="295">
        <v>5</v>
      </c>
    </row>
    <row r="2061" spans="1:3" ht="82.5">
      <c r="A2061" s="295" t="s">
        <v>5068</v>
      </c>
      <c r="B2061" s="302" t="s">
        <v>5069</v>
      </c>
      <c r="C2061" s="295">
        <v>4</v>
      </c>
    </row>
    <row r="2062" spans="1:3" ht="82.5">
      <c r="A2062" s="295" t="s">
        <v>5070</v>
      </c>
      <c r="B2062" s="302" t="s">
        <v>5071</v>
      </c>
      <c r="C2062" s="295">
        <v>5</v>
      </c>
    </row>
    <row r="2063" spans="1:3" ht="82.5">
      <c r="A2063" s="295" t="s">
        <v>5072</v>
      </c>
      <c r="B2063" s="302" t="s">
        <v>5073</v>
      </c>
      <c r="C2063" s="295">
        <v>5</v>
      </c>
    </row>
    <row r="2064" spans="1:3" ht="115.5">
      <c r="A2064" s="295" t="s">
        <v>5074</v>
      </c>
      <c r="B2064" s="302" t="s">
        <v>5075</v>
      </c>
      <c r="C2064" s="295">
        <v>4</v>
      </c>
    </row>
    <row r="2065" spans="1:3" ht="99">
      <c r="A2065" s="306" t="s">
        <v>5076</v>
      </c>
      <c r="B2065" s="307" t="s">
        <v>5077</v>
      </c>
      <c r="C2065" s="295">
        <v>4</v>
      </c>
    </row>
    <row r="2066" spans="1:3" ht="99">
      <c r="A2066" s="295" t="s">
        <v>5078</v>
      </c>
      <c r="B2066" s="302" t="s">
        <v>5079</v>
      </c>
      <c r="C2066" s="295">
        <v>5</v>
      </c>
    </row>
    <row r="2067" spans="1:3" ht="99">
      <c r="A2067" s="295" t="s">
        <v>5080</v>
      </c>
      <c r="B2067" s="307" t="s">
        <v>5081</v>
      </c>
      <c r="C2067" s="295">
        <v>5</v>
      </c>
    </row>
    <row r="2068" spans="1:3" ht="66">
      <c r="A2068" s="295" t="s">
        <v>5082</v>
      </c>
      <c r="B2068" s="302" t="s">
        <v>5083</v>
      </c>
      <c r="C2068" s="295">
        <v>4</v>
      </c>
    </row>
    <row r="2069" spans="1:3" ht="82.5">
      <c r="A2069" s="295" t="s">
        <v>5084</v>
      </c>
      <c r="B2069" s="302" t="s">
        <v>5085</v>
      </c>
      <c r="C2069" s="295">
        <v>5</v>
      </c>
    </row>
    <row r="2070" spans="1:3" ht="99">
      <c r="A2070" s="295" t="s">
        <v>5086</v>
      </c>
      <c r="B2070" s="302" t="s">
        <v>5087</v>
      </c>
      <c r="C2070" s="295">
        <v>5</v>
      </c>
    </row>
    <row r="2071" spans="1:3" ht="66">
      <c r="A2071" s="295" t="s">
        <v>5088</v>
      </c>
      <c r="B2071" s="302" t="s">
        <v>5089</v>
      </c>
      <c r="C2071" s="295">
        <v>4</v>
      </c>
    </row>
    <row r="2072" spans="1:3" ht="82.5">
      <c r="A2072" s="295" t="s">
        <v>5090</v>
      </c>
      <c r="B2072" s="302" t="s">
        <v>5091</v>
      </c>
      <c r="C2072" s="295">
        <v>5</v>
      </c>
    </row>
    <row r="2073" spans="1:3" ht="115.5">
      <c r="A2073" s="304" t="s">
        <v>5092</v>
      </c>
      <c r="B2073" s="305" t="s">
        <v>5093</v>
      </c>
      <c r="C2073" s="304">
        <v>5</v>
      </c>
    </row>
    <row r="2074" spans="1:3" ht="82.5">
      <c r="A2074" s="295" t="s">
        <v>5094</v>
      </c>
      <c r="B2074" s="302" t="s">
        <v>5095</v>
      </c>
      <c r="C2074" s="295">
        <v>5</v>
      </c>
    </row>
    <row r="2075" spans="1:3" ht="66">
      <c r="A2075" s="295" t="s">
        <v>5096</v>
      </c>
      <c r="B2075" s="302" t="s">
        <v>5097</v>
      </c>
      <c r="C2075" s="295">
        <v>4</v>
      </c>
    </row>
    <row r="2076" spans="1:3" ht="132">
      <c r="A2076" s="295" t="s">
        <v>5098</v>
      </c>
      <c r="B2076" s="302" t="s">
        <v>5099</v>
      </c>
      <c r="C2076" s="295">
        <v>4</v>
      </c>
    </row>
    <row r="2077" spans="1:3" ht="82.5">
      <c r="A2077" s="295" t="s">
        <v>5100</v>
      </c>
      <c r="B2077" s="302" t="s">
        <v>5101</v>
      </c>
      <c r="C2077" s="295">
        <v>4</v>
      </c>
    </row>
    <row r="2078" spans="1:3" ht="82.5">
      <c r="A2078" s="295" t="s">
        <v>5102</v>
      </c>
      <c r="B2078" s="302" t="s">
        <v>5103</v>
      </c>
      <c r="C2078" s="295">
        <v>4</v>
      </c>
    </row>
    <row r="2079" spans="1:3" ht="82.5">
      <c r="A2079" s="295" t="s">
        <v>5104</v>
      </c>
      <c r="B2079" s="302" t="s">
        <v>5105</v>
      </c>
      <c r="C2079" s="295">
        <v>5</v>
      </c>
    </row>
    <row r="2080" spans="1:3" ht="99">
      <c r="A2080" s="295" t="s">
        <v>5106</v>
      </c>
      <c r="B2080" s="302" t="s">
        <v>5107</v>
      </c>
      <c r="C2080" s="295">
        <v>5</v>
      </c>
    </row>
    <row r="2081" spans="1:3" ht="66">
      <c r="A2081" s="295" t="s">
        <v>5108</v>
      </c>
      <c r="B2081" s="302" t="s">
        <v>5109</v>
      </c>
      <c r="C2081" s="295">
        <v>5</v>
      </c>
    </row>
    <row r="2082" spans="1:3" ht="66">
      <c r="A2082" s="295" t="s">
        <v>5110</v>
      </c>
      <c r="B2082" s="302" t="s">
        <v>5111</v>
      </c>
      <c r="C2082" s="295">
        <v>5</v>
      </c>
    </row>
    <row r="2083" spans="1:3" ht="49.5">
      <c r="A2083" s="295" t="s">
        <v>5112</v>
      </c>
      <c r="B2083" s="302" t="s">
        <v>5113</v>
      </c>
      <c r="C2083" s="295">
        <v>5</v>
      </c>
    </row>
    <row r="2084" spans="1:3" ht="49.5">
      <c r="A2084" s="295" t="s">
        <v>5114</v>
      </c>
      <c r="B2084" s="302" t="s">
        <v>5115</v>
      </c>
      <c r="C2084" s="295">
        <v>4</v>
      </c>
    </row>
    <row r="2085" spans="1:3" ht="49.5">
      <c r="A2085" s="295" t="s">
        <v>5116</v>
      </c>
      <c r="B2085" s="302" t="s">
        <v>5117</v>
      </c>
      <c r="C2085" s="295">
        <v>5</v>
      </c>
    </row>
    <row r="2086" spans="1:3" ht="82.5">
      <c r="A2086" s="295" t="s">
        <v>5118</v>
      </c>
      <c r="B2086" s="302" t="s">
        <v>5119</v>
      </c>
      <c r="C2086" s="295">
        <v>5</v>
      </c>
    </row>
    <row r="2087" spans="1:3" ht="49.5">
      <c r="A2087" s="295" t="s">
        <v>5120</v>
      </c>
      <c r="B2087" s="302" t="s">
        <v>5121</v>
      </c>
      <c r="C2087" s="295">
        <v>5</v>
      </c>
    </row>
    <row r="2088" spans="1:3" ht="49.5">
      <c r="A2088" s="295" t="s">
        <v>5122</v>
      </c>
      <c r="B2088" s="302" t="s">
        <v>5123</v>
      </c>
      <c r="C2088" s="295">
        <v>5</v>
      </c>
    </row>
    <row r="2089" spans="1:3" ht="49.5">
      <c r="A2089" s="295" t="s">
        <v>5124</v>
      </c>
      <c r="B2089" s="302" t="s">
        <v>5125</v>
      </c>
      <c r="C2089" s="295">
        <v>5</v>
      </c>
    </row>
    <row r="2090" spans="1:3" ht="49.5">
      <c r="A2090" s="304" t="s">
        <v>5126</v>
      </c>
      <c r="B2090" s="305" t="s">
        <v>5127</v>
      </c>
      <c r="C2090" s="304">
        <v>4</v>
      </c>
    </row>
    <row r="2091" spans="1:3" ht="49.5">
      <c r="A2091" s="304" t="s">
        <v>5128</v>
      </c>
      <c r="B2091" s="305" t="s">
        <v>5129</v>
      </c>
      <c r="C2091" s="304">
        <v>5</v>
      </c>
    </row>
    <row r="2092" spans="1:3" ht="49.5">
      <c r="A2092" s="304" t="s">
        <v>5130</v>
      </c>
      <c r="B2092" s="305" t="s">
        <v>5131</v>
      </c>
      <c r="C2092" s="304">
        <v>5</v>
      </c>
    </row>
    <row r="2093" spans="1:3" ht="49.5">
      <c r="A2093" s="304" t="s">
        <v>5132</v>
      </c>
      <c r="B2093" s="305" t="s">
        <v>5133</v>
      </c>
      <c r="C2093" s="304">
        <v>5</v>
      </c>
    </row>
    <row r="2094" spans="1:3" ht="49.5">
      <c r="A2094" s="304" t="s">
        <v>5134</v>
      </c>
      <c r="B2094" s="305" t="s">
        <v>5135</v>
      </c>
      <c r="C2094" s="304">
        <v>5</v>
      </c>
    </row>
    <row r="2095" spans="1:3" ht="66">
      <c r="A2095" s="295" t="s">
        <v>5136</v>
      </c>
      <c r="B2095" s="302" t="s">
        <v>5137</v>
      </c>
      <c r="C2095" s="295">
        <v>4</v>
      </c>
    </row>
    <row r="2096" spans="1:3" ht="99">
      <c r="A2096" s="303" t="s">
        <v>5138</v>
      </c>
      <c r="B2096" s="302" t="s">
        <v>5139</v>
      </c>
      <c r="C2096" s="295">
        <v>5</v>
      </c>
    </row>
    <row r="2097" spans="1:3" ht="66">
      <c r="A2097" s="303" t="s">
        <v>5140</v>
      </c>
      <c r="B2097" s="302" t="s">
        <v>5141</v>
      </c>
      <c r="C2097" s="295">
        <v>5</v>
      </c>
    </row>
    <row r="2098" spans="1:3" ht="66">
      <c r="A2098" s="303" t="s">
        <v>5142</v>
      </c>
      <c r="B2098" s="302" t="s">
        <v>5143</v>
      </c>
      <c r="C2098" s="295">
        <v>5</v>
      </c>
    </row>
    <row r="2099" spans="1:3" ht="66">
      <c r="A2099" s="303" t="s">
        <v>5144</v>
      </c>
      <c r="B2099" s="302" t="s">
        <v>5145</v>
      </c>
      <c r="C2099" s="295">
        <v>5</v>
      </c>
    </row>
    <row r="2100" spans="1:3" ht="66">
      <c r="A2100" s="295" t="s">
        <v>5146</v>
      </c>
      <c r="B2100" s="302" t="s">
        <v>5147</v>
      </c>
      <c r="C2100" s="295">
        <v>4</v>
      </c>
    </row>
    <row r="2101" spans="1:3" ht="82.5">
      <c r="A2101" s="302" t="s">
        <v>5148</v>
      </c>
      <c r="B2101" s="302" t="s">
        <v>5149</v>
      </c>
      <c r="C2101" s="302">
        <v>4</v>
      </c>
    </row>
    <row r="2102" spans="1:3" ht="82.5">
      <c r="A2102" s="302" t="s">
        <v>5150</v>
      </c>
      <c r="B2102" s="302" t="s">
        <v>5151</v>
      </c>
      <c r="C2102" s="302">
        <v>5</v>
      </c>
    </row>
    <row r="2103" spans="1:3" ht="82.5">
      <c r="A2103" s="302" t="s">
        <v>5152</v>
      </c>
      <c r="B2103" s="302" t="s">
        <v>5153</v>
      </c>
      <c r="C2103" s="302">
        <v>5</v>
      </c>
    </row>
    <row r="2104" spans="1:3" ht="82.5">
      <c r="A2104" s="302" t="s">
        <v>5154</v>
      </c>
      <c r="B2104" s="302" t="s">
        <v>5155</v>
      </c>
      <c r="C2104" s="302">
        <v>5</v>
      </c>
    </row>
    <row r="2105" spans="1:3" ht="82.5">
      <c r="A2105" s="302" t="s">
        <v>5156</v>
      </c>
      <c r="B2105" s="302" t="s">
        <v>5157</v>
      </c>
      <c r="C2105" s="302">
        <v>5</v>
      </c>
    </row>
    <row r="2106" spans="1:3" ht="49.5">
      <c r="A2106" s="303" t="s">
        <v>5158</v>
      </c>
      <c r="B2106" s="302" t="s">
        <v>5159</v>
      </c>
      <c r="C2106" s="302">
        <v>4</v>
      </c>
    </row>
    <row r="2107" spans="1:3" ht="82.5">
      <c r="A2107" s="303" t="s">
        <v>5160</v>
      </c>
      <c r="B2107" s="302" t="s">
        <v>5161</v>
      </c>
      <c r="C2107" s="302">
        <v>5</v>
      </c>
    </row>
    <row r="2108" spans="1:3" ht="33" customHeight="1">
      <c r="A2108" s="303" t="s">
        <v>5162</v>
      </c>
      <c r="B2108" s="303" t="s">
        <v>5163</v>
      </c>
      <c r="C2108" s="303">
        <v>6</v>
      </c>
    </row>
    <row r="2109" spans="1:3" ht="99">
      <c r="A2109" s="295" t="s">
        <v>5164</v>
      </c>
      <c r="B2109" s="302" t="s">
        <v>5165</v>
      </c>
      <c r="C2109" s="302">
        <v>6</v>
      </c>
    </row>
    <row r="2110" spans="1:3" ht="15" customHeight="1">
      <c r="A2110" s="303" t="s">
        <v>5166</v>
      </c>
      <c r="B2110" s="303" t="s">
        <v>5167</v>
      </c>
      <c r="C2110" s="303">
        <v>6</v>
      </c>
    </row>
    <row r="2111" spans="1:3" ht="99">
      <c r="A2111" s="302" t="s">
        <v>5168</v>
      </c>
      <c r="B2111" s="302" t="s">
        <v>5169</v>
      </c>
      <c r="C2111" s="302">
        <v>6</v>
      </c>
    </row>
    <row r="2112" spans="1:3" ht="99">
      <c r="A2112" s="302" t="s">
        <v>5170</v>
      </c>
      <c r="B2112" s="302" t="s">
        <v>5171</v>
      </c>
      <c r="C2112" s="302">
        <v>6</v>
      </c>
    </row>
    <row r="2113" spans="1:3" ht="115.5">
      <c r="A2113" s="302" t="s">
        <v>5172</v>
      </c>
      <c r="B2113" s="302" t="s">
        <v>5173</v>
      </c>
      <c r="C2113" s="302">
        <v>5</v>
      </c>
    </row>
    <row r="2114" spans="1:3" ht="15" customHeight="1">
      <c r="A2114" s="303" t="s">
        <v>5174</v>
      </c>
      <c r="B2114" s="303" t="s">
        <v>5175</v>
      </c>
      <c r="C2114" s="303">
        <v>6</v>
      </c>
    </row>
    <row r="2115" spans="1:3" ht="115.5">
      <c r="A2115" s="302" t="s">
        <v>5176</v>
      </c>
      <c r="B2115" s="302" t="s">
        <v>5177</v>
      </c>
      <c r="C2115" s="302">
        <v>6</v>
      </c>
    </row>
    <row r="2116" spans="1:3" ht="148.5">
      <c r="A2116" s="302" t="s">
        <v>5178</v>
      </c>
      <c r="B2116" s="302" t="s">
        <v>5179</v>
      </c>
      <c r="C2116" s="305">
        <v>6</v>
      </c>
    </row>
    <row r="2117" spans="1:3" ht="115.5">
      <c r="A2117" s="302" t="s">
        <v>5180</v>
      </c>
      <c r="B2117" s="302" t="s">
        <v>5181</v>
      </c>
      <c r="C2117" s="302">
        <v>6</v>
      </c>
    </row>
    <row r="2118" spans="1:3" ht="115.5">
      <c r="A2118" s="302" t="s">
        <v>5182</v>
      </c>
      <c r="B2118" s="302" t="s">
        <v>5183</v>
      </c>
      <c r="C2118" s="302">
        <v>6</v>
      </c>
    </row>
    <row r="2119" spans="1:3" ht="66">
      <c r="A2119" s="295" t="s">
        <v>5184</v>
      </c>
      <c r="B2119" s="302" t="s">
        <v>5185</v>
      </c>
      <c r="C2119" s="295">
        <v>4</v>
      </c>
    </row>
    <row r="2120" spans="1:3" ht="66">
      <c r="A2120" s="295" t="s">
        <v>5186</v>
      </c>
      <c r="B2120" s="302" t="s">
        <v>5187</v>
      </c>
      <c r="C2120" s="295">
        <v>5</v>
      </c>
    </row>
    <row r="2121" spans="1:3" ht="82.5">
      <c r="A2121" s="295" t="s">
        <v>5188</v>
      </c>
      <c r="B2121" s="302" t="s">
        <v>5189</v>
      </c>
      <c r="C2121" s="295">
        <v>5</v>
      </c>
    </row>
    <row r="2122" spans="1:3" ht="99">
      <c r="A2122" s="295" t="s">
        <v>5190</v>
      </c>
      <c r="B2122" s="302" t="s">
        <v>5191</v>
      </c>
      <c r="C2122" s="295">
        <v>5</v>
      </c>
    </row>
    <row r="2123" spans="1:3" ht="66">
      <c r="A2123" s="295" t="s">
        <v>5192</v>
      </c>
      <c r="B2123" s="302" t="s">
        <v>5193</v>
      </c>
      <c r="C2123" s="295">
        <v>5</v>
      </c>
    </row>
    <row r="2124" spans="1:3" ht="82.5">
      <c r="A2124" s="295" t="s">
        <v>5194</v>
      </c>
      <c r="B2124" s="302" t="s">
        <v>5195</v>
      </c>
      <c r="C2124" s="295">
        <v>5</v>
      </c>
    </row>
    <row r="2125" spans="1:3" ht="49.5">
      <c r="A2125" s="295" t="s">
        <v>5196</v>
      </c>
      <c r="B2125" s="302" t="s">
        <v>5197</v>
      </c>
      <c r="C2125" s="295">
        <v>4</v>
      </c>
    </row>
    <row r="2126" spans="1:3" ht="15" customHeight="1">
      <c r="A2126" s="303" t="s">
        <v>5198</v>
      </c>
      <c r="B2126" s="303" t="s">
        <v>5199</v>
      </c>
      <c r="C2126" s="303">
        <v>4</v>
      </c>
    </row>
    <row r="2127" spans="1:3" ht="49.5">
      <c r="A2127" s="295" t="s">
        <v>5200</v>
      </c>
      <c r="B2127" s="302" t="s">
        <v>5201</v>
      </c>
      <c r="C2127" s="295">
        <v>4</v>
      </c>
    </row>
    <row r="2128" spans="1:3" ht="66">
      <c r="A2128" s="295" t="s">
        <v>5202</v>
      </c>
      <c r="B2128" s="302" t="s">
        <v>5203</v>
      </c>
      <c r="C2128" s="295">
        <v>5</v>
      </c>
    </row>
    <row r="2129" spans="1:3" ht="99">
      <c r="A2129" s="295" t="s">
        <v>5204</v>
      </c>
      <c r="B2129" s="302" t="s">
        <v>5205</v>
      </c>
      <c r="C2129" s="295">
        <v>5</v>
      </c>
    </row>
    <row r="2130" spans="1:3" ht="66">
      <c r="A2130" s="295" t="s">
        <v>5206</v>
      </c>
      <c r="B2130" s="302" t="s">
        <v>5207</v>
      </c>
      <c r="C2130" s="295">
        <v>5</v>
      </c>
    </row>
    <row r="2131" spans="1:3" ht="66">
      <c r="A2131" s="295" t="s">
        <v>5208</v>
      </c>
      <c r="B2131" s="302" t="s">
        <v>5209</v>
      </c>
      <c r="C2131" s="295">
        <v>5</v>
      </c>
    </row>
    <row r="2132" spans="1:3" ht="66">
      <c r="A2132" s="295" t="s">
        <v>5210</v>
      </c>
      <c r="B2132" s="302" t="s">
        <v>5211</v>
      </c>
      <c r="C2132" s="295">
        <v>5</v>
      </c>
    </row>
    <row r="2133" spans="1:3" ht="99">
      <c r="A2133" s="305" t="s">
        <v>5212</v>
      </c>
      <c r="B2133" s="305" t="s">
        <v>5213</v>
      </c>
      <c r="C2133" s="305">
        <v>4</v>
      </c>
    </row>
    <row r="2134" spans="1:3" ht="115.5">
      <c r="A2134" s="305" t="s">
        <v>5214</v>
      </c>
      <c r="B2134" s="305" t="s">
        <v>5215</v>
      </c>
      <c r="C2134" s="305">
        <v>5</v>
      </c>
    </row>
    <row r="2135" spans="1:3" ht="132">
      <c r="A2135" s="304" t="s">
        <v>5216</v>
      </c>
      <c r="B2135" s="305" t="s">
        <v>5217</v>
      </c>
      <c r="C2135" s="304">
        <v>5</v>
      </c>
    </row>
    <row r="2136" spans="1:3" ht="99">
      <c r="A2136" s="305" t="s">
        <v>5218</v>
      </c>
      <c r="B2136" s="305" t="s">
        <v>5219</v>
      </c>
      <c r="C2136" s="305">
        <v>5</v>
      </c>
    </row>
    <row r="2137" spans="1:3" ht="115.5">
      <c r="A2137" s="305" t="s">
        <v>5220</v>
      </c>
      <c r="B2137" s="305" t="s">
        <v>5221</v>
      </c>
      <c r="C2137" s="305">
        <v>5</v>
      </c>
    </row>
    <row r="2138" spans="1:3" ht="99">
      <c r="A2138" s="305" t="s">
        <v>5222</v>
      </c>
      <c r="B2138" s="305" t="s">
        <v>5223</v>
      </c>
      <c r="C2138" s="305">
        <v>5</v>
      </c>
    </row>
    <row r="2139" spans="1:3" ht="132">
      <c r="A2139" s="305" t="s">
        <v>5224</v>
      </c>
      <c r="B2139" s="305" t="s">
        <v>5225</v>
      </c>
      <c r="C2139" s="305">
        <v>4</v>
      </c>
    </row>
    <row r="2140" spans="1:3" ht="148.5">
      <c r="A2140" s="305" t="s">
        <v>5226</v>
      </c>
      <c r="B2140" s="305" t="s">
        <v>5227</v>
      </c>
      <c r="C2140" s="305">
        <v>5</v>
      </c>
    </row>
    <row r="2141" spans="1:3" ht="181.5">
      <c r="A2141" s="305" t="s">
        <v>5228</v>
      </c>
      <c r="B2141" s="305" t="s">
        <v>5229</v>
      </c>
      <c r="C2141" s="305">
        <v>5</v>
      </c>
    </row>
    <row r="2142" spans="1:3" ht="148.5">
      <c r="A2142" s="305" t="s">
        <v>5230</v>
      </c>
      <c r="B2142" s="305" t="s">
        <v>5231</v>
      </c>
      <c r="C2142" s="305">
        <v>5</v>
      </c>
    </row>
    <row r="2143" spans="1:3" ht="148.5">
      <c r="A2143" s="305" t="s">
        <v>5232</v>
      </c>
      <c r="B2143" s="305" t="s">
        <v>5233</v>
      </c>
      <c r="C2143" s="305">
        <v>5</v>
      </c>
    </row>
    <row r="2144" spans="1:3" ht="15" customHeight="1">
      <c r="A2144" s="303" t="s">
        <v>5234</v>
      </c>
      <c r="B2144" s="303" t="s">
        <v>5235</v>
      </c>
      <c r="C2144" s="303">
        <v>4</v>
      </c>
    </row>
    <row r="2145" spans="1:3" ht="15" customHeight="1">
      <c r="A2145" s="311" t="s">
        <v>5236</v>
      </c>
      <c r="B2145" s="311" t="s">
        <v>5237</v>
      </c>
      <c r="C2145" s="311">
        <v>4</v>
      </c>
    </row>
    <row r="2146" spans="1:3" ht="115.5">
      <c r="A2146" s="305" t="s">
        <v>5238</v>
      </c>
      <c r="B2146" s="305" t="s">
        <v>5239</v>
      </c>
      <c r="C2146" s="305">
        <v>5</v>
      </c>
    </row>
    <row r="2147" spans="1:3" ht="148.5">
      <c r="A2147" s="305" t="s">
        <v>5240</v>
      </c>
      <c r="B2147" s="305" t="s">
        <v>5241</v>
      </c>
      <c r="C2147" s="305">
        <v>5</v>
      </c>
    </row>
    <row r="2148" spans="1:3" ht="115.5">
      <c r="A2148" s="305" t="s">
        <v>5242</v>
      </c>
      <c r="B2148" s="305" t="s">
        <v>5243</v>
      </c>
      <c r="C2148" s="305">
        <v>5</v>
      </c>
    </row>
    <row r="2149" spans="1:3" ht="115.5">
      <c r="A2149" s="305" t="s">
        <v>5244</v>
      </c>
      <c r="B2149" s="305" t="s">
        <v>5245</v>
      </c>
      <c r="C2149" s="305">
        <v>5</v>
      </c>
    </row>
    <row r="2150" spans="1:3" ht="115.5">
      <c r="A2150" s="305" t="s">
        <v>5246</v>
      </c>
      <c r="B2150" s="305" t="s">
        <v>5247</v>
      </c>
      <c r="C2150" s="305">
        <v>5</v>
      </c>
    </row>
    <row r="2151" spans="1:3" ht="82.5">
      <c r="A2151" s="305" t="s">
        <v>5248</v>
      </c>
      <c r="B2151" s="305" t="s">
        <v>5249</v>
      </c>
      <c r="C2151" s="305">
        <v>4</v>
      </c>
    </row>
    <row r="2152" spans="1:3" ht="132">
      <c r="A2152" s="305" t="s">
        <v>5250</v>
      </c>
      <c r="B2152" s="305" t="s">
        <v>5251</v>
      </c>
      <c r="C2152" s="305">
        <v>4</v>
      </c>
    </row>
    <row r="2153" spans="1:3" ht="66">
      <c r="A2153" s="305" t="s">
        <v>5252</v>
      </c>
      <c r="B2153" s="305" t="s">
        <v>5253</v>
      </c>
      <c r="C2153" s="305">
        <v>4</v>
      </c>
    </row>
    <row r="2154" spans="1:3" ht="99">
      <c r="A2154" s="305" t="s">
        <v>5254</v>
      </c>
      <c r="B2154" s="305" t="s">
        <v>5255</v>
      </c>
      <c r="C2154" s="305">
        <v>4</v>
      </c>
    </row>
    <row r="2155" spans="1:3" ht="115.5">
      <c r="A2155" s="305" t="s">
        <v>5256</v>
      </c>
      <c r="B2155" s="305" t="s">
        <v>5257</v>
      </c>
      <c r="C2155" s="305">
        <v>5</v>
      </c>
    </row>
    <row r="2156" spans="1:3" ht="148.5">
      <c r="A2156" s="305" t="s">
        <v>5258</v>
      </c>
      <c r="B2156" s="305" t="s">
        <v>5259</v>
      </c>
      <c r="C2156" s="305">
        <v>5</v>
      </c>
    </row>
    <row r="2157" spans="1:3" ht="115.5">
      <c r="A2157" s="305" t="s">
        <v>5260</v>
      </c>
      <c r="B2157" s="305" t="s">
        <v>5261</v>
      </c>
      <c r="C2157" s="305">
        <v>5</v>
      </c>
    </row>
    <row r="2158" spans="1:3" ht="115.5">
      <c r="A2158" s="305" t="s">
        <v>5262</v>
      </c>
      <c r="B2158" s="305" t="s">
        <v>5263</v>
      </c>
      <c r="C2158" s="305">
        <v>5</v>
      </c>
    </row>
    <row r="2159" spans="1:3" ht="115.5">
      <c r="A2159" s="305" t="s">
        <v>5264</v>
      </c>
      <c r="B2159" s="305" t="s">
        <v>5265</v>
      </c>
      <c r="C2159" s="305">
        <v>5</v>
      </c>
    </row>
    <row r="2160" spans="1:3" ht="66">
      <c r="A2160" s="304" t="s">
        <v>5266</v>
      </c>
      <c r="B2160" s="305" t="s">
        <v>5267</v>
      </c>
      <c r="C2160" s="304">
        <v>4</v>
      </c>
    </row>
    <row r="2161" spans="1:3" ht="82.5">
      <c r="A2161" s="304" t="s">
        <v>5268</v>
      </c>
      <c r="B2161" s="305" t="s">
        <v>5269</v>
      </c>
      <c r="C2161" s="304">
        <v>5</v>
      </c>
    </row>
    <row r="2162" spans="1:3" ht="99">
      <c r="A2162" s="304" t="s">
        <v>5270</v>
      </c>
      <c r="B2162" s="305" t="s">
        <v>5271</v>
      </c>
      <c r="C2162" s="304">
        <v>5</v>
      </c>
    </row>
    <row r="2163" spans="1:3" ht="82.5">
      <c r="A2163" s="304" t="s">
        <v>5272</v>
      </c>
      <c r="B2163" s="305" t="s">
        <v>5273</v>
      </c>
      <c r="C2163" s="304">
        <v>5</v>
      </c>
    </row>
    <row r="2164" spans="1:3" ht="82.5">
      <c r="A2164" s="304" t="s">
        <v>5274</v>
      </c>
      <c r="B2164" s="305" t="s">
        <v>5275</v>
      </c>
      <c r="C2164" s="304">
        <v>5</v>
      </c>
    </row>
    <row r="2165" spans="1:3" ht="66">
      <c r="A2165" s="304" t="s">
        <v>5276</v>
      </c>
      <c r="B2165" s="305" t="s">
        <v>5277</v>
      </c>
      <c r="C2165" s="304">
        <v>5</v>
      </c>
    </row>
    <row r="2166" spans="1:3" ht="66">
      <c r="A2166" s="304" t="s">
        <v>5278</v>
      </c>
      <c r="B2166" s="305" t="s">
        <v>5279</v>
      </c>
      <c r="C2166" s="304">
        <v>4</v>
      </c>
    </row>
    <row r="2167" spans="1:3" ht="82.5">
      <c r="A2167" s="304" t="s">
        <v>5280</v>
      </c>
      <c r="B2167" s="305" t="s">
        <v>5281</v>
      </c>
      <c r="C2167" s="304">
        <v>5</v>
      </c>
    </row>
    <row r="2168" spans="1:3" ht="115.5">
      <c r="A2168" s="304" t="s">
        <v>5282</v>
      </c>
      <c r="B2168" s="305" t="s">
        <v>5283</v>
      </c>
      <c r="C2168" s="304">
        <v>5</v>
      </c>
    </row>
    <row r="2169" spans="1:3" ht="82.5">
      <c r="A2169" s="304" t="s">
        <v>5284</v>
      </c>
      <c r="B2169" s="305" t="s">
        <v>5285</v>
      </c>
      <c r="C2169" s="304">
        <v>5</v>
      </c>
    </row>
    <row r="2170" spans="1:3" ht="82.5">
      <c r="A2170" s="304" t="s">
        <v>5286</v>
      </c>
      <c r="B2170" s="305" t="s">
        <v>5287</v>
      </c>
      <c r="C2170" s="304">
        <v>5</v>
      </c>
    </row>
    <row r="2171" spans="1:3" ht="82.5">
      <c r="A2171" s="304" t="s">
        <v>5288</v>
      </c>
      <c r="B2171" s="305" t="s">
        <v>5289</v>
      </c>
      <c r="C2171" s="304">
        <v>5</v>
      </c>
    </row>
    <row r="2172" spans="1:3" ht="66">
      <c r="A2172" s="304" t="s">
        <v>5290</v>
      </c>
      <c r="B2172" s="305" t="s">
        <v>5291</v>
      </c>
      <c r="C2172" s="304">
        <v>4</v>
      </c>
    </row>
    <row r="2173" spans="1:3" ht="99">
      <c r="A2173" s="304" t="s">
        <v>5292</v>
      </c>
      <c r="B2173" s="305" t="s">
        <v>5293</v>
      </c>
      <c r="C2173" s="304">
        <v>4</v>
      </c>
    </row>
    <row r="2174" spans="1:3" ht="66">
      <c r="A2174" s="304" t="s">
        <v>5294</v>
      </c>
      <c r="B2174" s="305" t="s">
        <v>5295</v>
      </c>
      <c r="C2174" s="304">
        <v>4</v>
      </c>
    </row>
    <row r="2175" spans="1:3" ht="99">
      <c r="A2175" s="304" t="s">
        <v>5296</v>
      </c>
      <c r="B2175" s="305" t="s">
        <v>5297</v>
      </c>
      <c r="C2175" s="304">
        <v>5</v>
      </c>
    </row>
    <row r="2176" spans="1:3" ht="82.5">
      <c r="A2176" s="304" t="s">
        <v>5298</v>
      </c>
      <c r="B2176" s="305" t="s">
        <v>5299</v>
      </c>
      <c r="C2176" s="304">
        <v>5</v>
      </c>
    </row>
    <row r="2177" spans="1:3" ht="82.5">
      <c r="A2177" s="304" t="s">
        <v>5300</v>
      </c>
      <c r="B2177" s="305" t="s">
        <v>5301</v>
      </c>
      <c r="C2177" s="304">
        <v>5</v>
      </c>
    </row>
    <row r="2178" spans="1:3" ht="82.5">
      <c r="A2178" s="304" t="s">
        <v>5302</v>
      </c>
      <c r="B2178" s="305" t="s">
        <v>5303</v>
      </c>
      <c r="C2178" s="304">
        <v>5</v>
      </c>
    </row>
    <row r="2179" spans="1:3" ht="66">
      <c r="A2179" s="295" t="s">
        <v>5304</v>
      </c>
      <c r="B2179" s="302" t="s">
        <v>5305</v>
      </c>
      <c r="C2179" s="295">
        <v>4</v>
      </c>
    </row>
    <row r="2180" spans="1:3" ht="66">
      <c r="A2180" s="295" t="s">
        <v>5306</v>
      </c>
      <c r="B2180" s="302" t="s">
        <v>5307</v>
      </c>
      <c r="C2180" s="295">
        <v>4</v>
      </c>
    </row>
    <row r="2181" spans="1:3" ht="82.5">
      <c r="A2181" s="295" t="s">
        <v>5308</v>
      </c>
      <c r="B2181" s="302" t="s">
        <v>5309</v>
      </c>
      <c r="C2181" s="295">
        <v>4</v>
      </c>
    </row>
    <row r="2182" spans="1:3" ht="82.5">
      <c r="A2182" s="295" t="s">
        <v>5310</v>
      </c>
      <c r="B2182" s="302" t="s">
        <v>5311</v>
      </c>
      <c r="C2182" s="295">
        <v>5</v>
      </c>
    </row>
    <row r="2183" spans="1:3" ht="99">
      <c r="A2183" s="304" t="s">
        <v>5312</v>
      </c>
      <c r="B2183" s="302" t="s">
        <v>5313</v>
      </c>
      <c r="C2183" s="304">
        <v>5</v>
      </c>
    </row>
    <row r="2184" spans="1:3" ht="66">
      <c r="A2184" s="304" t="s">
        <v>5314</v>
      </c>
      <c r="B2184" s="302" t="s">
        <v>5315</v>
      </c>
      <c r="C2184" s="304">
        <v>5</v>
      </c>
    </row>
    <row r="2185" spans="1:3" ht="66">
      <c r="A2185" s="304" t="s">
        <v>5316</v>
      </c>
      <c r="B2185" s="302" t="s">
        <v>5317</v>
      </c>
      <c r="C2185" s="304">
        <v>5</v>
      </c>
    </row>
    <row r="2186" spans="1:3" ht="66">
      <c r="A2186" s="304" t="s">
        <v>5318</v>
      </c>
      <c r="B2186" s="302" t="s">
        <v>5319</v>
      </c>
      <c r="C2186" s="304">
        <v>5</v>
      </c>
    </row>
    <row r="2187" spans="1:3" ht="33">
      <c r="A2187" s="295" t="s">
        <v>5320</v>
      </c>
      <c r="B2187" s="302" t="s">
        <v>5321</v>
      </c>
      <c r="C2187" s="295">
        <v>4</v>
      </c>
    </row>
    <row r="2188" spans="1:3" ht="33">
      <c r="A2188" s="304" t="s">
        <v>5322</v>
      </c>
      <c r="B2188" s="305" t="s">
        <v>5323</v>
      </c>
      <c r="C2188" s="304">
        <v>5</v>
      </c>
    </row>
    <row r="2189" spans="1:3" ht="49.5">
      <c r="A2189" s="295" t="s">
        <v>5324</v>
      </c>
      <c r="B2189" s="302" t="s">
        <v>5325</v>
      </c>
      <c r="C2189" s="295">
        <v>5</v>
      </c>
    </row>
    <row r="2190" spans="1:3" ht="82.5">
      <c r="A2190" s="295" t="s">
        <v>5326</v>
      </c>
      <c r="B2190" s="302" t="s">
        <v>5327</v>
      </c>
      <c r="C2190" s="295">
        <v>5</v>
      </c>
    </row>
    <row r="2191" spans="1:3" ht="33">
      <c r="A2191" s="295" t="s">
        <v>5328</v>
      </c>
      <c r="B2191" s="302" t="s">
        <v>5329</v>
      </c>
      <c r="C2191" s="295">
        <v>5</v>
      </c>
    </row>
    <row r="2192" spans="1:3" ht="33">
      <c r="A2192" s="295" t="s">
        <v>5330</v>
      </c>
      <c r="B2192" s="302" t="s">
        <v>5331</v>
      </c>
      <c r="C2192" s="295">
        <v>5</v>
      </c>
    </row>
    <row r="2193" spans="1:3" ht="33">
      <c r="A2193" s="295" t="s">
        <v>5332</v>
      </c>
      <c r="B2193" s="302" t="s">
        <v>5333</v>
      </c>
      <c r="C2193" s="295">
        <v>5</v>
      </c>
    </row>
    <row r="2194" spans="1:3" ht="49.5">
      <c r="A2194" s="295" t="s">
        <v>5334</v>
      </c>
      <c r="B2194" s="302" t="s">
        <v>5335</v>
      </c>
      <c r="C2194" s="295">
        <v>3</v>
      </c>
    </row>
    <row r="2195" spans="1:3" ht="49.5">
      <c r="A2195" s="295" t="s">
        <v>5336</v>
      </c>
      <c r="B2195" s="302" t="s">
        <v>5337</v>
      </c>
      <c r="C2195" s="295">
        <v>4</v>
      </c>
    </row>
    <row r="2196" spans="1:3" ht="66">
      <c r="A2196" s="295" t="s">
        <v>5338</v>
      </c>
      <c r="B2196" s="302" t="s">
        <v>5339</v>
      </c>
      <c r="C2196" s="295">
        <v>5</v>
      </c>
    </row>
    <row r="2197" spans="1:3" ht="99">
      <c r="A2197" s="295" t="s">
        <v>5340</v>
      </c>
      <c r="B2197" s="302" t="s">
        <v>5341</v>
      </c>
      <c r="C2197" s="295">
        <v>5</v>
      </c>
    </row>
    <row r="2198" spans="1:3" ht="132">
      <c r="A2198" s="295" t="s">
        <v>5342</v>
      </c>
      <c r="B2198" s="302" t="s">
        <v>5343</v>
      </c>
      <c r="C2198" s="295">
        <v>5</v>
      </c>
    </row>
    <row r="2199" spans="1:3" ht="115.5">
      <c r="A2199" s="295" t="s">
        <v>5344</v>
      </c>
      <c r="B2199" s="302" t="s">
        <v>5345</v>
      </c>
      <c r="C2199" s="295">
        <v>5</v>
      </c>
    </row>
    <row r="2200" spans="1:3" ht="165">
      <c r="A2200" s="295" t="s">
        <v>5346</v>
      </c>
      <c r="B2200" s="302" t="s">
        <v>5347</v>
      </c>
      <c r="C2200" s="295">
        <v>5</v>
      </c>
    </row>
    <row r="2201" spans="1:3" ht="115.5">
      <c r="A2201" s="295" t="s">
        <v>5348</v>
      </c>
      <c r="B2201" s="302" t="s">
        <v>5349</v>
      </c>
      <c r="C2201" s="295">
        <v>5</v>
      </c>
    </row>
    <row r="2202" spans="1:3" ht="82.5">
      <c r="A2202" s="295" t="s">
        <v>5350</v>
      </c>
      <c r="B2202" s="302" t="s">
        <v>5351</v>
      </c>
      <c r="C2202" s="295">
        <v>5</v>
      </c>
    </row>
    <row r="2203" spans="1:3" ht="66">
      <c r="A2203" s="295" t="s">
        <v>5352</v>
      </c>
      <c r="B2203" s="302" t="s">
        <v>5353</v>
      </c>
      <c r="C2203" s="295">
        <v>5</v>
      </c>
    </row>
    <row r="2204" spans="1:3" ht="99">
      <c r="A2204" s="295" t="s">
        <v>5354</v>
      </c>
      <c r="B2204" s="302" t="s">
        <v>5355</v>
      </c>
      <c r="C2204" s="295">
        <v>5</v>
      </c>
    </row>
    <row r="2205" spans="1:3" ht="82.5">
      <c r="A2205" s="295" t="s">
        <v>5356</v>
      </c>
      <c r="B2205" s="302" t="s">
        <v>5357</v>
      </c>
      <c r="C2205" s="295">
        <v>5</v>
      </c>
    </row>
    <row r="2206" spans="1:3" ht="115.5">
      <c r="A2206" s="295" t="s">
        <v>5358</v>
      </c>
      <c r="B2206" s="302" t="s">
        <v>5359</v>
      </c>
      <c r="C2206" s="295">
        <v>5</v>
      </c>
    </row>
    <row r="2207" spans="1:3" ht="66">
      <c r="A2207" s="295" t="s">
        <v>5360</v>
      </c>
      <c r="B2207" s="302" t="s">
        <v>5361</v>
      </c>
      <c r="C2207" s="295">
        <v>5</v>
      </c>
    </row>
    <row r="2208" spans="1:3" ht="99">
      <c r="A2208" s="295" t="s">
        <v>5362</v>
      </c>
      <c r="B2208" s="302" t="s">
        <v>5363</v>
      </c>
      <c r="C2208" s="295">
        <v>5</v>
      </c>
    </row>
    <row r="2209" spans="1:3" ht="115.5">
      <c r="A2209" s="295" t="s">
        <v>5364</v>
      </c>
      <c r="B2209" s="302" t="s">
        <v>5365</v>
      </c>
      <c r="C2209" s="295">
        <v>5</v>
      </c>
    </row>
    <row r="2210" spans="1:3" ht="66">
      <c r="A2210" s="295" t="s">
        <v>5366</v>
      </c>
      <c r="B2210" s="302" t="s">
        <v>5367</v>
      </c>
      <c r="C2210" s="295">
        <v>5</v>
      </c>
    </row>
    <row r="2211" spans="1:3" ht="82.5">
      <c r="A2211" s="295" t="s">
        <v>5368</v>
      </c>
      <c r="B2211" s="302" t="s">
        <v>5369</v>
      </c>
      <c r="C2211" s="295">
        <v>5</v>
      </c>
    </row>
    <row r="2212" spans="1:3" ht="115.5">
      <c r="A2212" s="295" t="s">
        <v>5370</v>
      </c>
      <c r="B2212" s="302" t="s">
        <v>5371</v>
      </c>
      <c r="C2212" s="295">
        <v>5</v>
      </c>
    </row>
    <row r="2213" spans="1:3" ht="66">
      <c r="A2213" s="295" t="s">
        <v>5372</v>
      </c>
      <c r="B2213" s="302" t="s">
        <v>5373</v>
      </c>
      <c r="C2213" s="295">
        <v>5</v>
      </c>
    </row>
    <row r="2214" spans="1:3" ht="99">
      <c r="A2214" s="295" t="s">
        <v>5374</v>
      </c>
      <c r="B2214" s="302" t="s">
        <v>5375</v>
      </c>
      <c r="C2214" s="295">
        <v>5</v>
      </c>
    </row>
    <row r="2215" spans="1:3" ht="264">
      <c r="A2215" s="306" t="s">
        <v>5376</v>
      </c>
      <c r="B2215" s="302" t="s">
        <v>5377</v>
      </c>
      <c r="C2215" s="295">
        <v>5</v>
      </c>
    </row>
    <row r="2216" spans="1:3" ht="132">
      <c r="A2216" s="306" t="s">
        <v>5378</v>
      </c>
      <c r="B2216" s="302" t="s">
        <v>5379</v>
      </c>
      <c r="C2216" s="295">
        <v>5</v>
      </c>
    </row>
    <row r="2217" spans="1:3" ht="49.5">
      <c r="A2217" s="306" t="s">
        <v>5380</v>
      </c>
      <c r="B2217" s="307" t="s">
        <v>5381</v>
      </c>
      <c r="C2217" s="295">
        <v>4</v>
      </c>
    </row>
    <row r="2218" spans="1:3" ht="214.5">
      <c r="A2218" s="306" t="s">
        <v>5382</v>
      </c>
      <c r="B2218" s="307" t="s">
        <v>5383</v>
      </c>
      <c r="C2218" s="295">
        <v>5</v>
      </c>
    </row>
    <row r="2219" spans="1:3" ht="15" customHeight="1">
      <c r="A2219" s="320" t="s">
        <v>5384</v>
      </c>
      <c r="B2219" s="320" t="s">
        <v>5385</v>
      </c>
      <c r="C2219" s="303">
        <v>5</v>
      </c>
    </row>
    <row r="2220" spans="1:3" ht="15" customHeight="1">
      <c r="A2220" s="320" t="s">
        <v>5386</v>
      </c>
      <c r="B2220" s="320" t="s">
        <v>5387</v>
      </c>
      <c r="C2220" s="303">
        <v>5</v>
      </c>
    </row>
    <row r="2221" spans="1:3" ht="33">
      <c r="A2221" s="295" t="s">
        <v>5388</v>
      </c>
      <c r="B2221" s="302" t="s">
        <v>5389</v>
      </c>
      <c r="C2221" s="295">
        <v>4</v>
      </c>
    </row>
    <row r="2222" spans="1:3" ht="99">
      <c r="A2222" s="295" t="s">
        <v>5390</v>
      </c>
      <c r="B2222" s="302" t="s">
        <v>5391</v>
      </c>
      <c r="C2222" s="295">
        <v>5</v>
      </c>
    </row>
    <row r="2223" spans="1:3" ht="132">
      <c r="A2223" s="295" t="s">
        <v>5392</v>
      </c>
      <c r="B2223" s="302" t="s">
        <v>5393</v>
      </c>
      <c r="C2223" s="295">
        <v>5</v>
      </c>
    </row>
    <row r="2224" spans="1:3" ht="99">
      <c r="A2224" s="295" t="s">
        <v>5394</v>
      </c>
      <c r="B2224" s="302" t="s">
        <v>5395</v>
      </c>
      <c r="C2224" s="295">
        <v>5</v>
      </c>
    </row>
    <row r="2225" spans="1:3" ht="99">
      <c r="A2225" s="295" t="s">
        <v>5396</v>
      </c>
      <c r="B2225" s="302" t="s">
        <v>5397</v>
      </c>
      <c r="C2225" s="295">
        <v>5</v>
      </c>
    </row>
    <row r="2226" spans="1:3" ht="115.5">
      <c r="A2226" s="295" t="s">
        <v>5398</v>
      </c>
      <c r="B2226" s="302" t="s">
        <v>5399</v>
      </c>
      <c r="C2226" s="295">
        <v>5</v>
      </c>
    </row>
    <row r="2227" spans="1:3" ht="82.5">
      <c r="A2227" s="295" t="s">
        <v>5400</v>
      </c>
      <c r="B2227" s="302" t="s">
        <v>5401</v>
      </c>
      <c r="C2227" s="295">
        <v>5</v>
      </c>
    </row>
    <row r="2228" spans="1:3" ht="148.5">
      <c r="A2228" s="295" t="s">
        <v>5402</v>
      </c>
      <c r="B2228" s="302" t="s">
        <v>5403</v>
      </c>
      <c r="C2228" s="295">
        <v>5</v>
      </c>
    </row>
    <row r="2229" spans="1:3" ht="99">
      <c r="A2229" s="295" t="s">
        <v>5404</v>
      </c>
      <c r="B2229" s="302" t="s">
        <v>5405</v>
      </c>
      <c r="C2229" s="295">
        <v>5</v>
      </c>
    </row>
    <row r="2230" spans="1:3" ht="99">
      <c r="A2230" s="295" t="s">
        <v>5406</v>
      </c>
      <c r="B2230" s="302" t="s">
        <v>5407</v>
      </c>
      <c r="C2230" s="295">
        <v>5</v>
      </c>
    </row>
    <row r="2231" spans="1:3" ht="99">
      <c r="A2231" s="295" t="s">
        <v>5408</v>
      </c>
      <c r="B2231" s="302" t="s">
        <v>5409</v>
      </c>
      <c r="C2231" s="295">
        <v>5</v>
      </c>
    </row>
    <row r="2232" spans="1:3" ht="49.5">
      <c r="A2232" s="295" t="s">
        <v>5410</v>
      </c>
      <c r="B2232" s="302" t="s">
        <v>5411</v>
      </c>
      <c r="C2232" s="295">
        <v>4</v>
      </c>
    </row>
    <row r="2233" spans="1:3" ht="115.5">
      <c r="A2233" s="295" t="s">
        <v>5412</v>
      </c>
      <c r="B2233" s="302" t="s">
        <v>5413</v>
      </c>
      <c r="C2233" s="295">
        <v>5</v>
      </c>
    </row>
    <row r="2234" spans="1:3" ht="66">
      <c r="A2234" s="295" t="s">
        <v>5414</v>
      </c>
      <c r="B2234" s="302" t="s">
        <v>5415</v>
      </c>
      <c r="C2234" s="295">
        <v>4</v>
      </c>
    </row>
    <row r="2235" spans="1:3" ht="82.5">
      <c r="A2235" s="295" t="s">
        <v>5416</v>
      </c>
      <c r="B2235" s="302" t="s">
        <v>5417</v>
      </c>
      <c r="C2235" s="295">
        <v>5</v>
      </c>
    </row>
    <row r="2236" spans="1:3" ht="148.5">
      <c r="A2236" s="295" t="s">
        <v>5418</v>
      </c>
      <c r="B2236" s="302" t="s">
        <v>5419</v>
      </c>
      <c r="C2236" s="295">
        <v>5</v>
      </c>
    </row>
    <row r="2237" spans="1:3" ht="247.5">
      <c r="A2237" s="295" t="s">
        <v>5420</v>
      </c>
      <c r="B2237" s="302" t="s">
        <v>5421</v>
      </c>
      <c r="C2237" s="295">
        <v>5</v>
      </c>
    </row>
    <row r="2238" spans="1:3" ht="66">
      <c r="A2238" s="295" t="s">
        <v>5422</v>
      </c>
      <c r="B2238" s="302" t="s">
        <v>5423</v>
      </c>
      <c r="C2238" s="295">
        <v>5</v>
      </c>
    </row>
    <row r="2239" spans="1:3" ht="82.5">
      <c r="A2239" s="303" t="s">
        <v>5424</v>
      </c>
      <c r="B2239" s="302" t="s">
        <v>5425</v>
      </c>
      <c r="C2239" s="295">
        <v>5</v>
      </c>
    </row>
    <row r="2240" spans="1:3" ht="99">
      <c r="A2240" s="303" t="s">
        <v>5426</v>
      </c>
      <c r="B2240" s="302" t="s">
        <v>5427</v>
      </c>
      <c r="C2240" s="295">
        <v>6</v>
      </c>
    </row>
    <row r="2241" spans="1:3" ht="132">
      <c r="A2241" s="303" t="s">
        <v>5428</v>
      </c>
      <c r="B2241" s="302" t="s">
        <v>5429</v>
      </c>
      <c r="C2241" s="295">
        <v>6</v>
      </c>
    </row>
    <row r="2242" spans="1:3" ht="115.5">
      <c r="A2242" s="303" t="s">
        <v>5430</v>
      </c>
      <c r="B2242" s="302" t="s">
        <v>5431</v>
      </c>
      <c r="C2242" s="295">
        <v>6</v>
      </c>
    </row>
    <row r="2243" spans="1:3" ht="99">
      <c r="A2243" s="295" t="s">
        <v>5432</v>
      </c>
      <c r="B2243" s="305" t="s">
        <v>5433</v>
      </c>
      <c r="C2243" s="304">
        <v>5</v>
      </c>
    </row>
    <row r="2244" spans="1:3" ht="82.5">
      <c r="A2244" s="295" t="s">
        <v>5434</v>
      </c>
      <c r="B2244" s="302" t="s">
        <v>5435</v>
      </c>
      <c r="C2244" s="295">
        <v>5</v>
      </c>
    </row>
    <row r="2245" spans="1:3" ht="49.5">
      <c r="A2245" s="295" t="s">
        <v>5436</v>
      </c>
      <c r="B2245" s="302" t="s">
        <v>5437</v>
      </c>
      <c r="C2245" s="295">
        <v>4</v>
      </c>
    </row>
    <row r="2246" spans="1:3" ht="49.5">
      <c r="A2246" s="295" t="s">
        <v>5438</v>
      </c>
      <c r="B2246" s="302" t="s">
        <v>5439</v>
      </c>
      <c r="C2246" s="295">
        <v>5</v>
      </c>
    </row>
    <row r="2247" spans="1:3" ht="49.5">
      <c r="A2247" s="295" t="s">
        <v>5440</v>
      </c>
      <c r="B2247" s="302" t="s">
        <v>5441</v>
      </c>
      <c r="C2247" s="295">
        <v>5</v>
      </c>
    </row>
    <row r="2248" spans="1:3" ht="49.5">
      <c r="A2248" s="295" t="s">
        <v>5442</v>
      </c>
      <c r="B2248" s="302" t="s">
        <v>5443</v>
      </c>
      <c r="C2248" s="295">
        <v>5</v>
      </c>
    </row>
    <row r="2249" spans="1:3" ht="33">
      <c r="A2249" s="295" t="s">
        <v>5444</v>
      </c>
      <c r="B2249" s="302" t="s">
        <v>5445</v>
      </c>
      <c r="C2249" s="295">
        <v>3</v>
      </c>
    </row>
    <row r="2250" spans="1:3" ht="33">
      <c r="A2250" s="295" t="s">
        <v>5446</v>
      </c>
      <c r="B2250" s="302" t="s">
        <v>5447</v>
      </c>
      <c r="C2250" s="295">
        <v>4</v>
      </c>
    </row>
    <row r="2251" spans="1:3" ht="49.5">
      <c r="A2251" s="295" t="s">
        <v>5448</v>
      </c>
      <c r="B2251" s="302" t="s">
        <v>5449</v>
      </c>
      <c r="C2251" s="295">
        <v>5</v>
      </c>
    </row>
    <row r="2252" spans="1:3" ht="66">
      <c r="A2252" s="295" t="s">
        <v>5450</v>
      </c>
      <c r="B2252" s="302" t="s">
        <v>5451</v>
      </c>
      <c r="C2252" s="295">
        <v>5</v>
      </c>
    </row>
    <row r="2253" spans="1:3" ht="33">
      <c r="A2253" s="295" t="s">
        <v>5452</v>
      </c>
      <c r="B2253" s="302" t="s">
        <v>5453</v>
      </c>
      <c r="C2253" s="295">
        <v>5</v>
      </c>
    </row>
    <row r="2254" spans="1:3" ht="33">
      <c r="A2254" s="295" t="s">
        <v>5454</v>
      </c>
      <c r="B2254" s="302" t="s">
        <v>5455</v>
      </c>
      <c r="C2254" s="295">
        <v>5</v>
      </c>
    </row>
    <row r="2255" spans="1:3" ht="33">
      <c r="A2255" s="295" t="s">
        <v>5456</v>
      </c>
      <c r="B2255" s="302" t="s">
        <v>5457</v>
      </c>
      <c r="C2255" s="295">
        <v>5</v>
      </c>
    </row>
    <row r="2256" spans="1:3" ht="49.5">
      <c r="A2256" s="295" t="s">
        <v>5458</v>
      </c>
      <c r="B2256" s="302" t="s">
        <v>5459</v>
      </c>
      <c r="C2256" s="295">
        <v>5</v>
      </c>
    </row>
    <row r="2257" spans="1:3" ht="49.5">
      <c r="A2257" s="295" t="s">
        <v>5460</v>
      </c>
      <c r="B2257" s="302" t="s">
        <v>5461</v>
      </c>
      <c r="C2257" s="295">
        <v>5</v>
      </c>
    </row>
    <row r="2258" spans="1:3" ht="49.5">
      <c r="A2258" s="295" t="s">
        <v>5462</v>
      </c>
      <c r="B2258" s="302" t="s">
        <v>5463</v>
      </c>
      <c r="C2258" s="295">
        <v>5</v>
      </c>
    </row>
    <row r="2259" spans="1:3" ht="66">
      <c r="A2259" s="295" t="s">
        <v>5464</v>
      </c>
      <c r="B2259" s="302" t="s">
        <v>5465</v>
      </c>
      <c r="C2259" s="295">
        <v>5</v>
      </c>
    </row>
    <row r="2260" spans="1:3" ht="33">
      <c r="A2260" s="295" t="s">
        <v>5466</v>
      </c>
      <c r="B2260" s="302" t="s">
        <v>5467</v>
      </c>
      <c r="C2260" s="295">
        <v>4</v>
      </c>
    </row>
    <row r="2261" spans="1:3" ht="49.5">
      <c r="A2261" s="295" t="s">
        <v>5468</v>
      </c>
      <c r="B2261" s="302" t="s">
        <v>5469</v>
      </c>
      <c r="C2261" s="295">
        <v>5</v>
      </c>
    </row>
    <row r="2262" spans="1:3" ht="82.5">
      <c r="A2262" s="295" t="s">
        <v>5470</v>
      </c>
      <c r="B2262" s="302" t="s">
        <v>5471</v>
      </c>
      <c r="C2262" s="295">
        <v>5</v>
      </c>
    </row>
    <row r="2263" spans="1:3" ht="49.5">
      <c r="A2263" s="295" t="s">
        <v>5472</v>
      </c>
      <c r="B2263" s="302" t="s">
        <v>5473</v>
      </c>
      <c r="C2263" s="295">
        <v>5</v>
      </c>
    </row>
    <row r="2264" spans="1:3" ht="49.5">
      <c r="A2264" s="295" t="s">
        <v>5474</v>
      </c>
      <c r="B2264" s="302" t="s">
        <v>5475</v>
      </c>
      <c r="C2264" s="295">
        <v>5</v>
      </c>
    </row>
    <row r="2265" spans="1:3" ht="49.5">
      <c r="A2265" s="295" t="s">
        <v>5476</v>
      </c>
      <c r="B2265" s="302" t="s">
        <v>5477</v>
      </c>
      <c r="C2265" s="295">
        <v>5</v>
      </c>
    </row>
    <row r="2266" spans="1:3" ht="49.5">
      <c r="A2266" s="295" t="s">
        <v>5478</v>
      </c>
      <c r="B2266" s="302" t="s">
        <v>5479</v>
      </c>
      <c r="C2266" s="295">
        <v>5</v>
      </c>
    </row>
    <row r="2267" spans="1:3" ht="49.5">
      <c r="A2267" s="295" t="s">
        <v>5480</v>
      </c>
      <c r="B2267" s="302" t="s">
        <v>5481</v>
      </c>
      <c r="C2267" s="295">
        <v>5</v>
      </c>
    </row>
    <row r="2268" spans="1:3" ht="66">
      <c r="A2268" s="295" t="s">
        <v>5482</v>
      </c>
      <c r="B2268" s="302" t="s">
        <v>5483</v>
      </c>
      <c r="C2268" s="295">
        <v>5</v>
      </c>
    </row>
    <row r="2269" spans="1:3" ht="66">
      <c r="A2269" s="295" t="s">
        <v>5484</v>
      </c>
      <c r="B2269" s="302" t="s">
        <v>5485</v>
      </c>
      <c r="C2269" s="295">
        <v>5</v>
      </c>
    </row>
    <row r="2270" spans="1:3" ht="66">
      <c r="A2270" s="295" t="s">
        <v>5486</v>
      </c>
      <c r="B2270" s="302" t="s">
        <v>5487</v>
      </c>
      <c r="C2270" s="295">
        <v>4</v>
      </c>
    </row>
    <row r="2271" spans="1:3" ht="82.5">
      <c r="A2271" s="295" t="s">
        <v>5488</v>
      </c>
      <c r="B2271" s="302" t="s">
        <v>5489</v>
      </c>
      <c r="C2271" s="295">
        <v>5</v>
      </c>
    </row>
    <row r="2272" spans="1:3" ht="82.5">
      <c r="A2272" s="295" t="s">
        <v>5490</v>
      </c>
      <c r="B2272" s="302" t="s">
        <v>5491</v>
      </c>
      <c r="C2272" s="295">
        <v>5</v>
      </c>
    </row>
    <row r="2273" spans="1:3" ht="82.5">
      <c r="A2273" s="295" t="s">
        <v>5492</v>
      </c>
      <c r="B2273" s="302" t="s">
        <v>5493</v>
      </c>
      <c r="C2273" s="295">
        <v>5</v>
      </c>
    </row>
    <row r="2274" spans="1:3" ht="82.5">
      <c r="A2274" s="295" t="s">
        <v>5494</v>
      </c>
      <c r="B2274" s="302" t="s">
        <v>5495</v>
      </c>
      <c r="C2274" s="295">
        <v>5</v>
      </c>
    </row>
    <row r="2275" spans="1:3" ht="99">
      <c r="A2275" s="295" t="s">
        <v>5496</v>
      </c>
      <c r="B2275" s="302" t="s">
        <v>5497</v>
      </c>
      <c r="C2275" s="295">
        <v>5</v>
      </c>
    </row>
    <row r="2276" spans="1:3" ht="99">
      <c r="A2276" s="295" t="s">
        <v>5498</v>
      </c>
      <c r="B2276" s="302" t="s">
        <v>5499</v>
      </c>
      <c r="C2276" s="295">
        <v>5</v>
      </c>
    </row>
    <row r="2277" spans="1:3" ht="33">
      <c r="A2277" s="295" t="s">
        <v>5500</v>
      </c>
      <c r="B2277" s="302" t="s">
        <v>5501</v>
      </c>
      <c r="C2277" s="295">
        <v>4</v>
      </c>
    </row>
    <row r="2278" spans="1:3" ht="49.5">
      <c r="A2278" s="295" t="s">
        <v>5502</v>
      </c>
      <c r="B2278" s="302" t="s">
        <v>5503</v>
      </c>
      <c r="C2278" s="295">
        <v>5</v>
      </c>
    </row>
    <row r="2279" spans="1:3" ht="49.5">
      <c r="A2279" s="295" t="s">
        <v>5504</v>
      </c>
      <c r="B2279" s="302" t="s">
        <v>5505</v>
      </c>
      <c r="C2279" s="295">
        <v>5</v>
      </c>
    </row>
    <row r="2280" spans="1:3" ht="49.5">
      <c r="A2280" s="295" t="s">
        <v>5506</v>
      </c>
      <c r="B2280" s="302" t="s">
        <v>5507</v>
      </c>
      <c r="C2280" s="295">
        <v>5</v>
      </c>
    </row>
    <row r="2281" spans="1:3" ht="33">
      <c r="A2281" s="295" t="s">
        <v>5508</v>
      </c>
      <c r="B2281" s="302" t="s">
        <v>5509</v>
      </c>
      <c r="C2281" s="295">
        <v>5</v>
      </c>
    </row>
    <row r="2282" spans="1:3" ht="49.5">
      <c r="A2282" s="295" t="s">
        <v>5510</v>
      </c>
      <c r="B2282" s="302" t="s">
        <v>5511</v>
      </c>
      <c r="C2282" s="295">
        <v>5</v>
      </c>
    </row>
    <row r="2283" spans="1:3" ht="49.5">
      <c r="A2283" s="295" t="s">
        <v>5512</v>
      </c>
      <c r="B2283" s="302" t="s">
        <v>5513</v>
      </c>
      <c r="C2283" s="295">
        <v>5</v>
      </c>
    </row>
    <row r="2284" spans="1:3" ht="49.5">
      <c r="A2284" s="295" t="s">
        <v>5514</v>
      </c>
      <c r="B2284" s="302" t="s">
        <v>5515</v>
      </c>
      <c r="C2284" s="295">
        <v>5</v>
      </c>
    </row>
    <row r="2285" spans="1:3" ht="66">
      <c r="A2285" s="295" t="s">
        <v>5516</v>
      </c>
      <c r="B2285" s="302" t="s">
        <v>5517</v>
      </c>
      <c r="C2285" s="295">
        <v>5</v>
      </c>
    </row>
    <row r="2286" spans="1:3" ht="33">
      <c r="A2286" s="295" t="s">
        <v>5518</v>
      </c>
      <c r="B2286" s="302" t="s">
        <v>5519</v>
      </c>
      <c r="C2286" s="295">
        <v>4</v>
      </c>
    </row>
    <row r="2287" spans="1:3" ht="49.5">
      <c r="A2287" s="295" t="s">
        <v>5520</v>
      </c>
      <c r="B2287" s="302" t="s">
        <v>5521</v>
      </c>
      <c r="C2287" s="295">
        <v>5</v>
      </c>
    </row>
    <row r="2288" spans="1:3" ht="49.5">
      <c r="A2288" s="295" t="s">
        <v>5522</v>
      </c>
      <c r="B2288" s="302" t="s">
        <v>5523</v>
      </c>
      <c r="C2288" s="295">
        <v>5</v>
      </c>
    </row>
    <row r="2289" spans="1:3" ht="49.5">
      <c r="A2289" s="295" t="s">
        <v>5524</v>
      </c>
      <c r="B2289" s="302" t="s">
        <v>5525</v>
      </c>
      <c r="C2289" s="295">
        <v>5</v>
      </c>
    </row>
    <row r="2290" spans="1:3" ht="33">
      <c r="A2290" s="295" t="s">
        <v>5526</v>
      </c>
      <c r="B2290" s="302" t="s">
        <v>5527</v>
      </c>
      <c r="C2290" s="295">
        <v>5</v>
      </c>
    </row>
    <row r="2291" spans="1:3" ht="49.5">
      <c r="A2291" s="295" t="s">
        <v>5528</v>
      </c>
      <c r="B2291" s="302" t="s">
        <v>5529</v>
      </c>
      <c r="C2291" s="295">
        <v>5</v>
      </c>
    </row>
    <row r="2292" spans="1:3" ht="49.5">
      <c r="A2292" s="295" t="s">
        <v>5530</v>
      </c>
      <c r="B2292" s="302" t="s">
        <v>5531</v>
      </c>
      <c r="C2292" s="295">
        <v>5</v>
      </c>
    </row>
    <row r="2293" spans="1:3" ht="49.5">
      <c r="A2293" s="295" t="s">
        <v>5532</v>
      </c>
      <c r="B2293" s="302" t="s">
        <v>5533</v>
      </c>
      <c r="C2293" s="295">
        <v>5</v>
      </c>
    </row>
    <row r="2294" spans="1:3" ht="66">
      <c r="A2294" s="295" t="s">
        <v>5534</v>
      </c>
      <c r="B2294" s="302" t="s">
        <v>5535</v>
      </c>
      <c r="C2294" s="295">
        <v>5</v>
      </c>
    </row>
    <row r="2295" spans="1:3" ht="33">
      <c r="A2295" s="295" t="s">
        <v>5536</v>
      </c>
      <c r="B2295" s="302" t="s">
        <v>5537</v>
      </c>
      <c r="C2295" s="295">
        <v>4</v>
      </c>
    </row>
    <row r="2296" spans="1:3" ht="33">
      <c r="A2296" s="295" t="s">
        <v>5538</v>
      </c>
      <c r="B2296" s="302" t="s">
        <v>5539</v>
      </c>
      <c r="C2296" s="295">
        <v>5</v>
      </c>
    </row>
    <row r="2297" spans="1:3" ht="49.5">
      <c r="A2297" s="295" t="s">
        <v>5540</v>
      </c>
      <c r="B2297" s="302" t="s">
        <v>5541</v>
      </c>
      <c r="C2297" s="295">
        <v>5</v>
      </c>
    </row>
    <row r="2298" spans="1:3" ht="33">
      <c r="A2298" s="295" t="s">
        <v>5542</v>
      </c>
      <c r="B2298" s="302" t="s">
        <v>5543</v>
      </c>
      <c r="C2298" s="295">
        <v>5</v>
      </c>
    </row>
    <row r="2299" spans="1:3" ht="33">
      <c r="A2299" s="295" t="s">
        <v>5544</v>
      </c>
      <c r="B2299" s="302" t="s">
        <v>5545</v>
      </c>
      <c r="C2299" s="295">
        <v>5</v>
      </c>
    </row>
    <row r="2300" spans="1:3" ht="49.5">
      <c r="A2300" s="295" t="s">
        <v>5546</v>
      </c>
      <c r="B2300" s="302" t="s">
        <v>5547</v>
      </c>
      <c r="C2300" s="295">
        <v>5</v>
      </c>
    </row>
    <row r="2301" spans="1:3" ht="49.5">
      <c r="A2301" s="295" t="s">
        <v>5548</v>
      </c>
      <c r="B2301" s="302" t="s">
        <v>5549</v>
      </c>
      <c r="C2301" s="295">
        <v>5</v>
      </c>
    </row>
    <row r="2302" spans="1:3" ht="49.5">
      <c r="A2302" s="295" t="s">
        <v>5550</v>
      </c>
      <c r="B2302" s="302" t="s">
        <v>5551</v>
      </c>
      <c r="C2302" s="295">
        <v>5</v>
      </c>
    </row>
    <row r="2303" spans="1:3" ht="66">
      <c r="A2303" s="295" t="s">
        <v>5552</v>
      </c>
      <c r="B2303" s="302" t="s">
        <v>5553</v>
      </c>
      <c r="C2303" s="295">
        <v>5</v>
      </c>
    </row>
    <row r="2304" spans="1:3" ht="33">
      <c r="A2304" s="295" t="s">
        <v>5554</v>
      </c>
      <c r="B2304" s="302" t="s">
        <v>5555</v>
      </c>
      <c r="C2304" s="295">
        <v>4</v>
      </c>
    </row>
    <row r="2305" spans="1:3" ht="33">
      <c r="A2305" s="295" t="s">
        <v>5556</v>
      </c>
      <c r="B2305" s="302" t="s">
        <v>5557</v>
      </c>
      <c r="C2305" s="295">
        <v>5</v>
      </c>
    </row>
    <row r="2306" spans="1:3" ht="49.5">
      <c r="A2306" s="295" t="s">
        <v>5558</v>
      </c>
      <c r="B2306" s="302" t="s">
        <v>5559</v>
      </c>
      <c r="C2306" s="295">
        <v>6</v>
      </c>
    </row>
    <row r="2307" spans="1:3" ht="49.5">
      <c r="A2307" s="295" t="s">
        <v>5560</v>
      </c>
      <c r="B2307" s="302" t="s">
        <v>5561</v>
      </c>
      <c r="C2307" s="295">
        <v>6</v>
      </c>
    </row>
    <row r="2308" spans="1:3" ht="82.5">
      <c r="A2308" s="295" t="s">
        <v>5562</v>
      </c>
      <c r="B2308" s="302" t="s">
        <v>5563</v>
      </c>
      <c r="C2308" s="295">
        <v>6</v>
      </c>
    </row>
    <row r="2309" spans="1:3" ht="49.5">
      <c r="A2309" s="295" t="s">
        <v>5564</v>
      </c>
      <c r="B2309" s="302" t="s">
        <v>5565</v>
      </c>
      <c r="C2309" s="295">
        <v>6</v>
      </c>
    </row>
    <row r="2310" spans="1:3" ht="49.5">
      <c r="A2310" s="295" t="s">
        <v>5566</v>
      </c>
      <c r="B2310" s="302" t="s">
        <v>5567</v>
      </c>
      <c r="C2310" s="295">
        <v>6</v>
      </c>
    </row>
    <row r="2311" spans="1:3" ht="49.5">
      <c r="A2311" s="295" t="s">
        <v>5568</v>
      </c>
      <c r="B2311" s="302" t="s">
        <v>5569</v>
      </c>
      <c r="C2311" s="295">
        <v>6</v>
      </c>
    </row>
    <row r="2312" spans="1:3" ht="49.5">
      <c r="A2312" s="295" t="s">
        <v>5570</v>
      </c>
      <c r="B2312" s="302" t="s">
        <v>5571</v>
      </c>
      <c r="C2312" s="295">
        <v>5</v>
      </c>
    </row>
    <row r="2313" spans="1:3" ht="49.5">
      <c r="A2313" s="295" t="s">
        <v>5572</v>
      </c>
      <c r="B2313" s="302" t="s">
        <v>5573</v>
      </c>
      <c r="C2313" s="295">
        <v>6</v>
      </c>
    </row>
    <row r="2314" spans="1:3" ht="66">
      <c r="A2314" s="295" t="s">
        <v>5574</v>
      </c>
      <c r="B2314" s="302" t="s">
        <v>5575</v>
      </c>
      <c r="C2314" s="295">
        <v>6</v>
      </c>
    </row>
    <row r="2315" spans="1:3" ht="82.5">
      <c r="A2315" s="295" t="s">
        <v>5576</v>
      </c>
      <c r="B2315" s="302" t="s">
        <v>5577</v>
      </c>
      <c r="C2315" s="295">
        <v>6</v>
      </c>
    </row>
    <row r="2316" spans="1:3" ht="49.5">
      <c r="A2316" s="295" t="s">
        <v>5578</v>
      </c>
      <c r="B2316" s="302" t="s">
        <v>5579</v>
      </c>
      <c r="C2316" s="295">
        <v>6</v>
      </c>
    </row>
    <row r="2317" spans="1:3" ht="49.5">
      <c r="A2317" s="295" t="s">
        <v>5580</v>
      </c>
      <c r="B2317" s="302" t="s">
        <v>5581</v>
      </c>
      <c r="C2317" s="295">
        <v>6</v>
      </c>
    </row>
    <row r="2318" spans="1:3" ht="49.5">
      <c r="A2318" s="295" t="s">
        <v>5582</v>
      </c>
      <c r="B2318" s="302" t="s">
        <v>5583</v>
      </c>
      <c r="C2318" s="295">
        <v>6</v>
      </c>
    </row>
    <row r="2319" spans="1:3" ht="66">
      <c r="A2319" s="295" t="s">
        <v>5584</v>
      </c>
      <c r="B2319" s="302" t="s">
        <v>5585</v>
      </c>
      <c r="C2319" s="295">
        <v>6</v>
      </c>
    </row>
    <row r="2320" spans="1:3" ht="49.5">
      <c r="A2320" s="295" t="s">
        <v>5586</v>
      </c>
      <c r="B2320" s="302" t="s">
        <v>5587</v>
      </c>
      <c r="C2320" s="295">
        <v>5</v>
      </c>
    </row>
    <row r="2321" spans="1:3" ht="49.5">
      <c r="A2321" s="295" t="s">
        <v>5588</v>
      </c>
      <c r="B2321" s="302" t="s">
        <v>5589</v>
      </c>
      <c r="C2321" s="295">
        <v>6</v>
      </c>
    </row>
    <row r="2322" spans="1:3" ht="66">
      <c r="A2322" s="295" t="s">
        <v>5590</v>
      </c>
      <c r="B2322" s="302" t="s">
        <v>5591</v>
      </c>
      <c r="C2322" s="295">
        <v>6</v>
      </c>
    </row>
    <row r="2323" spans="1:3" ht="82.5">
      <c r="A2323" s="295" t="s">
        <v>5592</v>
      </c>
      <c r="B2323" s="302" t="s">
        <v>5593</v>
      </c>
      <c r="C2323" s="295">
        <v>6</v>
      </c>
    </row>
    <row r="2324" spans="1:3" ht="49.5">
      <c r="A2324" s="295" t="s">
        <v>5594</v>
      </c>
      <c r="B2324" s="302" t="s">
        <v>5595</v>
      </c>
      <c r="C2324" s="295">
        <v>6</v>
      </c>
    </row>
    <row r="2325" spans="1:3" ht="49.5">
      <c r="A2325" s="295" t="s">
        <v>5596</v>
      </c>
      <c r="B2325" s="302" t="s">
        <v>5597</v>
      </c>
      <c r="C2325" s="295">
        <v>6</v>
      </c>
    </row>
    <row r="2326" spans="1:3" ht="49.5">
      <c r="A2326" s="295" t="s">
        <v>5598</v>
      </c>
      <c r="B2326" s="307" t="s">
        <v>5599</v>
      </c>
      <c r="C2326" s="295">
        <v>6</v>
      </c>
    </row>
    <row r="2327" spans="1:3" ht="66">
      <c r="A2327" s="295" t="s">
        <v>5600</v>
      </c>
      <c r="B2327" s="302" t="s">
        <v>5601</v>
      </c>
      <c r="C2327" s="295">
        <v>6</v>
      </c>
    </row>
    <row r="2328" spans="1:3" ht="82.5">
      <c r="A2328" s="295" t="s">
        <v>5602</v>
      </c>
      <c r="B2328" s="302" t="s">
        <v>5603</v>
      </c>
      <c r="C2328" s="295">
        <v>6</v>
      </c>
    </row>
    <row r="2329" spans="1:3" ht="49.5">
      <c r="A2329" s="295" t="s">
        <v>5604</v>
      </c>
      <c r="B2329" s="302" t="s">
        <v>5605</v>
      </c>
      <c r="C2329" s="295">
        <v>5</v>
      </c>
    </row>
    <row r="2330" spans="1:3" ht="66">
      <c r="A2330" s="295" t="s">
        <v>5606</v>
      </c>
      <c r="B2330" s="302" t="s">
        <v>5607</v>
      </c>
      <c r="C2330" s="295">
        <v>6</v>
      </c>
    </row>
    <row r="2331" spans="1:3" ht="66">
      <c r="A2331" s="295" t="s">
        <v>5608</v>
      </c>
      <c r="B2331" s="302" t="s">
        <v>5609</v>
      </c>
      <c r="C2331" s="295">
        <v>6</v>
      </c>
    </row>
    <row r="2332" spans="1:3" ht="82.5">
      <c r="A2332" s="295" t="s">
        <v>5610</v>
      </c>
      <c r="B2332" s="302" t="s">
        <v>5611</v>
      </c>
      <c r="C2332" s="295">
        <v>6</v>
      </c>
    </row>
    <row r="2333" spans="1:3" ht="49.5">
      <c r="A2333" s="295" t="s">
        <v>5612</v>
      </c>
      <c r="B2333" s="302" t="s">
        <v>5613</v>
      </c>
      <c r="C2333" s="295">
        <v>6</v>
      </c>
    </row>
    <row r="2334" spans="1:3" ht="66">
      <c r="A2334" s="295" t="s">
        <v>5614</v>
      </c>
      <c r="B2334" s="302" t="s">
        <v>5615</v>
      </c>
      <c r="C2334" s="295">
        <v>6</v>
      </c>
    </row>
    <row r="2335" spans="1:3" ht="49.5">
      <c r="A2335" s="295" t="s">
        <v>5616</v>
      </c>
      <c r="B2335" s="302" t="s">
        <v>5617</v>
      </c>
      <c r="C2335" s="295">
        <v>6</v>
      </c>
    </row>
    <row r="2336" spans="1:3" ht="66">
      <c r="A2336" s="295" t="s">
        <v>5618</v>
      </c>
      <c r="B2336" s="302" t="s">
        <v>5619</v>
      </c>
      <c r="C2336" s="295">
        <v>6</v>
      </c>
    </row>
    <row r="2337" spans="1:3" ht="15" customHeight="1">
      <c r="A2337" s="303" t="s">
        <v>5620</v>
      </c>
      <c r="B2337" s="303" t="s">
        <v>5621</v>
      </c>
      <c r="C2337" s="303">
        <v>6</v>
      </c>
    </row>
    <row r="2338" spans="1:3" ht="49.5">
      <c r="A2338" s="300" t="s">
        <v>5622</v>
      </c>
      <c r="B2338" s="301" t="s">
        <v>5623</v>
      </c>
      <c r="C2338" s="300">
        <v>2</v>
      </c>
    </row>
    <row r="2339" spans="1:3" ht="49.5">
      <c r="A2339" s="295" t="s">
        <v>5624</v>
      </c>
      <c r="B2339" s="302" t="s">
        <v>5625</v>
      </c>
      <c r="C2339" s="295">
        <v>3</v>
      </c>
    </row>
    <row r="2340" spans="1:3" ht="49.5">
      <c r="A2340" s="295" t="s">
        <v>5626</v>
      </c>
      <c r="B2340" s="302" t="s">
        <v>5627</v>
      </c>
      <c r="C2340" s="295">
        <v>4</v>
      </c>
    </row>
    <row r="2341" spans="1:3" ht="66">
      <c r="A2341" s="295" t="s">
        <v>5628</v>
      </c>
      <c r="B2341" s="302" t="s">
        <v>5629</v>
      </c>
      <c r="C2341" s="295">
        <v>4</v>
      </c>
    </row>
    <row r="2342" spans="1:3" ht="99">
      <c r="A2342" s="295" t="s">
        <v>5630</v>
      </c>
      <c r="B2342" s="302" t="s">
        <v>5631</v>
      </c>
      <c r="C2342" s="295">
        <v>4</v>
      </c>
    </row>
    <row r="2343" spans="1:3" ht="49.5">
      <c r="A2343" s="295" t="s">
        <v>5632</v>
      </c>
      <c r="B2343" s="302" t="s">
        <v>5633</v>
      </c>
      <c r="C2343" s="295">
        <v>4</v>
      </c>
    </row>
    <row r="2344" spans="1:3" ht="49.5">
      <c r="A2344" s="295" t="s">
        <v>5634</v>
      </c>
      <c r="B2344" s="302" t="s">
        <v>5635</v>
      </c>
      <c r="C2344" s="295">
        <v>3</v>
      </c>
    </row>
    <row r="2345" spans="1:3" ht="66">
      <c r="A2345" s="295" t="s">
        <v>5636</v>
      </c>
      <c r="B2345" s="302" t="s">
        <v>5637</v>
      </c>
      <c r="C2345" s="295">
        <v>4</v>
      </c>
    </row>
    <row r="2346" spans="1:3" ht="82.5">
      <c r="A2346" s="295" t="s">
        <v>5638</v>
      </c>
      <c r="B2346" s="302" t="s">
        <v>5639</v>
      </c>
      <c r="C2346" s="295">
        <v>4</v>
      </c>
    </row>
    <row r="2347" spans="1:3" ht="99">
      <c r="A2347" s="295" t="s">
        <v>5640</v>
      </c>
      <c r="B2347" s="302" t="s">
        <v>5641</v>
      </c>
      <c r="C2347" s="295">
        <v>4</v>
      </c>
    </row>
    <row r="2348" spans="1:3" ht="115.5">
      <c r="A2348" s="295" t="s">
        <v>5642</v>
      </c>
      <c r="B2348" s="302" t="s">
        <v>5643</v>
      </c>
      <c r="C2348" s="295">
        <v>4</v>
      </c>
    </row>
    <row r="2349" spans="1:3" ht="132">
      <c r="A2349" s="295" t="s">
        <v>5644</v>
      </c>
      <c r="B2349" s="302" t="s">
        <v>5645</v>
      </c>
      <c r="C2349" s="295">
        <v>4</v>
      </c>
    </row>
    <row r="2350" spans="1:3" ht="132">
      <c r="A2350" s="295" t="s">
        <v>5646</v>
      </c>
      <c r="B2350" s="302" t="s">
        <v>5647</v>
      </c>
      <c r="C2350" s="295">
        <v>4</v>
      </c>
    </row>
    <row r="2351" spans="1:3" ht="132">
      <c r="A2351" s="295" t="s">
        <v>5648</v>
      </c>
      <c r="B2351" s="302" t="s">
        <v>5649</v>
      </c>
      <c r="C2351" s="295">
        <v>4</v>
      </c>
    </row>
    <row r="2352" spans="1:3" ht="115.5">
      <c r="A2352" s="304" t="s">
        <v>5650</v>
      </c>
      <c r="B2352" s="305" t="s">
        <v>5651</v>
      </c>
      <c r="C2352" s="304">
        <v>4</v>
      </c>
    </row>
    <row r="2353" spans="1:3" ht="49.5">
      <c r="A2353" s="295" t="s">
        <v>5652</v>
      </c>
      <c r="B2353" s="302" t="s">
        <v>5653</v>
      </c>
      <c r="C2353" s="295">
        <v>4</v>
      </c>
    </row>
    <row r="2354" spans="1:3" ht="82.5">
      <c r="A2354" s="295" t="s">
        <v>5654</v>
      </c>
      <c r="B2354" s="302" t="s">
        <v>5655</v>
      </c>
      <c r="C2354" s="295">
        <v>3</v>
      </c>
    </row>
    <row r="2355" spans="1:3" ht="99">
      <c r="A2355" s="295" t="s">
        <v>5656</v>
      </c>
      <c r="B2355" s="302" t="s">
        <v>5657</v>
      </c>
      <c r="C2355" s="295">
        <v>4</v>
      </c>
    </row>
    <row r="2356" spans="1:3" ht="115.5">
      <c r="A2356" s="295" t="s">
        <v>5658</v>
      </c>
      <c r="B2356" s="302" t="s">
        <v>5659</v>
      </c>
      <c r="C2356" s="295">
        <v>4</v>
      </c>
    </row>
    <row r="2357" spans="1:3" ht="132">
      <c r="A2357" s="295" t="s">
        <v>5660</v>
      </c>
      <c r="B2357" s="302" t="s">
        <v>5661</v>
      </c>
      <c r="C2357" s="295">
        <v>4</v>
      </c>
    </row>
    <row r="2358" spans="1:3" ht="132">
      <c r="A2358" s="295" t="s">
        <v>5662</v>
      </c>
      <c r="B2358" s="302" t="s">
        <v>5663</v>
      </c>
      <c r="C2358" s="295">
        <v>4</v>
      </c>
    </row>
    <row r="2359" spans="1:3" ht="165">
      <c r="A2359" s="295" t="s">
        <v>5664</v>
      </c>
      <c r="B2359" s="302" t="s">
        <v>5665</v>
      </c>
      <c r="C2359" s="295">
        <v>4</v>
      </c>
    </row>
    <row r="2360" spans="1:3" ht="132">
      <c r="A2360" s="304" t="s">
        <v>5666</v>
      </c>
      <c r="B2360" s="305" t="s">
        <v>5667</v>
      </c>
      <c r="C2360" s="304">
        <v>4</v>
      </c>
    </row>
    <row r="2361" spans="1:3" ht="82.5">
      <c r="A2361" s="295" t="s">
        <v>5668</v>
      </c>
      <c r="B2361" s="302" t="s">
        <v>5669</v>
      </c>
      <c r="C2361" s="295">
        <v>4</v>
      </c>
    </row>
    <row r="2362" spans="1:3" ht="49.5">
      <c r="A2362" s="295" t="s">
        <v>5670</v>
      </c>
      <c r="B2362" s="302" t="s">
        <v>5671</v>
      </c>
      <c r="C2362" s="295">
        <v>3</v>
      </c>
    </row>
    <row r="2363" spans="1:3" ht="66">
      <c r="A2363" s="295" t="s">
        <v>5672</v>
      </c>
      <c r="B2363" s="302" t="s">
        <v>5673</v>
      </c>
      <c r="C2363" s="295">
        <v>4</v>
      </c>
    </row>
    <row r="2364" spans="1:3" ht="66">
      <c r="A2364" s="295" t="s">
        <v>5674</v>
      </c>
      <c r="B2364" s="302" t="s">
        <v>5675</v>
      </c>
      <c r="C2364" s="295">
        <v>4</v>
      </c>
    </row>
    <row r="2365" spans="1:3" ht="99">
      <c r="A2365" s="295" t="s">
        <v>5676</v>
      </c>
      <c r="B2365" s="302" t="s">
        <v>5677</v>
      </c>
      <c r="C2365" s="295">
        <v>4</v>
      </c>
    </row>
    <row r="2366" spans="1:3" ht="99">
      <c r="A2366" s="295" t="s">
        <v>5678</v>
      </c>
      <c r="B2366" s="302" t="s">
        <v>5679</v>
      </c>
      <c r="C2366" s="295">
        <v>4</v>
      </c>
    </row>
    <row r="2367" spans="1:3" ht="132">
      <c r="A2367" s="295" t="s">
        <v>5680</v>
      </c>
      <c r="B2367" s="302" t="s">
        <v>5681</v>
      </c>
      <c r="C2367" s="295">
        <v>4</v>
      </c>
    </row>
    <row r="2368" spans="1:3" ht="99">
      <c r="A2368" s="304" t="s">
        <v>5682</v>
      </c>
      <c r="B2368" s="305" t="s">
        <v>5683</v>
      </c>
      <c r="C2368" s="304">
        <v>4</v>
      </c>
    </row>
    <row r="2369" spans="1:3" ht="49.5">
      <c r="A2369" s="295" t="s">
        <v>5684</v>
      </c>
      <c r="B2369" s="302" t="s">
        <v>5685</v>
      </c>
      <c r="C2369" s="295">
        <v>4</v>
      </c>
    </row>
    <row r="2370" spans="1:3" ht="49.5">
      <c r="A2370" s="295" t="s">
        <v>5686</v>
      </c>
      <c r="B2370" s="302" t="s">
        <v>5687</v>
      </c>
      <c r="C2370" s="295">
        <v>3</v>
      </c>
    </row>
    <row r="2371" spans="1:3" ht="66">
      <c r="A2371" s="295" t="s">
        <v>5688</v>
      </c>
      <c r="B2371" s="302" t="s">
        <v>5689</v>
      </c>
      <c r="C2371" s="295">
        <v>4</v>
      </c>
    </row>
    <row r="2372" spans="1:3" ht="66">
      <c r="A2372" s="295" t="s">
        <v>5690</v>
      </c>
      <c r="B2372" s="302" t="s">
        <v>5691</v>
      </c>
      <c r="C2372" s="295">
        <v>4</v>
      </c>
    </row>
    <row r="2373" spans="1:3" ht="99">
      <c r="A2373" s="295" t="s">
        <v>5692</v>
      </c>
      <c r="B2373" s="302" t="s">
        <v>5693</v>
      </c>
      <c r="C2373" s="295">
        <v>4</v>
      </c>
    </row>
    <row r="2374" spans="1:3" ht="99">
      <c r="A2374" s="295" t="s">
        <v>5694</v>
      </c>
      <c r="B2374" s="302" t="s">
        <v>5695</v>
      </c>
      <c r="C2374" s="295">
        <v>4</v>
      </c>
    </row>
    <row r="2375" spans="1:3" ht="132">
      <c r="A2375" s="295" t="s">
        <v>5696</v>
      </c>
      <c r="B2375" s="302" t="s">
        <v>5697</v>
      </c>
      <c r="C2375" s="295">
        <v>4</v>
      </c>
    </row>
    <row r="2376" spans="1:3" ht="99">
      <c r="A2376" s="304" t="s">
        <v>5698</v>
      </c>
      <c r="B2376" s="305" t="s">
        <v>5699</v>
      </c>
      <c r="C2376" s="304">
        <v>4</v>
      </c>
    </row>
    <row r="2377" spans="1:3" ht="49.5">
      <c r="A2377" s="295" t="s">
        <v>5700</v>
      </c>
      <c r="B2377" s="302" t="s">
        <v>5701</v>
      </c>
      <c r="C2377" s="295">
        <v>4</v>
      </c>
    </row>
    <row r="2378" spans="1:3" ht="49.5">
      <c r="A2378" s="295" t="s">
        <v>5702</v>
      </c>
      <c r="B2378" s="302" t="s">
        <v>5703</v>
      </c>
      <c r="C2378" s="295">
        <v>3</v>
      </c>
    </row>
    <row r="2379" spans="1:3" ht="49.5">
      <c r="A2379" s="295" t="s">
        <v>5704</v>
      </c>
      <c r="B2379" s="302" t="s">
        <v>5705</v>
      </c>
      <c r="C2379" s="295">
        <v>4</v>
      </c>
    </row>
    <row r="2380" spans="1:3" ht="66">
      <c r="A2380" s="295" t="s">
        <v>5706</v>
      </c>
      <c r="B2380" s="302" t="s">
        <v>5707</v>
      </c>
      <c r="C2380" s="295">
        <v>4</v>
      </c>
    </row>
    <row r="2381" spans="1:3" ht="99">
      <c r="A2381" s="295" t="s">
        <v>5708</v>
      </c>
      <c r="B2381" s="302" t="s">
        <v>5709</v>
      </c>
      <c r="C2381" s="295">
        <v>4</v>
      </c>
    </row>
    <row r="2382" spans="1:3" ht="99">
      <c r="A2382" s="295" t="s">
        <v>5710</v>
      </c>
      <c r="B2382" s="302" t="s">
        <v>5711</v>
      </c>
      <c r="C2382" s="295">
        <v>4</v>
      </c>
    </row>
    <row r="2383" spans="1:3" ht="132">
      <c r="A2383" s="295" t="s">
        <v>5712</v>
      </c>
      <c r="B2383" s="302" t="s">
        <v>5713</v>
      </c>
      <c r="C2383" s="295">
        <v>4</v>
      </c>
    </row>
    <row r="2384" spans="1:3" ht="99">
      <c r="A2384" s="304" t="s">
        <v>5714</v>
      </c>
      <c r="B2384" s="305" t="s">
        <v>5715</v>
      </c>
      <c r="C2384" s="304">
        <v>4</v>
      </c>
    </row>
    <row r="2385" spans="1:3" ht="49.5">
      <c r="A2385" s="295" t="s">
        <v>5716</v>
      </c>
      <c r="B2385" s="302" t="s">
        <v>5717</v>
      </c>
      <c r="C2385" s="295">
        <v>4</v>
      </c>
    </row>
    <row r="2386" spans="1:3" ht="49.5">
      <c r="A2386" s="295" t="s">
        <v>5718</v>
      </c>
      <c r="B2386" s="302" t="s">
        <v>5719</v>
      </c>
      <c r="C2386" s="295">
        <v>3</v>
      </c>
    </row>
    <row r="2387" spans="1:3" ht="66">
      <c r="A2387" s="295" t="s">
        <v>5720</v>
      </c>
      <c r="B2387" s="302" t="s">
        <v>5721</v>
      </c>
      <c r="C2387" s="295">
        <v>4</v>
      </c>
    </row>
    <row r="2388" spans="1:3" ht="82.5">
      <c r="A2388" s="295" t="s">
        <v>5722</v>
      </c>
      <c r="B2388" s="302" t="s">
        <v>5723</v>
      </c>
      <c r="C2388" s="295">
        <v>4</v>
      </c>
    </row>
    <row r="2389" spans="1:3" ht="66">
      <c r="A2389" s="295" t="s">
        <v>5724</v>
      </c>
      <c r="B2389" s="302" t="s">
        <v>5725</v>
      </c>
      <c r="C2389" s="295">
        <v>4</v>
      </c>
    </row>
    <row r="2390" spans="1:3" ht="49.5">
      <c r="A2390" s="295" t="s">
        <v>5726</v>
      </c>
      <c r="B2390" s="302" t="s">
        <v>5727</v>
      </c>
      <c r="C2390" s="295">
        <v>3</v>
      </c>
    </row>
    <row r="2391" spans="1:3" ht="66">
      <c r="A2391" s="295" t="s">
        <v>5728</v>
      </c>
      <c r="B2391" s="302" t="s">
        <v>5729</v>
      </c>
      <c r="C2391" s="295">
        <v>4</v>
      </c>
    </row>
    <row r="2392" spans="1:3" ht="82.5">
      <c r="A2392" s="295" t="s">
        <v>5730</v>
      </c>
      <c r="B2392" s="302" t="s">
        <v>5731</v>
      </c>
      <c r="C2392" s="295">
        <v>4</v>
      </c>
    </row>
    <row r="2393" spans="1:3" ht="66">
      <c r="A2393" s="295" t="s">
        <v>5732</v>
      </c>
      <c r="B2393" s="302" t="s">
        <v>5733</v>
      </c>
      <c r="C2393" s="295">
        <v>4</v>
      </c>
    </row>
    <row r="2394" spans="1:3" ht="66">
      <c r="A2394" s="295" t="s">
        <v>5734</v>
      </c>
      <c r="B2394" s="302" t="s">
        <v>5735</v>
      </c>
      <c r="C2394" s="295">
        <v>3</v>
      </c>
    </row>
    <row r="2395" spans="1:3" ht="66">
      <c r="A2395" s="295" t="s">
        <v>5736</v>
      </c>
      <c r="B2395" s="302" t="s">
        <v>5737</v>
      </c>
      <c r="C2395" s="295">
        <v>4</v>
      </c>
    </row>
    <row r="2396" spans="1:3" ht="82.5">
      <c r="A2396" s="295" t="s">
        <v>5738</v>
      </c>
      <c r="B2396" s="302" t="s">
        <v>5739</v>
      </c>
      <c r="C2396" s="295">
        <v>4</v>
      </c>
    </row>
    <row r="2397" spans="1:3" ht="66">
      <c r="A2397" s="295" t="s">
        <v>5740</v>
      </c>
      <c r="B2397" s="302" t="s">
        <v>5741</v>
      </c>
      <c r="C2397" s="295">
        <v>4</v>
      </c>
    </row>
    <row r="2398" spans="1:3" ht="66">
      <c r="A2398" s="295" t="s">
        <v>5742</v>
      </c>
      <c r="B2398" s="302" t="s">
        <v>5743</v>
      </c>
      <c r="C2398" s="295">
        <v>3</v>
      </c>
    </row>
    <row r="2399" spans="1:3" ht="66">
      <c r="A2399" s="295" t="s">
        <v>5744</v>
      </c>
      <c r="B2399" s="302" t="s">
        <v>5745</v>
      </c>
      <c r="C2399" s="295">
        <v>4</v>
      </c>
    </row>
    <row r="2400" spans="1:3" ht="82.5">
      <c r="A2400" s="295" t="s">
        <v>5746</v>
      </c>
      <c r="B2400" s="302" t="s">
        <v>5747</v>
      </c>
      <c r="C2400" s="295">
        <v>4</v>
      </c>
    </row>
    <row r="2401" spans="1:3" ht="66">
      <c r="A2401" s="295" t="s">
        <v>5748</v>
      </c>
      <c r="B2401" s="302" t="s">
        <v>5749</v>
      </c>
      <c r="C2401" s="295">
        <v>4</v>
      </c>
    </row>
    <row r="2402" spans="1:3" ht="33">
      <c r="A2402" s="300" t="s">
        <v>5750</v>
      </c>
      <c r="B2402" s="301" t="s">
        <v>1116</v>
      </c>
      <c r="C2402" s="300">
        <v>2</v>
      </c>
    </row>
    <row r="2403" spans="1:3" ht="49.5">
      <c r="A2403" s="295" t="s">
        <v>5751</v>
      </c>
      <c r="B2403" s="302" t="s">
        <v>5752</v>
      </c>
      <c r="C2403" s="295">
        <v>3</v>
      </c>
    </row>
    <row r="2404" spans="1:3" ht="49.5">
      <c r="A2404" s="295" t="s">
        <v>5753</v>
      </c>
      <c r="B2404" s="302" t="s">
        <v>5754</v>
      </c>
      <c r="C2404" s="295">
        <v>4</v>
      </c>
    </row>
    <row r="2405" spans="1:3" ht="66">
      <c r="A2405" s="295" t="s">
        <v>5755</v>
      </c>
      <c r="B2405" s="302" t="s">
        <v>5756</v>
      </c>
      <c r="C2405" s="295">
        <v>4</v>
      </c>
    </row>
    <row r="2406" spans="1:3" ht="82.5">
      <c r="A2406" s="295" t="s">
        <v>5757</v>
      </c>
      <c r="B2406" s="302" t="s">
        <v>5758</v>
      </c>
      <c r="C2406" s="295">
        <v>4</v>
      </c>
    </row>
    <row r="2407" spans="1:3" ht="49.5">
      <c r="A2407" s="295" t="s">
        <v>5759</v>
      </c>
      <c r="B2407" s="302" t="s">
        <v>5760</v>
      </c>
      <c r="C2407" s="295">
        <v>4</v>
      </c>
    </row>
    <row r="2408" spans="1:3" ht="49.5">
      <c r="A2408" s="295" t="s">
        <v>5761</v>
      </c>
      <c r="B2408" s="302" t="s">
        <v>5762</v>
      </c>
      <c r="C2408" s="295">
        <v>3</v>
      </c>
    </row>
    <row r="2409" spans="1:3" ht="49.5">
      <c r="A2409" s="295" t="s">
        <v>5763</v>
      </c>
      <c r="B2409" s="302" t="s">
        <v>5764</v>
      </c>
      <c r="C2409" s="295">
        <v>4</v>
      </c>
    </row>
    <row r="2410" spans="1:3" ht="66">
      <c r="A2410" s="295" t="s">
        <v>5765</v>
      </c>
      <c r="B2410" s="302" t="s">
        <v>5766</v>
      </c>
      <c r="C2410" s="295">
        <v>4</v>
      </c>
    </row>
    <row r="2411" spans="1:3" ht="82.5">
      <c r="A2411" s="295" t="s">
        <v>5767</v>
      </c>
      <c r="B2411" s="302" t="s">
        <v>5768</v>
      </c>
      <c r="C2411" s="295">
        <v>4</v>
      </c>
    </row>
    <row r="2412" spans="1:3" ht="49.5">
      <c r="A2412" s="295" t="s">
        <v>5769</v>
      </c>
      <c r="B2412" s="302" t="s">
        <v>5770</v>
      </c>
      <c r="C2412" s="295">
        <v>4</v>
      </c>
    </row>
    <row r="2413" spans="1:3" ht="82.5">
      <c r="A2413" s="295" t="s">
        <v>5771</v>
      </c>
      <c r="B2413" s="302" t="s">
        <v>5772</v>
      </c>
      <c r="C2413" s="295">
        <v>3</v>
      </c>
    </row>
    <row r="2414" spans="1:3" ht="82.5">
      <c r="A2414" s="295" t="s">
        <v>5773</v>
      </c>
      <c r="B2414" s="302" t="s">
        <v>5774</v>
      </c>
      <c r="C2414" s="295">
        <v>4</v>
      </c>
    </row>
    <row r="2415" spans="1:3" ht="99">
      <c r="A2415" s="295" t="s">
        <v>5775</v>
      </c>
      <c r="B2415" s="302" t="s">
        <v>5776</v>
      </c>
      <c r="C2415" s="295">
        <v>4</v>
      </c>
    </row>
    <row r="2416" spans="1:3" ht="115.5">
      <c r="A2416" s="295" t="s">
        <v>5777</v>
      </c>
      <c r="B2416" s="302" t="s">
        <v>5778</v>
      </c>
      <c r="C2416" s="295">
        <v>4</v>
      </c>
    </row>
    <row r="2417" spans="1:3" ht="82.5">
      <c r="A2417" s="295" t="s">
        <v>5779</v>
      </c>
      <c r="B2417" s="302" t="s">
        <v>5780</v>
      </c>
      <c r="C2417" s="295">
        <v>4</v>
      </c>
    </row>
    <row r="2418" spans="1:3" ht="49.5">
      <c r="A2418" s="295" t="s">
        <v>5781</v>
      </c>
      <c r="B2418" s="302" t="s">
        <v>5782</v>
      </c>
      <c r="C2418" s="295">
        <v>3</v>
      </c>
    </row>
    <row r="2419" spans="1:3" ht="49.5">
      <c r="A2419" s="295" t="s">
        <v>5783</v>
      </c>
      <c r="B2419" s="302" t="s">
        <v>5784</v>
      </c>
      <c r="C2419" s="295">
        <v>4</v>
      </c>
    </row>
    <row r="2420" spans="1:3" ht="66">
      <c r="A2420" s="295" t="s">
        <v>5785</v>
      </c>
      <c r="B2420" s="302" t="s">
        <v>5786</v>
      </c>
      <c r="C2420" s="295">
        <v>4</v>
      </c>
    </row>
    <row r="2421" spans="1:3" ht="82.5">
      <c r="A2421" s="295" t="s">
        <v>5787</v>
      </c>
      <c r="B2421" s="302" t="s">
        <v>5788</v>
      </c>
      <c r="C2421" s="295">
        <v>4</v>
      </c>
    </row>
    <row r="2422" spans="1:3" ht="49.5">
      <c r="A2422" s="295" t="s">
        <v>5789</v>
      </c>
      <c r="B2422" s="302" t="s">
        <v>5790</v>
      </c>
      <c r="C2422" s="295">
        <v>4</v>
      </c>
    </row>
    <row r="2423" spans="1:3" ht="49.5">
      <c r="A2423" s="295" t="s">
        <v>5791</v>
      </c>
      <c r="B2423" s="302" t="s">
        <v>5792</v>
      </c>
      <c r="C2423" s="295">
        <v>3</v>
      </c>
    </row>
    <row r="2424" spans="1:3" ht="49.5">
      <c r="A2424" s="295" t="s">
        <v>5793</v>
      </c>
      <c r="B2424" s="302" t="s">
        <v>5794</v>
      </c>
      <c r="C2424" s="295">
        <v>4</v>
      </c>
    </row>
    <row r="2425" spans="1:3" ht="66">
      <c r="A2425" s="295" t="s">
        <v>5795</v>
      </c>
      <c r="B2425" s="302" t="s">
        <v>5796</v>
      </c>
      <c r="C2425" s="295">
        <v>4</v>
      </c>
    </row>
    <row r="2426" spans="1:3" ht="82.5">
      <c r="A2426" s="295" t="s">
        <v>5797</v>
      </c>
      <c r="B2426" s="302" t="s">
        <v>5798</v>
      </c>
      <c r="C2426" s="295">
        <v>4</v>
      </c>
    </row>
    <row r="2427" spans="1:3" ht="49.5">
      <c r="A2427" s="295" t="s">
        <v>5799</v>
      </c>
      <c r="B2427" s="302" t="s">
        <v>5800</v>
      </c>
      <c r="C2427" s="295">
        <v>4</v>
      </c>
    </row>
    <row r="2428" spans="1:3" ht="49.5">
      <c r="A2428" s="295" t="s">
        <v>5801</v>
      </c>
      <c r="B2428" s="302" t="s">
        <v>5802</v>
      </c>
      <c r="C2428" s="295">
        <v>3</v>
      </c>
    </row>
    <row r="2429" spans="1:3" ht="49.5">
      <c r="A2429" s="295" t="s">
        <v>5803</v>
      </c>
      <c r="B2429" s="302" t="s">
        <v>5804</v>
      </c>
      <c r="C2429" s="295">
        <v>4</v>
      </c>
    </row>
    <row r="2430" spans="1:3" ht="66">
      <c r="A2430" s="295" t="s">
        <v>5805</v>
      </c>
      <c r="B2430" s="302" t="s">
        <v>5806</v>
      </c>
      <c r="C2430" s="295">
        <v>4</v>
      </c>
    </row>
    <row r="2431" spans="1:3" ht="49.5">
      <c r="A2431" s="295" t="s">
        <v>5807</v>
      </c>
      <c r="B2431" s="302" t="s">
        <v>5808</v>
      </c>
      <c r="C2431" s="295">
        <v>4</v>
      </c>
    </row>
    <row r="2432" spans="1:3" ht="49.5">
      <c r="A2432" s="295" t="s">
        <v>5809</v>
      </c>
      <c r="B2432" s="302" t="s">
        <v>5810</v>
      </c>
      <c r="C2432" s="295">
        <v>3</v>
      </c>
    </row>
    <row r="2433" spans="1:3" ht="66">
      <c r="A2433" s="295" t="s">
        <v>5811</v>
      </c>
      <c r="B2433" s="302" t="s">
        <v>5812</v>
      </c>
      <c r="C2433" s="295">
        <v>4</v>
      </c>
    </row>
    <row r="2434" spans="1:3" ht="66">
      <c r="A2434" s="295" t="s">
        <v>5813</v>
      </c>
      <c r="B2434" s="302" t="s">
        <v>5814</v>
      </c>
      <c r="C2434" s="295">
        <v>4</v>
      </c>
    </row>
    <row r="2435" spans="1:3" ht="15" customHeight="1">
      <c r="A2435" s="303" t="s">
        <v>5815</v>
      </c>
      <c r="B2435" s="303" t="s">
        <v>5816</v>
      </c>
      <c r="C2435" s="303">
        <v>4</v>
      </c>
    </row>
    <row r="2436" spans="1:3" ht="15" customHeight="1">
      <c r="A2436" s="303" t="s">
        <v>5817</v>
      </c>
      <c r="B2436" s="303" t="s">
        <v>5818</v>
      </c>
      <c r="C2436" s="303">
        <v>4</v>
      </c>
    </row>
    <row r="2437" spans="1:3" ht="15" customHeight="1">
      <c r="A2437" s="303" t="s">
        <v>5819</v>
      </c>
      <c r="B2437" s="303" t="s">
        <v>5820</v>
      </c>
      <c r="C2437" s="303">
        <v>4</v>
      </c>
    </row>
    <row r="2438" spans="1:3" ht="132">
      <c r="A2438" s="295" t="s">
        <v>5821</v>
      </c>
      <c r="B2438" s="302" t="s">
        <v>5822</v>
      </c>
      <c r="C2438" s="295">
        <v>4</v>
      </c>
    </row>
    <row r="2439" spans="1:3" ht="49.5">
      <c r="A2439" s="295" t="s">
        <v>5823</v>
      </c>
      <c r="B2439" s="302" t="s">
        <v>5824</v>
      </c>
      <c r="C2439" s="295">
        <v>4</v>
      </c>
    </row>
    <row r="2440" spans="1:3" ht="49.5">
      <c r="A2440" s="295" t="s">
        <v>5825</v>
      </c>
      <c r="B2440" s="302" t="s">
        <v>5826</v>
      </c>
      <c r="C2440" s="295">
        <v>3</v>
      </c>
    </row>
    <row r="2441" spans="1:3" ht="66">
      <c r="A2441" s="295" t="s">
        <v>5827</v>
      </c>
      <c r="B2441" s="302" t="s">
        <v>5828</v>
      </c>
      <c r="C2441" s="295">
        <v>4</v>
      </c>
    </row>
    <row r="2442" spans="1:3" ht="82.5">
      <c r="A2442" s="295" t="s">
        <v>5829</v>
      </c>
      <c r="B2442" s="302" t="s">
        <v>5830</v>
      </c>
      <c r="C2442" s="295">
        <v>4</v>
      </c>
    </row>
    <row r="2443" spans="1:3" ht="49.5">
      <c r="A2443" s="295" t="s">
        <v>5831</v>
      </c>
      <c r="B2443" s="302" t="s">
        <v>5832</v>
      </c>
      <c r="C2443" s="295">
        <v>4</v>
      </c>
    </row>
    <row r="2444" spans="1:3" ht="66">
      <c r="A2444" s="295" t="s">
        <v>5833</v>
      </c>
      <c r="B2444" s="302" t="s">
        <v>5834</v>
      </c>
      <c r="C2444" s="295">
        <v>3</v>
      </c>
    </row>
    <row r="2445" spans="1:3" ht="66">
      <c r="A2445" s="295" t="s">
        <v>5835</v>
      </c>
      <c r="B2445" s="302" t="s">
        <v>5836</v>
      </c>
      <c r="C2445" s="295">
        <v>4</v>
      </c>
    </row>
    <row r="2446" spans="1:3" ht="82.5">
      <c r="A2446" s="295" t="s">
        <v>5837</v>
      </c>
      <c r="B2446" s="302" t="s">
        <v>5838</v>
      </c>
      <c r="C2446" s="295">
        <v>4</v>
      </c>
    </row>
    <row r="2447" spans="1:3" ht="66">
      <c r="A2447" s="295" t="s">
        <v>5839</v>
      </c>
      <c r="B2447" s="302" t="s">
        <v>5840</v>
      </c>
      <c r="C2447" s="295">
        <v>4</v>
      </c>
    </row>
    <row r="2448" spans="1:3" ht="66">
      <c r="A2448" s="295" t="s">
        <v>5841</v>
      </c>
      <c r="B2448" s="302" t="s">
        <v>5842</v>
      </c>
      <c r="C2448" s="295">
        <v>3</v>
      </c>
    </row>
    <row r="2449" spans="1:3" ht="66">
      <c r="A2449" s="295" t="s">
        <v>5843</v>
      </c>
      <c r="B2449" s="302" t="s">
        <v>5844</v>
      </c>
      <c r="C2449" s="295">
        <v>4</v>
      </c>
    </row>
    <row r="2450" spans="1:3" ht="82.5">
      <c r="A2450" s="295" t="s">
        <v>5845</v>
      </c>
      <c r="B2450" s="302" t="s">
        <v>5846</v>
      </c>
      <c r="C2450" s="295">
        <v>4</v>
      </c>
    </row>
    <row r="2451" spans="1:3" ht="15" customHeight="1">
      <c r="A2451" s="303" t="s">
        <v>5847</v>
      </c>
      <c r="B2451" s="303" t="s">
        <v>5848</v>
      </c>
      <c r="C2451" s="303">
        <v>4</v>
      </c>
    </row>
    <row r="2452" spans="1:3" ht="33">
      <c r="A2452" s="300" t="s">
        <v>5849</v>
      </c>
      <c r="B2452" s="301" t="s">
        <v>5850</v>
      </c>
      <c r="C2452" s="300">
        <v>2</v>
      </c>
    </row>
    <row r="2453" spans="1:3" ht="33">
      <c r="A2453" s="300" t="s">
        <v>5851</v>
      </c>
      <c r="B2453" s="301" t="s">
        <v>1217</v>
      </c>
      <c r="C2453" s="300">
        <v>2</v>
      </c>
    </row>
    <row r="2454" spans="1:3" ht="33">
      <c r="A2454" s="295" t="s">
        <v>5852</v>
      </c>
      <c r="B2454" s="302" t="s">
        <v>5853</v>
      </c>
      <c r="C2454" s="295">
        <v>3</v>
      </c>
    </row>
    <row r="2455" spans="1:3" ht="50.25">
      <c r="A2455" s="295" t="s">
        <v>5854</v>
      </c>
      <c r="B2455" s="302" t="s">
        <v>5855</v>
      </c>
      <c r="C2455" s="295">
        <v>4</v>
      </c>
    </row>
    <row r="2456" spans="1:3" ht="49.5">
      <c r="A2456" s="295" t="s">
        <v>5856</v>
      </c>
      <c r="B2456" s="302" t="s">
        <v>5857</v>
      </c>
      <c r="C2456" s="295">
        <v>5</v>
      </c>
    </row>
    <row r="2457" spans="1:3" ht="49.5">
      <c r="A2457" s="295" t="s">
        <v>5858</v>
      </c>
      <c r="B2457" s="302" t="s">
        <v>5859</v>
      </c>
      <c r="C2457" s="295">
        <v>5</v>
      </c>
    </row>
    <row r="2458" spans="1:3" ht="33">
      <c r="A2458" s="295" t="s">
        <v>5860</v>
      </c>
      <c r="B2458" s="302" t="s">
        <v>5853</v>
      </c>
      <c r="C2458" s="295">
        <v>4</v>
      </c>
    </row>
    <row r="2459" spans="1:3" ht="99">
      <c r="A2459" s="295" t="s">
        <v>5861</v>
      </c>
      <c r="B2459" s="302" t="s">
        <v>5862</v>
      </c>
      <c r="C2459" s="295">
        <v>4</v>
      </c>
    </row>
    <row r="2460" spans="1:3" ht="49.5">
      <c r="A2460" s="304" t="s">
        <v>5863</v>
      </c>
      <c r="B2460" s="305" t="s">
        <v>5864</v>
      </c>
      <c r="C2460" s="304">
        <v>4</v>
      </c>
    </row>
    <row r="2461" spans="1:3" ht="33">
      <c r="A2461" s="295" t="s">
        <v>5865</v>
      </c>
      <c r="B2461" s="302" t="s">
        <v>5866</v>
      </c>
      <c r="C2461" s="295">
        <v>3</v>
      </c>
    </row>
    <row r="2462" spans="1:3" ht="99">
      <c r="A2462" s="295" t="s">
        <v>5867</v>
      </c>
      <c r="B2462" s="302" t="s">
        <v>5868</v>
      </c>
      <c r="C2462" s="295">
        <v>4</v>
      </c>
    </row>
    <row r="2463" spans="1:3" ht="66">
      <c r="A2463" s="304" t="s">
        <v>5869</v>
      </c>
      <c r="B2463" s="305" t="s">
        <v>5870</v>
      </c>
      <c r="C2463" s="304">
        <v>4</v>
      </c>
    </row>
    <row r="2464" spans="1:3" ht="33">
      <c r="A2464" s="295" t="s">
        <v>5871</v>
      </c>
      <c r="B2464" s="302" t="s">
        <v>5866</v>
      </c>
      <c r="C2464" s="295">
        <v>4</v>
      </c>
    </row>
    <row r="2465" spans="1:3" ht="66">
      <c r="A2465" s="295" t="s">
        <v>5872</v>
      </c>
      <c r="B2465" s="302" t="s">
        <v>5873</v>
      </c>
      <c r="C2465" s="295">
        <v>3</v>
      </c>
    </row>
    <row r="2466" spans="1:3" ht="99">
      <c r="A2466" s="304" t="s">
        <v>5874</v>
      </c>
      <c r="B2466" s="305" t="s">
        <v>5875</v>
      </c>
      <c r="C2466" s="304">
        <v>4</v>
      </c>
    </row>
    <row r="2467" spans="1:3" ht="66">
      <c r="A2467" s="304" t="s">
        <v>5876</v>
      </c>
      <c r="B2467" s="305" t="s">
        <v>5873</v>
      </c>
      <c r="C2467" s="304">
        <v>4</v>
      </c>
    </row>
    <row r="2468" spans="1:3" ht="33">
      <c r="A2468" s="295" t="s">
        <v>5877</v>
      </c>
      <c r="B2468" s="302" t="s">
        <v>5878</v>
      </c>
      <c r="C2468" s="295">
        <v>3</v>
      </c>
    </row>
    <row r="2469" spans="1:3" ht="99">
      <c r="A2469" s="295" t="s">
        <v>5879</v>
      </c>
      <c r="B2469" s="302" t="s">
        <v>5880</v>
      </c>
      <c r="C2469" s="295">
        <v>4</v>
      </c>
    </row>
    <row r="2470" spans="1:3" ht="66">
      <c r="A2470" s="304" t="s">
        <v>5881</v>
      </c>
      <c r="B2470" s="305" t="s">
        <v>5882</v>
      </c>
      <c r="C2470" s="304">
        <v>4</v>
      </c>
    </row>
    <row r="2471" spans="1:3" ht="82.5">
      <c r="A2471" s="304" t="s">
        <v>5883</v>
      </c>
      <c r="B2471" s="305" t="s">
        <v>5884</v>
      </c>
      <c r="C2471" s="304">
        <v>4</v>
      </c>
    </row>
    <row r="2472" spans="1:3" ht="82.5">
      <c r="A2472" s="304" t="s">
        <v>5885</v>
      </c>
      <c r="B2472" s="305" t="s">
        <v>5886</v>
      </c>
      <c r="C2472" s="304">
        <v>4</v>
      </c>
    </row>
    <row r="2473" spans="1:3" ht="33">
      <c r="A2473" s="295" t="s">
        <v>5887</v>
      </c>
      <c r="B2473" s="302" t="s">
        <v>5878</v>
      </c>
      <c r="C2473" s="295">
        <v>4</v>
      </c>
    </row>
    <row r="2474" spans="1:3" ht="33">
      <c r="A2474" s="295" t="s">
        <v>5888</v>
      </c>
      <c r="B2474" s="302" t="s">
        <v>5889</v>
      </c>
      <c r="C2474" s="295">
        <v>3</v>
      </c>
    </row>
    <row r="2475" spans="1:3" ht="99">
      <c r="A2475" s="304" t="s">
        <v>5890</v>
      </c>
      <c r="B2475" s="305" t="s">
        <v>5891</v>
      </c>
      <c r="C2475" s="304">
        <v>4</v>
      </c>
    </row>
    <row r="2476" spans="1:3" ht="66">
      <c r="A2476" s="304" t="s">
        <v>5892</v>
      </c>
      <c r="B2476" s="305" t="s">
        <v>5893</v>
      </c>
      <c r="C2476" s="304">
        <v>4</v>
      </c>
    </row>
    <row r="2477" spans="1:3" ht="33">
      <c r="A2477" s="304" t="s">
        <v>5894</v>
      </c>
      <c r="B2477" s="305" t="s">
        <v>5889</v>
      </c>
      <c r="C2477" s="304">
        <v>4</v>
      </c>
    </row>
    <row r="2478" spans="1:3" ht="33">
      <c r="A2478" s="295" t="s">
        <v>5895</v>
      </c>
      <c r="B2478" s="302" t="s">
        <v>5896</v>
      </c>
      <c r="C2478" s="295">
        <v>3</v>
      </c>
    </row>
    <row r="2479" spans="1:3" ht="99">
      <c r="A2479" s="304" t="s">
        <v>5897</v>
      </c>
      <c r="B2479" s="305" t="s">
        <v>5898</v>
      </c>
      <c r="C2479" s="304">
        <v>4</v>
      </c>
    </row>
    <row r="2480" spans="1:3" ht="49.5">
      <c r="A2480" s="304" t="s">
        <v>5899</v>
      </c>
      <c r="B2480" s="305" t="s">
        <v>5900</v>
      </c>
      <c r="C2480" s="304">
        <v>4</v>
      </c>
    </row>
    <row r="2481" spans="1:3" ht="15" customHeight="1">
      <c r="A2481" s="311" t="s">
        <v>5901</v>
      </c>
      <c r="B2481" s="311" t="s">
        <v>5896</v>
      </c>
      <c r="C2481" s="311">
        <v>4</v>
      </c>
    </row>
    <row r="2482" spans="1:3" ht="148.5">
      <c r="A2482" s="300" t="s">
        <v>5902</v>
      </c>
      <c r="B2482" s="301" t="s">
        <v>5903</v>
      </c>
      <c r="C2482" s="300">
        <v>2</v>
      </c>
    </row>
    <row r="2483" spans="1:3" ht="132">
      <c r="A2483" s="295" t="s">
        <v>5904</v>
      </c>
      <c r="B2483" s="302" t="s">
        <v>5905</v>
      </c>
      <c r="C2483" s="295">
        <v>3</v>
      </c>
    </row>
    <row r="2484" spans="1:3" ht="132">
      <c r="A2484" s="295" t="s">
        <v>5906</v>
      </c>
      <c r="B2484" s="302" t="s">
        <v>5907</v>
      </c>
      <c r="C2484" s="295">
        <v>3</v>
      </c>
    </row>
    <row r="2485" spans="1:3" ht="198">
      <c r="A2485" s="295" t="s">
        <v>5908</v>
      </c>
      <c r="B2485" s="302" t="s">
        <v>5909</v>
      </c>
      <c r="C2485" s="295">
        <v>3</v>
      </c>
    </row>
    <row r="2486" spans="1:3" ht="132">
      <c r="A2486" s="295" t="s">
        <v>5910</v>
      </c>
      <c r="B2486" s="302" t="s">
        <v>5911</v>
      </c>
      <c r="C2486" s="295">
        <v>3</v>
      </c>
    </row>
    <row r="2487" spans="1:3" ht="132">
      <c r="A2487" s="295" t="s">
        <v>5912</v>
      </c>
      <c r="B2487" s="302" t="s">
        <v>5913</v>
      </c>
      <c r="C2487" s="295">
        <v>3</v>
      </c>
    </row>
    <row r="2488" spans="1:3" ht="132">
      <c r="A2488" s="295" t="s">
        <v>5914</v>
      </c>
      <c r="B2488" s="302" t="s">
        <v>5915</v>
      </c>
      <c r="C2488" s="295">
        <v>3</v>
      </c>
    </row>
    <row r="2489" spans="1:3" ht="15" customHeight="1">
      <c r="A2489" s="318" t="s">
        <v>5916</v>
      </c>
      <c r="B2489" s="321" t="s">
        <v>5917</v>
      </c>
      <c r="C2489" s="318">
        <v>2</v>
      </c>
    </row>
    <row r="2490" spans="1:3" ht="99">
      <c r="A2490" s="295" t="s">
        <v>5918</v>
      </c>
      <c r="B2490" s="302" t="s">
        <v>5919</v>
      </c>
      <c r="C2490" s="295">
        <v>3</v>
      </c>
    </row>
    <row r="2491" spans="1:3" ht="82.5">
      <c r="A2491" s="295" t="s">
        <v>5920</v>
      </c>
      <c r="B2491" s="302" t="s">
        <v>5921</v>
      </c>
      <c r="C2491" s="295">
        <v>4</v>
      </c>
    </row>
    <row r="2492" spans="1:3" ht="82.5">
      <c r="A2492" s="295" t="s">
        <v>5922</v>
      </c>
      <c r="B2492" s="302" t="s">
        <v>5923</v>
      </c>
      <c r="C2492" s="295">
        <v>5</v>
      </c>
    </row>
    <row r="2493" spans="1:3" ht="82.5">
      <c r="A2493" s="295" t="s">
        <v>5924</v>
      </c>
      <c r="B2493" s="302" t="s">
        <v>5925</v>
      </c>
      <c r="C2493" s="295">
        <v>5</v>
      </c>
    </row>
    <row r="2494" spans="1:3" ht="99">
      <c r="A2494" s="295" t="s">
        <v>5926</v>
      </c>
      <c r="B2494" s="302" t="s">
        <v>5927</v>
      </c>
      <c r="C2494" s="295">
        <v>4</v>
      </c>
    </row>
    <row r="2495" spans="1:3" ht="82.5">
      <c r="A2495" s="295" t="s">
        <v>5928</v>
      </c>
      <c r="B2495" s="302" t="s">
        <v>5929</v>
      </c>
      <c r="C2495" s="295">
        <v>5</v>
      </c>
    </row>
    <row r="2496" spans="1:3" ht="115.5">
      <c r="A2496" s="295" t="s">
        <v>5930</v>
      </c>
      <c r="B2496" s="302" t="s">
        <v>5931</v>
      </c>
      <c r="C2496" s="295">
        <v>5</v>
      </c>
    </row>
    <row r="2497" spans="1:3" ht="82.5">
      <c r="A2497" s="295" t="s">
        <v>5932</v>
      </c>
      <c r="B2497" s="302" t="s">
        <v>5933</v>
      </c>
      <c r="C2497" s="295">
        <v>5</v>
      </c>
    </row>
    <row r="2498" spans="1:3" ht="82.5">
      <c r="A2498" s="295" t="s">
        <v>5934</v>
      </c>
      <c r="B2498" s="302" t="s">
        <v>5935</v>
      </c>
      <c r="C2498" s="295">
        <v>5</v>
      </c>
    </row>
    <row r="2499" spans="1:3" ht="82.5">
      <c r="A2499" s="295" t="s">
        <v>5936</v>
      </c>
      <c r="B2499" s="302" t="s">
        <v>5937</v>
      </c>
      <c r="C2499" s="295">
        <v>5</v>
      </c>
    </row>
    <row r="2500" spans="1:3" ht="99">
      <c r="A2500" s="295" t="s">
        <v>5938</v>
      </c>
      <c r="B2500" s="302" t="s">
        <v>5939</v>
      </c>
      <c r="C2500" s="295">
        <v>5</v>
      </c>
    </row>
    <row r="2501" spans="1:3" ht="82.5">
      <c r="A2501" s="295" t="s">
        <v>5940</v>
      </c>
      <c r="B2501" s="302" t="s">
        <v>5941</v>
      </c>
      <c r="C2501" s="295">
        <v>5</v>
      </c>
    </row>
    <row r="2502" spans="1:3" ht="132">
      <c r="A2502" s="295" t="s">
        <v>5942</v>
      </c>
      <c r="B2502" s="302" t="s">
        <v>5943</v>
      </c>
      <c r="C2502" s="295">
        <v>4</v>
      </c>
    </row>
    <row r="2503" spans="1:3" ht="132">
      <c r="A2503" s="295" t="s">
        <v>5944</v>
      </c>
      <c r="B2503" s="302" t="s">
        <v>5945</v>
      </c>
      <c r="C2503" s="295">
        <v>5</v>
      </c>
    </row>
    <row r="2504" spans="1:3" ht="83.25">
      <c r="A2504" s="295" t="s">
        <v>5946</v>
      </c>
      <c r="B2504" s="302" t="s">
        <v>5947</v>
      </c>
      <c r="C2504" s="295">
        <v>4</v>
      </c>
    </row>
    <row r="2505" spans="1:3" ht="82.5">
      <c r="A2505" s="295" t="s">
        <v>5948</v>
      </c>
      <c r="B2505" s="302" t="s">
        <v>5949</v>
      </c>
      <c r="C2505" s="295">
        <v>5</v>
      </c>
    </row>
    <row r="2506" spans="1:3" ht="82.5">
      <c r="A2506" s="295" t="s">
        <v>5950</v>
      </c>
      <c r="B2506" s="302" t="s">
        <v>5951</v>
      </c>
      <c r="C2506" s="295">
        <v>4</v>
      </c>
    </row>
    <row r="2507" spans="1:3" ht="66">
      <c r="A2507" s="295" t="s">
        <v>5952</v>
      </c>
      <c r="B2507" s="302" t="s">
        <v>5953</v>
      </c>
      <c r="C2507" s="295">
        <v>5</v>
      </c>
    </row>
    <row r="2508" spans="1:3" ht="82.5">
      <c r="A2508" s="295" t="s">
        <v>5954</v>
      </c>
      <c r="B2508" s="302" t="s">
        <v>5955</v>
      </c>
      <c r="C2508" s="295">
        <v>5</v>
      </c>
    </row>
    <row r="2509" spans="1:3" ht="15" customHeight="1">
      <c r="A2509" s="303" t="s">
        <v>5956</v>
      </c>
      <c r="B2509" s="303" t="s">
        <v>5957</v>
      </c>
      <c r="C2509" s="303">
        <v>4</v>
      </c>
    </row>
    <row r="2510" spans="1:3" ht="82.5">
      <c r="A2510" s="295" t="s">
        <v>5958</v>
      </c>
      <c r="B2510" s="302" t="s">
        <v>5959</v>
      </c>
      <c r="C2510" s="295">
        <v>5</v>
      </c>
    </row>
    <row r="2511" spans="1:3" ht="82.5">
      <c r="A2511" s="295" t="s">
        <v>5960</v>
      </c>
      <c r="B2511" s="302" t="s">
        <v>5961</v>
      </c>
      <c r="C2511" s="295">
        <v>5</v>
      </c>
    </row>
    <row r="2512" spans="1:3" ht="99">
      <c r="A2512" s="295" t="s">
        <v>5962</v>
      </c>
      <c r="B2512" s="302" t="s">
        <v>5963</v>
      </c>
      <c r="C2512" s="295">
        <v>4</v>
      </c>
    </row>
    <row r="2513" spans="1:3" ht="66">
      <c r="A2513" s="295" t="s">
        <v>5964</v>
      </c>
      <c r="B2513" s="302" t="s">
        <v>5965</v>
      </c>
      <c r="C2513" s="295">
        <v>5</v>
      </c>
    </row>
    <row r="2514" spans="1:3" ht="82.5">
      <c r="A2514" s="295" t="s">
        <v>5966</v>
      </c>
      <c r="B2514" s="302" t="s">
        <v>5967</v>
      </c>
      <c r="C2514" s="295">
        <v>5</v>
      </c>
    </row>
    <row r="2515" spans="1:3" ht="82.5">
      <c r="A2515" s="295" t="s">
        <v>5968</v>
      </c>
      <c r="B2515" s="302" t="s">
        <v>5969</v>
      </c>
      <c r="C2515" s="295">
        <v>5</v>
      </c>
    </row>
    <row r="2516" spans="1:3" ht="82.5">
      <c r="A2516" s="295" t="s">
        <v>5970</v>
      </c>
      <c r="B2516" s="302" t="s">
        <v>5971</v>
      </c>
      <c r="C2516" s="295">
        <v>5</v>
      </c>
    </row>
    <row r="2517" spans="1:3" ht="49.5">
      <c r="A2517" s="295" t="s">
        <v>5972</v>
      </c>
      <c r="B2517" s="302" t="s">
        <v>5973</v>
      </c>
      <c r="C2517" s="295">
        <v>3</v>
      </c>
    </row>
    <row r="2518" spans="1:3" ht="33">
      <c r="A2518" s="295" t="s">
        <v>5974</v>
      </c>
      <c r="B2518" s="302" t="s">
        <v>5975</v>
      </c>
      <c r="C2518" s="295">
        <v>4</v>
      </c>
    </row>
    <row r="2519" spans="1:3" ht="49.5">
      <c r="A2519" s="295" t="s">
        <v>5976</v>
      </c>
      <c r="B2519" s="302" t="s">
        <v>5977</v>
      </c>
      <c r="C2519" s="295">
        <v>5</v>
      </c>
    </row>
    <row r="2520" spans="1:3" ht="49.5">
      <c r="A2520" s="295" t="s">
        <v>5978</v>
      </c>
      <c r="B2520" s="302" t="s">
        <v>5979</v>
      </c>
      <c r="C2520" s="295">
        <v>5</v>
      </c>
    </row>
    <row r="2521" spans="1:3" ht="49.5">
      <c r="A2521" s="295" t="s">
        <v>5980</v>
      </c>
      <c r="B2521" s="302" t="s">
        <v>5981</v>
      </c>
      <c r="C2521" s="295">
        <v>5</v>
      </c>
    </row>
    <row r="2522" spans="1:3" ht="49.5">
      <c r="A2522" s="295" t="s">
        <v>5982</v>
      </c>
      <c r="B2522" s="302" t="s">
        <v>5983</v>
      </c>
      <c r="C2522" s="295">
        <v>4</v>
      </c>
    </row>
    <row r="2523" spans="1:3" ht="49.5">
      <c r="A2523" s="295" t="s">
        <v>5984</v>
      </c>
      <c r="B2523" s="302" t="s">
        <v>5985</v>
      </c>
      <c r="C2523" s="295">
        <v>5</v>
      </c>
    </row>
    <row r="2524" spans="1:3" ht="49.5">
      <c r="A2524" s="295" t="s">
        <v>5986</v>
      </c>
      <c r="B2524" s="302" t="s">
        <v>5987</v>
      </c>
      <c r="C2524" s="295">
        <v>5</v>
      </c>
    </row>
    <row r="2525" spans="1:3" ht="49.5">
      <c r="A2525" s="295" t="s">
        <v>5988</v>
      </c>
      <c r="B2525" s="302" t="s">
        <v>5989</v>
      </c>
      <c r="C2525" s="295">
        <v>5</v>
      </c>
    </row>
    <row r="2526" spans="1:3" ht="82.5">
      <c r="A2526" s="295" t="s">
        <v>5990</v>
      </c>
      <c r="B2526" s="302" t="s">
        <v>5991</v>
      </c>
      <c r="C2526" s="295">
        <v>4</v>
      </c>
    </row>
    <row r="2527" spans="1:3" ht="82.5">
      <c r="A2527" s="295" t="s">
        <v>5992</v>
      </c>
      <c r="B2527" s="302" t="s">
        <v>5993</v>
      </c>
      <c r="C2527" s="295">
        <v>5</v>
      </c>
    </row>
    <row r="2528" spans="1:3" ht="82.5">
      <c r="A2528" s="295" t="s">
        <v>5994</v>
      </c>
      <c r="B2528" s="302" t="s">
        <v>5995</v>
      </c>
      <c r="C2528" s="295">
        <v>5</v>
      </c>
    </row>
    <row r="2529" spans="1:3" ht="82.5">
      <c r="A2529" s="295" t="s">
        <v>5996</v>
      </c>
      <c r="B2529" s="302" t="s">
        <v>5997</v>
      </c>
      <c r="C2529" s="295">
        <v>5</v>
      </c>
    </row>
    <row r="2530" spans="1:3" ht="33">
      <c r="A2530" s="295" t="s">
        <v>5998</v>
      </c>
      <c r="B2530" s="302" t="s">
        <v>5999</v>
      </c>
      <c r="C2530" s="295">
        <v>4</v>
      </c>
    </row>
    <row r="2531" spans="1:3" ht="49.5">
      <c r="A2531" s="295" t="s">
        <v>6000</v>
      </c>
      <c r="B2531" s="302" t="s">
        <v>6001</v>
      </c>
      <c r="C2531" s="295">
        <v>5</v>
      </c>
    </row>
    <row r="2532" spans="1:3" ht="49.5">
      <c r="A2532" s="295" t="s">
        <v>6002</v>
      </c>
      <c r="B2532" s="302" t="s">
        <v>6003</v>
      </c>
      <c r="C2532" s="295">
        <v>5</v>
      </c>
    </row>
    <row r="2533" spans="1:3" ht="49.5">
      <c r="A2533" s="295" t="s">
        <v>6004</v>
      </c>
      <c r="B2533" s="302" t="s">
        <v>6005</v>
      </c>
      <c r="C2533" s="295">
        <v>5</v>
      </c>
    </row>
    <row r="2534" spans="1:3" ht="49.5">
      <c r="A2534" s="295" t="s">
        <v>6006</v>
      </c>
      <c r="B2534" s="302" t="s">
        <v>6007</v>
      </c>
      <c r="C2534" s="295">
        <v>4</v>
      </c>
    </row>
    <row r="2535" spans="1:3" ht="49.5">
      <c r="A2535" s="295" t="s">
        <v>6008</v>
      </c>
      <c r="B2535" s="302" t="s">
        <v>6009</v>
      </c>
      <c r="C2535" s="295">
        <v>5</v>
      </c>
    </row>
    <row r="2536" spans="1:3" ht="49.5">
      <c r="A2536" s="295" t="s">
        <v>6010</v>
      </c>
      <c r="B2536" s="302" t="s">
        <v>6011</v>
      </c>
      <c r="C2536" s="295">
        <v>5</v>
      </c>
    </row>
    <row r="2537" spans="1:3" ht="49.5">
      <c r="A2537" s="295" t="s">
        <v>6012</v>
      </c>
      <c r="B2537" s="302" t="s">
        <v>6013</v>
      </c>
      <c r="C2537" s="295">
        <v>5</v>
      </c>
    </row>
    <row r="2538" spans="1:3" ht="33">
      <c r="A2538" s="295" t="s">
        <v>6014</v>
      </c>
      <c r="B2538" s="302" t="s">
        <v>6015</v>
      </c>
      <c r="C2538" s="295">
        <v>4</v>
      </c>
    </row>
    <row r="2539" spans="1:3" ht="49.5">
      <c r="A2539" s="295" t="s">
        <v>6016</v>
      </c>
      <c r="B2539" s="302" t="s">
        <v>6017</v>
      </c>
      <c r="C2539" s="295">
        <v>5</v>
      </c>
    </row>
    <row r="2540" spans="1:3" ht="49.5">
      <c r="A2540" s="295" t="s">
        <v>6018</v>
      </c>
      <c r="B2540" s="302" t="s">
        <v>6019</v>
      </c>
      <c r="C2540" s="295">
        <v>5</v>
      </c>
    </row>
    <row r="2541" spans="1:3" ht="33">
      <c r="A2541" s="295" t="s">
        <v>6020</v>
      </c>
      <c r="B2541" s="302" t="s">
        <v>6021</v>
      </c>
      <c r="C2541" s="295">
        <v>5</v>
      </c>
    </row>
    <row r="2542" spans="1:3" ht="15" customHeight="1">
      <c r="A2542" s="318" t="s">
        <v>6022</v>
      </c>
      <c r="B2542" s="318" t="s">
        <v>6023</v>
      </c>
      <c r="C2542" s="318">
        <v>2</v>
      </c>
    </row>
    <row r="2543" spans="1:3" ht="66">
      <c r="A2543" s="295" t="s">
        <v>6024</v>
      </c>
      <c r="B2543" s="302" t="s">
        <v>6025</v>
      </c>
      <c r="C2543" s="295">
        <v>3</v>
      </c>
    </row>
    <row r="2544" spans="1:3" ht="66">
      <c r="A2544" s="295" t="s">
        <v>6026</v>
      </c>
      <c r="B2544" s="302" t="s">
        <v>6027</v>
      </c>
      <c r="C2544" s="295">
        <v>3</v>
      </c>
    </row>
    <row r="2545" spans="1:3" ht="99">
      <c r="A2545" s="295" t="s">
        <v>6028</v>
      </c>
      <c r="B2545" s="302" t="s">
        <v>6029</v>
      </c>
      <c r="C2545" s="295">
        <v>3</v>
      </c>
    </row>
    <row r="2546" spans="1:3" ht="66">
      <c r="A2546" s="295" t="s">
        <v>6030</v>
      </c>
      <c r="B2546" s="302" t="s">
        <v>6031</v>
      </c>
      <c r="C2546" s="295">
        <v>3</v>
      </c>
    </row>
    <row r="2547" spans="1:3" ht="66">
      <c r="A2547" s="295" t="s">
        <v>6032</v>
      </c>
      <c r="B2547" s="302" t="s">
        <v>6033</v>
      </c>
      <c r="C2547" s="295">
        <v>3</v>
      </c>
    </row>
    <row r="2548" spans="1:3" ht="49.5">
      <c r="A2548" s="295" t="s">
        <v>6034</v>
      </c>
      <c r="B2548" s="302" t="s">
        <v>6035</v>
      </c>
      <c r="C2548" s="295">
        <v>3</v>
      </c>
    </row>
    <row r="2549" spans="1:3" ht="66">
      <c r="A2549" s="295" t="s">
        <v>6036</v>
      </c>
      <c r="B2549" s="302" t="s">
        <v>6037</v>
      </c>
      <c r="C2549" s="295">
        <v>3</v>
      </c>
    </row>
    <row r="2550" spans="1:3" ht="82.5">
      <c r="A2550" s="295" t="s">
        <v>6038</v>
      </c>
      <c r="B2550" s="302" t="s">
        <v>6039</v>
      </c>
      <c r="C2550" s="295">
        <v>4</v>
      </c>
    </row>
    <row r="2551" spans="1:3" ht="66">
      <c r="A2551" s="295" t="s">
        <v>6040</v>
      </c>
      <c r="B2551" s="302" t="s">
        <v>6041</v>
      </c>
      <c r="C2551" s="295">
        <v>5</v>
      </c>
    </row>
    <row r="2552" spans="1:3" ht="66">
      <c r="A2552" s="295" t="s">
        <v>6042</v>
      </c>
      <c r="B2552" s="302" t="s">
        <v>6043</v>
      </c>
      <c r="C2552" s="295">
        <v>5</v>
      </c>
    </row>
    <row r="2553" spans="1:3" ht="82.5">
      <c r="A2553" s="295" t="s">
        <v>6044</v>
      </c>
      <c r="B2553" s="302" t="s">
        <v>6045</v>
      </c>
      <c r="C2553" s="295">
        <v>5</v>
      </c>
    </row>
    <row r="2554" spans="1:3" ht="82.5">
      <c r="A2554" s="295" t="s">
        <v>6046</v>
      </c>
      <c r="B2554" s="302" t="s">
        <v>6047</v>
      </c>
      <c r="C2554" s="295">
        <v>5</v>
      </c>
    </row>
    <row r="2555" spans="1:3" ht="82.5">
      <c r="A2555" s="295" t="s">
        <v>6048</v>
      </c>
      <c r="B2555" s="302" t="s">
        <v>6049</v>
      </c>
      <c r="C2555" s="295">
        <v>4</v>
      </c>
    </row>
    <row r="2556" spans="1:3" ht="66">
      <c r="A2556" s="295" t="s">
        <v>6050</v>
      </c>
      <c r="B2556" s="302" t="s">
        <v>6041</v>
      </c>
      <c r="C2556" s="295">
        <v>5</v>
      </c>
    </row>
    <row r="2557" spans="1:3" ht="66">
      <c r="A2557" s="295" t="s">
        <v>6051</v>
      </c>
      <c r="B2557" s="302" t="s">
        <v>6043</v>
      </c>
      <c r="C2557" s="295">
        <v>5</v>
      </c>
    </row>
    <row r="2558" spans="1:3" ht="82.5">
      <c r="A2558" s="295" t="s">
        <v>6052</v>
      </c>
      <c r="B2558" s="302" t="s">
        <v>6045</v>
      </c>
      <c r="C2558" s="295">
        <v>5</v>
      </c>
    </row>
    <row r="2559" spans="1:3" ht="15" customHeight="1">
      <c r="A2559" s="303" t="s">
        <v>6053</v>
      </c>
      <c r="B2559" s="303" t="s">
        <v>6047</v>
      </c>
      <c r="C2559" s="303">
        <v>5</v>
      </c>
    </row>
    <row r="2560" spans="1:3" ht="82.5">
      <c r="A2560" s="295" t="s">
        <v>6054</v>
      </c>
      <c r="B2560" s="302" t="s">
        <v>6055</v>
      </c>
      <c r="C2560" s="295">
        <v>4</v>
      </c>
    </row>
    <row r="2561" spans="1:3" ht="66">
      <c r="A2561" s="295" t="s">
        <v>6056</v>
      </c>
      <c r="B2561" s="302" t="s">
        <v>6041</v>
      </c>
      <c r="C2561" s="295">
        <v>5</v>
      </c>
    </row>
    <row r="2562" spans="1:3" ht="66">
      <c r="A2562" s="295" t="s">
        <v>6057</v>
      </c>
      <c r="B2562" s="302" t="s">
        <v>6043</v>
      </c>
      <c r="C2562" s="295">
        <v>5</v>
      </c>
    </row>
    <row r="2563" spans="1:3" ht="82.5">
      <c r="A2563" s="295" t="s">
        <v>6058</v>
      </c>
      <c r="B2563" s="302" t="s">
        <v>6045</v>
      </c>
      <c r="C2563" s="295">
        <v>5</v>
      </c>
    </row>
    <row r="2564" spans="1:3" ht="82.5">
      <c r="A2564" s="295" t="s">
        <v>6059</v>
      </c>
      <c r="B2564" s="302" t="s">
        <v>6047</v>
      </c>
      <c r="C2564" s="295">
        <v>5</v>
      </c>
    </row>
    <row r="2565" spans="1:3" ht="66">
      <c r="A2565" s="295" t="s">
        <v>6060</v>
      </c>
      <c r="B2565" s="302" t="s">
        <v>6061</v>
      </c>
      <c r="C2565" s="295">
        <v>4</v>
      </c>
    </row>
    <row r="2566" spans="1:3" ht="99">
      <c r="A2566" s="295" t="s">
        <v>6062</v>
      </c>
      <c r="B2566" s="302" t="s">
        <v>6063</v>
      </c>
      <c r="C2566" s="295">
        <v>5</v>
      </c>
    </row>
  </sheetData>
  <autoFilter ref="A2:C2566"/>
  <hyperlinks>
    <hyperlink ref="C1" location="_edn1" display="_edn1"/>
    <hyperlink ref="B243" location="_edn2" display="_edn2"/>
    <hyperlink ref="B324" location="_edn3" display="_edn3"/>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Итог</vt:lpstr>
      <vt:lpstr>Итог Нормативка Ан</vt:lpstr>
      <vt:lpstr>Доходы Аналитики без детализаци</vt:lpstr>
      <vt:lpstr>Доходы с детализацией</vt:lpstr>
      <vt:lpstr>Лист2</vt:lpstr>
      <vt:lpstr>Доходы РФ</vt:lpstr>
      <vt:lpstr>Лист3</vt:lpstr>
      <vt:lpstr>'Доходы РФ'!_ednref1</vt:lpstr>
      <vt:lpstr>'Доходы РФ'!_ednref2</vt:lpstr>
      <vt:lpstr>'Доходы РФ'!_ednref3</vt:lpstr>
      <vt:lpstr>Итог!Заголовки_для_печати</vt:lpstr>
      <vt:lpstr>'Итог Нормативка Ан'!Заголовки_для_печати</vt:lpstr>
      <vt:lpstr>Лист2!Заголовки_для_печати</vt:lpstr>
      <vt:lpstr>'Доходы с детализацией'!Область_печати</vt:lpstr>
      <vt:lpstr>Итог!Область_печати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САФАРОВА НАТАЛЬЯ АЛЕКСАНДРОВНА</dc:creator>
  <cp:lastModifiedBy>ГАЛИУЛЛИНА АЛЬБИНА ЗЕЛЬФИРОВНА</cp:lastModifiedBy>
  <cp:lastPrinted>2014-05-18T16:38:55Z</cp:lastPrinted>
  <dcterms:created xsi:type="dcterms:W3CDTF">2014-04-15T06:38:36Z</dcterms:created>
  <dcterms:modified xsi:type="dcterms:W3CDTF">2014-05-23T11:36:24Z</dcterms:modified>
</cp:coreProperties>
</file>